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6380" windowHeight="8190" tabRatio="500" activeTab="1"/>
  </bookViews>
  <sheets>
    <sheet name="Parameter" sheetId="13" r:id="rId1"/>
    <sheet name="SPH-UP registers 1.24" sheetId="1" r:id="rId2"/>
    <sheet name="SPH-WS-upload_old" sheetId="3" r:id="rId3"/>
    <sheet name="Units" sheetId="12" r:id="rId4"/>
    <sheet name="WS formats" sheetId="7" r:id="rId5"/>
  </sheets>
  <definedNames>
    <definedName name="_xlnm._FilterDatabase" localSheetId="1" hidden="1">'SPH-UP registers 1.24'!$A$1:$S$1418</definedName>
    <definedName name="_xlnm._FilterDatabase" localSheetId="2" hidden="1">'SPH-WS-upload_old'!$A$1:$W$65</definedName>
  </definedNames>
  <calcPr calcId="145621"/>
  <extLst>
    <ext xmlns:loext="http://schemas.libreoffice.org/" uri="{7626C862-2A13-11E5-B345-FEFF819CDC9F}">
      <loext:extCalcPr stringRefSyntax="CalcA1ExcelA1"/>
    </ext>
  </extLst>
</workbook>
</file>

<file path=xl/calcChain.xml><?xml version="1.0" encoding="utf-8"?>
<calcChain xmlns="http://schemas.openxmlformats.org/spreadsheetml/2006/main">
  <c r="R871" i="1" l="1"/>
  <c r="R872" i="1"/>
  <c r="R873" i="1"/>
  <c r="R874" i="1"/>
  <c r="R875" i="1"/>
  <c r="R876" i="1"/>
  <c r="R877" i="1"/>
  <c r="R878" i="1"/>
  <c r="R879" i="1"/>
  <c r="R880" i="1"/>
  <c r="R881" i="1"/>
  <c r="R882" i="1"/>
  <c r="R883" i="1"/>
  <c r="R884" i="1"/>
  <c r="R885" i="1"/>
  <c r="R886" i="1"/>
  <c r="R887" i="1"/>
  <c r="R888" i="1"/>
  <c r="R889" i="1"/>
  <c r="R890" i="1"/>
  <c r="R891" i="1"/>
  <c r="R892" i="1"/>
  <c r="R893" i="1"/>
  <c r="R894" i="1"/>
  <c r="R895" i="1"/>
  <c r="R896" i="1"/>
  <c r="R897" i="1"/>
  <c r="R898" i="1"/>
  <c r="R899" i="1"/>
  <c r="R900" i="1"/>
  <c r="R901" i="1"/>
  <c r="R902" i="1"/>
  <c r="R903" i="1"/>
  <c r="R904" i="1"/>
  <c r="R905" i="1"/>
  <c r="R906" i="1"/>
  <c r="R907" i="1"/>
  <c r="R908" i="1"/>
  <c r="R909" i="1"/>
  <c r="R910" i="1"/>
  <c r="R911" i="1"/>
  <c r="R912" i="1"/>
  <c r="R913" i="1"/>
  <c r="R914" i="1"/>
  <c r="R915" i="1"/>
  <c r="R916" i="1"/>
  <c r="R917" i="1"/>
  <c r="R918" i="1"/>
  <c r="R919" i="1"/>
  <c r="R920" i="1"/>
  <c r="R921" i="1"/>
  <c r="R922" i="1"/>
  <c r="R923" i="1"/>
  <c r="R924" i="1"/>
  <c r="R925" i="1"/>
  <c r="R926" i="1"/>
  <c r="R927" i="1"/>
  <c r="R928" i="1"/>
  <c r="R929" i="1"/>
  <c r="R930" i="1"/>
  <c r="R931" i="1"/>
  <c r="R932" i="1"/>
  <c r="R933" i="1"/>
  <c r="R934" i="1"/>
  <c r="R935" i="1"/>
  <c r="R936" i="1"/>
  <c r="R937" i="1"/>
  <c r="R938" i="1"/>
  <c r="R939" i="1"/>
  <c r="R940" i="1"/>
  <c r="R941" i="1"/>
  <c r="R942" i="1"/>
  <c r="R943" i="1"/>
  <c r="R944" i="1"/>
  <c r="R945" i="1"/>
  <c r="R946" i="1"/>
  <c r="R947" i="1"/>
  <c r="R948" i="1"/>
  <c r="R949" i="1"/>
  <c r="R950" i="1"/>
  <c r="R951" i="1"/>
  <c r="R952" i="1"/>
  <c r="R953" i="1"/>
  <c r="R954" i="1"/>
  <c r="R955" i="1"/>
  <c r="R956" i="1"/>
  <c r="R957" i="1"/>
  <c r="R958" i="1"/>
  <c r="R959" i="1"/>
  <c r="R960" i="1"/>
  <c r="R961" i="1"/>
  <c r="R962" i="1"/>
  <c r="R963" i="1"/>
  <c r="R964" i="1"/>
  <c r="R965" i="1"/>
  <c r="R966" i="1"/>
  <c r="R967" i="1"/>
  <c r="R968" i="1"/>
  <c r="R969" i="1"/>
  <c r="R970" i="1"/>
  <c r="R971" i="1"/>
  <c r="R972" i="1"/>
  <c r="R973" i="1"/>
  <c r="R974" i="1"/>
  <c r="R975" i="1"/>
  <c r="R976" i="1"/>
  <c r="R977" i="1"/>
  <c r="R978" i="1"/>
  <c r="R979" i="1"/>
  <c r="R980" i="1"/>
  <c r="R981" i="1"/>
  <c r="R982" i="1"/>
  <c r="R983" i="1"/>
  <c r="R984" i="1"/>
  <c r="R985" i="1"/>
  <c r="R986" i="1"/>
  <c r="R987" i="1"/>
  <c r="R988" i="1"/>
  <c r="R989" i="1"/>
  <c r="R990" i="1"/>
  <c r="R991" i="1"/>
  <c r="R994" i="1"/>
  <c r="R995" i="1"/>
  <c r="R996" i="1"/>
  <c r="R997" i="1"/>
  <c r="R998" i="1"/>
  <c r="R999" i="1"/>
  <c r="R1000" i="1"/>
  <c r="R1001" i="1"/>
  <c r="R1002" i="1"/>
  <c r="R1003" i="1"/>
  <c r="R1004" i="1"/>
  <c r="R1005" i="1"/>
  <c r="R1006" i="1"/>
  <c r="R1055" i="1"/>
  <c r="R1056" i="1"/>
  <c r="R1057" i="1"/>
  <c r="R1058" i="1"/>
  <c r="R1059" i="1"/>
  <c r="R1060" i="1"/>
  <c r="R1061" i="1"/>
  <c r="R1062" i="1"/>
  <c r="R1063" i="1"/>
  <c r="R1064" i="1"/>
  <c r="R1065" i="1"/>
  <c r="R1066" i="1"/>
  <c r="R1067" i="1"/>
  <c r="R1068" i="1"/>
  <c r="R1069" i="1"/>
  <c r="R1070" i="1"/>
  <c r="R1071" i="1"/>
  <c r="R1072" i="1"/>
  <c r="R1073" i="1"/>
  <c r="R1074" i="1"/>
  <c r="R1075" i="1"/>
  <c r="R1076" i="1"/>
  <c r="R1077" i="1"/>
  <c r="R1079" i="1"/>
  <c r="R1080" i="1"/>
  <c r="R1081" i="1"/>
  <c r="R1082" i="1"/>
  <c r="R1083" i="1"/>
  <c r="R1084" i="1"/>
  <c r="R1085" i="1"/>
  <c r="R1086" i="1"/>
  <c r="R1087" i="1"/>
  <c r="R1088" i="1"/>
  <c r="R1089" i="1"/>
  <c r="R1090" i="1"/>
  <c r="R1118" i="1"/>
  <c r="R1119" i="1"/>
  <c r="R1161" i="1"/>
  <c r="R1162" i="1"/>
  <c r="R1163" i="1"/>
  <c r="R1165" i="1"/>
  <c r="R1166" i="1"/>
  <c r="R1167" i="1"/>
  <c r="R1169" i="1"/>
  <c r="R1170" i="1"/>
  <c r="R1171" i="1"/>
  <c r="R1172" i="1"/>
  <c r="R1173" i="1"/>
  <c r="R1174" i="1"/>
  <c r="R1175" i="1"/>
  <c r="R1176" i="1"/>
  <c r="R1177" i="1"/>
  <c r="R1178" i="1"/>
  <c r="R1179" i="1"/>
  <c r="R1180" i="1"/>
  <c r="R1181" i="1"/>
  <c r="R1182" i="1"/>
  <c r="R1183" i="1"/>
  <c r="R1184" i="1"/>
  <c r="R1185" i="1"/>
  <c r="R1186" i="1"/>
  <c r="R1187" i="1"/>
  <c r="R1188" i="1"/>
  <c r="R1189" i="1"/>
  <c r="R1190" i="1"/>
  <c r="R1191" i="1"/>
  <c r="R1192" i="1"/>
  <c r="R1193" i="1"/>
  <c r="R1194" i="1"/>
  <c r="R1195" i="1"/>
  <c r="R1196" i="1"/>
  <c r="R1197" i="1"/>
  <c r="R1198" i="1"/>
  <c r="R1199" i="1"/>
  <c r="R1200" i="1"/>
  <c r="R1201" i="1"/>
  <c r="R1202" i="1"/>
  <c r="R1203" i="1"/>
  <c r="R1204" i="1"/>
  <c r="R1205" i="1"/>
  <c r="R1206" i="1"/>
  <c r="R1207" i="1"/>
  <c r="R1208" i="1"/>
  <c r="R1209" i="1"/>
  <c r="R1210" i="1"/>
  <c r="R1211" i="1"/>
  <c r="R1212" i="1"/>
  <c r="R1213" i="1"/>
  <c r="R1214" i="1"/>
  <c r="R1215" i="1"/>
  <c r="R1216" i="1"/>
  <c r="R1217" i="1"/>
  <c r="R1218" i="1"/>
  <c r="R1219" i="1"/>
  <c r="R1220" i="1"/>
  <c r="R1221" i="1"/>
  <c r="R1222" i="1"/>
  <c r="R1223" i="1"/>
  <c r="R1224" i="1"/>
  <c r="R1225" i="1"/>
  <c r="R1226" i="1"/>
  <c r="R1227" i="1"/>
  <c r="R1228" i="1"/>
  <c r="R1229" i="1"/>
  <c r="R1230" i="1"/>
  <c r="R1231" i="1"/>
  <c r="R1232" i="1"/>
  <c r="R1233" i="1"/>
  <c r="R1234" i="1"/>
  <c r="R1235" i="1"/>
  <c r="R1236" i="1"/>
  <c r="R1237" i="1"/>
  <c r="R1238" i="1"/>
  <c r="R1239" i="1"/>
  <c r="R1240" i="1"/>
  <c r="R1241" i="1"/>
  <c r="R1242" i="1"/>
  <c r="R1243" i="1"/>
  <c r="R1244" i="1"/>
  <c r="R1245" i="1"/>
  <c r="R1246" i="1"/>
  <c r="R1247" i="1"/>
  <c r="R1248" i="1"/>
  <c r="R1249" i="1"/>
  <c r="R1250" i="1"/>
  <c r="R1251" i="1"/>
  <c r="R1252" i="1"/>
  <c r="R1253" i="1"/>
  <c r="R1254" i="1"/>
  <c r="R1255" i="1"/>
  <c r="R1256" i="1"/>
  <c r="R1257" i="1"/>
  <c r="R1258" i="1"/>
  <c r="R1259" i="1"/>
  <c r="R1260" i="1"/>
  <c r="R1261" i="1"/>
  <c r="R1262" i="1"/>
  <c r="R1263" i="1"/>
  <c r="R1264" i="1"/>
  <c r="R1265" i="1"/>
  <c r="R1266" i="1"/>
  <c r="R1267" i="1"/>
  <c r="R1268" i="1"/>
  <c r="R1269" i="1"/>
  <c r="R1270" i="1"/>
  <c r="R1271" i="1"/>
  <c r="R1272" i="1"/>
  <c r="R1273" i="1"/>
  <c r="R1274" i="1"/>
  <c r="R1275" i="1"/>
  <c r="R1276" i="1"/>
  <c r="R1277" i="1"/>
  <c r="R1278" i="1"/>
  <c r="R1279" i="1"/>
  <c r="R1280" i="1"/>
  <c r="R1281" i="1"/>
  <c r="R1282" i="1"/>
  <c r="R1283" i="1"/>
  <c r="R1284" i="1"/>
  <c r="R1285" i="1"/>
  <c r="R1286" i="1"/>
  <c r="R1287" i="1"/>
  <c r="R1288" i="1"/>
  <c r="R1289" i="1"/>
  <c r="R1290" i="1"/>
  <c r="R1291" i="1"/>
  <c r="R1292" i="1"/>
  <c r="R1293" i="1"/>
  <c r="R1294" i="1"/>
  <c r="R1295" i="1"/>
  <c r="R1296" i="1"/>
  <c r="R1297" i="1"/>
  <c r="R1298" i="1"/>
  <c r="R1299" i="1"/>
  <c r="R1300" i="1"/>
  <c r="R1301" i="1"/>
  <c r="R1302" i="1"/>
  <c r="R1303" i="1"/>
  <c r="R1304" i="1"/>
  <c r="R1305" i="1"/>
  <c r="R1306" i="1"/>
  <c r="R1307" i="1"/>
  <c r="R1308" i="1"/>
  <c r="R1309" i="1"/>
  <c r="R1310" i="1"/>
  <c r="R1311" i="1"/>
  <c r="R1312" i="1"/>
  <c r="R1313" i="1"/>
  <c r="R1314" i="1"/>
  <c r="R1315" i="1"/>
  <c r="R1316" i="1"/>
  <c r="R1317" i="1"/>
  <c r="R1318" i="1"/>
  <c r="R1319" i="1"/>
  <c r="R1320" i="1"/>
  <c r="R1321" i="1"/>
  <c r="R1322" i="1"/>
  <c r="R1323" i="1"/>
  <c r="R1324" i="1"/>
  <c r="R1325" i="1"/>
  <c r="R1326" i="1"/>
  <c r="R1327" i="1"/>
  <c r="R1328" i="1"/>
  <c r="R1329" i="1"/>
  <c r="R1330" i="1"/>
  <c r="R1331" i="1"/>
  <c r="R1332" i="1"/>
  <c r="R1333" i="1"/>
  <c r="R1334" i="1"/>
  <c r="R1335" i="1"/>
  <c r="R1336" i="1"/>
  <c r="R1337" i="1"/>
  <c r="R1338" i="1"/>
  <c r="R1339" i="1"/>
  <c r="R1340" i="1"/>
  <c r="R1341" i="1"/>
  <c r="R1342" i="1"/>
  <c r="R1343" i="1"/>
  <c r="R1344" i="1"/>
  <c r="R1345" i="1"/>
  <c r="R1346" i="1"/>
  <c r="R1347" i="1"/>
  <c r="R1348" i="1"/>
  <c r="R1349" i="1"/>
  <c r="R1350" i="1"/>
  <c r="R1351" i="1"/>
  <c r="R1352" i="1"/>
  <c r="R1353" i="1"/>
  <c r="R1354" i="1"/>
  <c r="R1355" i="1"/>
  <c r="R1356" i="1"/>
  <c r="R1357" i="1"/>
  <c r="R1358" i="1"/>
  <c r="R1359" i="1"/>
  <c r="R1360" i="1"/>
  <c r="R1361" i="1"/>
  <c r="R1362" i="1"/>
  <c r="R1363" i="1"/>
  <c r="R1364" i="1"/>
  <c r="R1365" i="1"/>
  <c r="R1366" i="1"/>
  <c r="R1367" i="1"/>
  <c r="R1368" i="1"/>
  <c r="R1369" i="1"/>
  <c r="R1370" i="1"/>
  <c r="R1371" i="1"/>
  <c r="R1372" i="1"/>
  <c r="R1373" i="1"/>
  <c r="R1374" i="1"/>
  <c r="R1375" i="1"/>
  <c r="R1376" i="1"/>
  <c r="R1377" i="1"/>
  <c r="R1378" i="1"/>
  <c r="R1379" i="1"/>
  <c r="R1380" i="1"/>
  <c r="R1381" i="1"/>
  <c r="R1382" i="1"/>
  <c r="R1383" i="1"/>
  <c r="R1384" i="1"/>
  <c r="R1385" i="1"/>
  <c r="R1386" i="1"/>
  <c r="R1387" i="1"/>
  <c r="R1388" i="1"/>
  <c r="R1389" i="1"/>
  <c r="R1390" i="1"/>
  <c r="R1391" i="1"/>
  <c r="R1392" i="1"/>
  <c r="R1393" i="1"/>
  <c r="R1394" i="1"/>
  <c r="R1395" i="1"/>
  <c r="R1396" i="1"/>
  <c r="R1397" i="1"/>
  <c r="R1398" i="1"/>
  <c r="R1399" i="1"/>
  <c r="R1400" i="1"/>
  <c r="R1401" i="1"/>
  <c r="R1402" i="1"/>
  <c r="R1403" i="1"/>
  <c r="R1404" i="1"/>
  <c r="R1405" i="1"/>
  <c r="R1406" i="1"/>
  <c r="R1407" i="1"/>
  <c r="R1408" i="1"/>
  <c r="R1409" i="1"/>
  <c r="R1410" i="1"/>
  <c r="R1411" i="1"/>
  <c r="R1412" i="1"/>
  <c r="R1413" i="1"/>
  <c r="R1414" i="1"/>
  <c r="R1415" i="1"/>
  <c r="R1416" i="1"/>
  <c r="R1417" i="1"/>
  <c r="R1418" i="1"/>
  <c r="S2" i="1"/>
  <c r="S3" i="1"/>
  <c r="S4" i="1"/>
  <c r="S5" i="1"/>
  <c r="S6" i="1"/>
  <c r="S7" i="1"/>
  <c r="S8" i="1"/>
  <c r="S9" i="1"/>
  <c r="S10"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79" i="1"/>
  <c r="S80" i="1"/>
  <c r="S81" i="1"/>
  <c r="S82" i="1"/>
  <c r="S83" i="1"/>
  <c r="S84" i="1"/>
  <c r="S85" i="1"/>
  <c r="S86" i="1"/>
  <c r="S87" i="1"/>
  <c r="S88" i="1"/>
  <c r="S89" i="1"/>
  <c r="S90" i="1"/>
  <c r="S91" i="1"/>
  <c r="S92" i="1"/>
  <c r="S93" i="1"/>
  <c r="S94" i="1"/>
  <c r="S95" i="1"/>
  <c r="S96" i="1"/>
  <c r="S97" i="1"/>
  <c r="S98" i="1"/>
  <c r="S99" i="1"/>
  <c r="S100" i="1"/>
  <c r="S101" i="1"/>
  <c r="S102" i="1"/>
  <c r="S103" i="1"/>
  <c r="S104" i="1"/>
  <c r="S105" i="1"/>
  <c r="S106" i="1"/>
  <c r="S107" i="1"/>
  <c r="S108" i="1"/>
  <c r="S109" i="1"/>
  <c r="S110" i="1"/>
  <c r="S111" i="1"/>
  <c r="S112" i="1"/>
  <c r="S113" i="1"/>
  <c r="S114" i="1"/>
  <c r="S115" i="1"/>
  <c r="S116" i="1"/>
  <c r="S117" i="1"/>
  <c r="S118" i="1"/>
  <c r="S119" i="1"/>
  <c r="S120" i="1"/>
  <c r="S121" i="1"/>
  <c r="S122" i="1"/>
  <c r="S123" i="1"/>
  <c r="S124" i="1"/>
  <c r="S125" i="1"/>
  <c r="S126" i="1"/>
  <c r="S127" i="1"/>
  <c r="S128" i="1"/>
  <c r="S129" i="1"/>
  <c r="S130" i="1"/>
  <c r="S131" i="1"/>
  <c r="S132" i="1"/>
  <c r="S133" i="1"/>
  <c r="S134" i="1"/>
  <c r="S135" i="1"/>
  <c r="S136" i="1"/>
  <c r="S137" i="1"/>
  <c r="S138" i="1"/>
  <c r="S139" i="1"/>
  <c r="S140" i="1"/>
  <c r="S141" i="1"/>
  <c r="S142" i="1"/>
  <c r="S143" i="1"/>
  <c r="S144" i="1"/>
  <c r="S145" i="1"/>
  <c r="S146" i="1"/>
  <c r="S147" i="1"/>
  <c r="S148" i="1"/>
  <c r="S149" i="1"/>
  <c r="S150" i="1"/>
  <c r="S151" i="1"/>
  <c r="S152" i="1"/>
  <c r="S153" i="1"/>
  <c r="S154" i="1"/>
  <c r="S155" i="1"/>
  <c r="S156" i="1"/>
  <c r="S157" i="1"/>
  <c r="S158" i="1"/>
  <c r="S159" i="1"/>
  <c r="S160" i="1"/>
  <c r="S161" i="1"/>
  <c r="S162" i="1"/>
  <c r="S163" i="1"/>
  <c r="S164" i="1"/>
  <c r="S165" i="1"/>
  <c r="S166" i="1"/>
  <c r="S167" i="1"/>
  <c r="S168" i="1"/>
  <c r="S169" i="1"/>
  <c r="S170" i="1"/>
  <c r="S171" i="1"/>
  <c r="S172" i="1"/>
  <c r="S173" i="1"/>
  <c r="S174" i="1"/>
  <c r="S175" i="1"/>
  <c r="S176" i="1"/>
  <c r="S177" i="1"/>
  <c r="S178" i="1"/>
  <c r="S179" i="1"/>
  <c r="S180" i="1"/>
  <c r="S181" i="1"/>
  <c r="S182" i="1"/>
  <c r="S183" i="1"/>
  <c r="S184" i="1"/>
  <c r="S185" i="1"/>
  <c r="S186" i="1"/>
  <c r="S187" i="1"/>
  <c r="S188" i="1"/>
  <c r="S189" i="1"/>
  <c r="S190" i="1"/>
  <c r="S191" i="1"/>
  <c r="S192" i="1"/>
  <c r="S193" i="1"/>
  <c r="S194" i="1"/>
  <c r="S195" i="1"/>
  <c r="S196" i="1"/>
  <c r="S197" i="1"/>
  <c r="S198" i="1"/>
  <c r="S199" i="1"/>
  <c r="S200" i="1"/>
  <c r="S201" i="1"/>
  <c r="S202" i="1"/>
  <c r="S203" i="1"/>
  <c r="S204" i="1"/>
  <c r="S205" i="1"/>
  <c r="S206" i="1"/>
  <c r="S207" i="1"/>
  <c r="S208" i="1"/>
  <c r="S209" i="1"/>
  <c r="S210" i="1"/>
  <c r="S211" i="1"/>
  <c r="S212" i="1"/>
  <c r="S213" i="1"/>
  <c r="S214" i="1"/>
  <c r="S215" i="1"/>
  <c r="S216" i="1"/>
  <c r="S217" i="1"/>
  <c r="S218" i="1"/>
  <c r="S219" i="1"/>
  <c r="S220" i="1"/>
  <c r="S221" i="1"/>
  <c r="S222" i="1"/>
  <c r="S223" i="1"/>
  <c r="S224" i="1"/>
  <c r="S225" i="1"/>
  <c r="S226" i="1"/>
  <c r="S227" i="1"/>
  <c r="S228" i="1"/>
  <c r="S229" i="1"/>
  <c r="S230" i="1"/>
  <c r="S231" i="1"/>
  <c r="S232" i="1"/>
  <c r="S233" i="1"/>
  <c r="S234" i="1"/>
  <c r="S235" i="1"/>
  <c r="S236" i="1"/>
  <c r="S237" i="1"/>
  <c r="S238" i="1"/>
  <c r="S239" i="1"/>
  <c r="S240" i="1"/>
  <c r="S241" i="1"/>
  <c r="S242" i="1"/>
  <c r="S243" i="1"/>
  <c r="S244" i="1"/>
  <c r="S245" i="1"/>
  <c r="S246" i="1"/>
  <c r="S247" i="1"/>
  <c r="S248" i="1"/>
  <c r="S249" i="1"/>
  <c r="S250" i="1"/>
  <c r="S251" i="1"/>
  <c r="S252" i="1"/>
  <c r="S253" i="1"/>
  <c r="S254" i="1"/>
  <c r="S255" i="1"/>
  <c r="S256" i="1"/>
  <c r="S257" i="1"/>
  <c r="S258" i="1"/>
  <c r="S259" i="1"/>
  <c r="S260" i="1"/>
  <c r="S261" i="1"/>
  <c r="S262" i="1"/>
  <c r="S263" i="1"/>
  <c r="S264" i="1"/>
  <c r="S265" i="1"/>
  <c r="S266" i="1"/>
  <c r="S267" i="1"/>
  <c r="S268" i="1"/>
  <c r="S269" i="1"/>
  <c r="S270" i="1"/>
  <c r="S271" i="1"/>
  <c r="S272" i="1"/>
  <c r="S273" i="1"/>
  <c r="S274" i="1"/>
  <c r="S275" i="1"/>
  <c r="S276" i="1"/>
  <c r="S277" i="1"/>
  <c r="S278" i="1"/>
  <c r="S279" i="1"/>
  <c r="S280" i="1"/>
  <c r="S281" i="1"/>
  <c r="S282" i="1"/>
  <c r="S283" i="1"/>
  <c r="S284" i="1"/>
  <c r="S285" i="1"/>
  <c r="S286" i="1"/>
  <c r="S287" i="1"/>
  <c r="S288" i="1"/>
  <c r="S289" i="1"/>
  <c r="S290" i="1"/>
  <c r="S291" i="1"/>
  <c r="S292" i="1"/>
  <c r="S293" i="1"/>
  <c r="S294" i="1"/>
  <c r="S295" i="1"/>
  <c r="S296" i="1"/>
  <c r="S297" i="1"/>
  <c r="S298" i="1"/>
  <c r="S299" i="1"/>
  <c r="S300" i="1"/>
  <c r="S301" i="1"/>
  <c r="S302" i="1"/>
  <c r="S303" i="1"/>
  <c r="S304" i="1"/>
  <c r="S305" i="1"/>
  <c r="S306" i="1"/>
  <c r="S307" i="1"/>
  <c r="S308" i="1"/>
  <c r="S309" i="1"/>
  <c r="S310" i="1"/>
  <c r="S311" i="1"/>
  <c r="S312" i="1"/>
  <c r="S313" i="1"/>
  <c r="S314" i="1"/>
  <c r="S315" i="1"/>
  <c r="S316" i="1"/>
  <c r="S317" i="1"/>
  <c r="S318" i="1"/>
  <c r="S319" i="1"/>
  <c r="S320" i="1"/>
  <c r="S321" i="1"/>
  <c r="S322" i="1"/>
  <c r="S323" i="1"/>
  <c r="S324" i="1"/>
  <c r="S325" i="1"/>
  <c r="S326" i="1"/>
  <c r="S327" i="1"/>
  <c r="S328" i="1"/>
  <c r="S329" i="1"/>
  <c r="S330" i="1"/>
  <c r="S331" i="1"/>
  <c r="S332" i="1"/>
  <c r="S333" i="1"/>
  <c r="S334" i="1"/>
  <c r="S335" i="1"/>
  <c r="S336" i="1"/>
  <c r="S337" i="1"/>
  <c r="S338" i="1"/>
  <c r="S339" i="1"/>
  <c r="S340" i="1"/>
  <c r="S341" i="1"/>
  <c r="S342" i="1"/>
  <c r="S343" i="1"/>
  <c r="S344" i="1"/>
  <c r="S345" i="1"/>
  <c r="S346" i="1"/>
  <c r="S347" i="1"/>
  <c r="S348" i="1"/>
  <c r="S349" i="1"/>
  <c r="S350" i="1"/>
  <c r="S351" i="1"/>
  <c r="S352" i="1"/>
  <c r="S353" i="1"/>
  <c r="S354" i="1"/>
  <c r="S355" i="1"/>
  <c r="S356" i="1"/>
  <c r="S357" i="1"/>
  <c r="S358" i="1"/>
  <c r="S359" i="1"/>
  <c r="S360" i="1"/>
  <c r="S361" i="1"/>
  <c r="S362" i="1"/>
  <c r="S363" i="1"/>
  <c r="S364" i="1"/>
  <c r="S365" i="1"/>
  <c r="S366" i="1"/>
  <c r="S367" i="1"/>
  <c r="S368" i="1"/>
  <c r="S369" i="1"/>
  <c r="S370" i="1"/>
  <c r="S371" i="1"/>
  <c r="S372" i="1"/>
  <c r="S373" i="1"/>
  <c r="S374" i="1"/>
  <c r="S375" i="1"/>
  <c r="S376" i="1"/>
  <c r="S377" i="1"/>
  <c r="S378" i="1"/>
  <c r="S379" i="1"/>
  <c r="S380" i="1"/>
  <c r="S381" i="1"/>
  <c r="S382" i="1"/>
  <c r="S383" i="1"/>
  <c r="S384" i="1"/>
  <c r="S385" i="1"/>
  <c r="S386" i="1"/>
  <c r="S387" i="1"/>
  <c r="S388" i="1"/>
  <c r="S389" i="1"/>
  <c r="S390" i="1"/>
  <c r="S391" i="1"/>
  <c r="S392" i="1"/>
  <c r="S393" i="1"/>
  <c r="S394" i="1"/>
  <c r="S395" i="1"/>
  <c r="S396" i="1"/>
  <c r="S397" i="1"/>
  <c r="S398" i="1"/>
  <c r="S399" i="1"/>
  <c r="S400" i="1"/>
  <c r="S401" i="1"/>
  <c r="S402" i="1"/>
  <c r="S403" i="1"/>
  <c r="S404" i="1"/>
  <c r="S405" i="1"/>
  <c r="S406" i="1"/>
  <c r="S407" i="1"/>
  <c r="S408" i="1"/>
  <c r="S409" i="1"/>
  <c r="S410" i="1"/>
  <c r="S411" i="1"/>
  <c r="S412" i="1"/>
  <c r="S413" i="1"/>
  <c r="S414" i="1"/>
  <c r="S415" i="1"/>
  <c r="S416" i="1"/>
  <c r="S417" i="1"/>
  <c r="S418" i="1"/>
  <c r="S419" i="1"/>
  <c r="S420" i="1"/>
  <c r="S421" i="1"/>
  <c r="S422" i="1"/>
  <c r="S423" i="1"/>
  <c r="S424" i="1"/>
  <c r="S425" i="1"/>
  <c r="S426" i="1"/>
  <c r="S427" i="1"/>
  <c r="S428" i="1"/>
  <c r="S429" i="1"/>
  <c r="S430" i="1"/>
  <c r="S431" i="1"/>
  <c r="S432" i="1"/>
  <c r="S433" i="1"/>
  <c r="S434" i="1"/>
  <c r="S435" i="1"/>
  <c r="S436" i="1"/>
  <c r="S437" i="1"/>
  <c r="S438" i="1"/>
  <c r="S439" i="1"/>
  <c r="S440" i="1"/>
  <c r="S441" i="1"/>
  <c r="S442" i="1"/>
  <c r="S443" i="1"/>
  <c r="S444" i="1"/>
  <c r="S445" i="1"/>
  <c r="S446" i="1"/>
  <c r="S447" i="1"/>
  <c r="S448" i="1"/>
  <c r="S449" i="1"/>
  <c r="S450" i="1"/>
  <c r="S451" i="1"/>
  <c r="S452" i="1"/>
  <c r="S453" i="1"/>
  <c r="S454" i="1"/>
  <c r="S455" i="1"/>
  <c r="S456" i="1"/>
  <c r="S457" i="1"/>
  <c r="S458" i="1"/>
  <c r="S459" i="1"/>
  <c r="S460" i="1"/>
  <c r="S461" i="1"/>
  <c r="S462" i="1"/>
  <c r="S463" i="1"/>
  <c r="S464" i="1"/>
  <c r="S465" i="1"/>
  <c r="S466" i="1"/>
  <c r="S467" i="1"/>
  <c r="S468" i="1"/>
  <c r="S469" i="1"/>
  <c r="S470" i="1"/>
  <c r="S471" i="1"/>
  <c r="S472" i="1"/>
  <c r="S473" i="1"/>
  <c r="S474" i="1"/>
  <c r="S475" i="1"/>
  <c r="S476" i="1"/>
  <c r="S477" i="1"/>
  <c r="S478" i="1"/>
  <c r="S479" i="1"/>
  <c r="S480" i="1"/>
  <c r="S481" i="1"/>
  <c r="S482" i="1"/>
  <c r="S483" i="1"/>
  <c r="S484" i="1"/>
  <c r="S485" i="1"/>
  <c r="S486" i="1"/>
  <c r="S487" i="1"/>
  <c r="S488" i="1"/>
  <c r="S489" i="1"/>
  <c r="S490" i="1"/>
  <c r="S491" i="1"/>
  <c r="S492" i="1"/>
  <c r="S493" i="1"/>
  <c r="S494" i="1"/>
  <c r="S495" i="1"/>
  <c r="S496" i="1"/>
  <c r="S497" i="1"/>
  <c r="S498" i="1"/>
  <c r="S499" i="1"/>
  <c r="S500" i="1"/>
  <c r="S501" i="1"/>
  <c r="S502" i="1"/>
  <c r="S503" i="1"/>
  <c r="S504" i="1"/>
  <c r="S505" i="1"/>
  <c r="S506" i="1"/>
  <c r="S507" i="1"/>
  <c r="S508" i="1"/>
  <c r="S509" i="1"/>
  <c r="S510" i="1"/>
  <c r="S511" i="1"/>
  <c r="S512" i="1"/>
  <c r="S513" i="1"/>
  <c r="S514" i="1"/>
  <c r="S515" i="1"/>
  <c r="S516" i="1"/>
  <c r="S517" i="1"/>
  <c r="S518" i="1"/>
  <c r="S519" i="1"/>
  <c r="S520" i="1"/>
  <c r="S521" i="1"/>
  <c r="S522" i="1"/>
  <c r="S523" i="1"/>
  <c r="S524" i="1"/>
  <c r="S525" i="1"/>
  <c r="S526" i="1"/>
  <c r="S527" i="1"/>
  <c r="S528" i="1"/>
  <c r="S529" i="1"/>
  <c r="S530" i="1"/>
  <c r="S531" i="1"/>
  <c r="S532" i="1"/>
  <c r="S533" i="1"/>
  <c r="S534" i="1"/>
  <c r="S535" i="1"/>
  <c r="S536" i="1"/>
  <c r="S537" i="1"/>
  <c r="S538" i="1"/>
  <c r="S539" i="1"/>
  <c r="S540" i="1"/>
  <c r="S541" i="1"/>
  <c r="S542" i="1"/>
  <c r="S543" i="1"/>
  <c r="S544" i="1"/>
  <c r="S545" i="1"/>
  <c r="S546" i="1"/>
  <c r="S547" i="1"/>
  <c r="S548" i="1"/>
  <c r="S549" i="1"/>
  <c r="S550" i="1"/>
  <c r="S551" i="1"/>
  <c r="S552" i="1"/>
  <c r="S553" i="1"/>
  <c r="S554" i="1"/>
  <c r="S555" i="1"/>
  <c r="S556" i="1"/>
  <c r="S557" i="1"/>
  <c r="S558" i="1"/>
  <c r="S559" i="1"/>
  <c r="S560" i="1"/>
  <c r="S561" i="1"/>
  <c r="S562" i="1"/>
  <c r="S563" i="1"/>
  <c r="S564" i="1"/>
  <c r="S565" i="1"/>
  <c r="S566" i="1"/>
  <c r="S567" i="1"/>
  <c r="S568" i="1"/>
  <c r="S569" i="1"/>
  <c r="S570" i="1"/>
  <c r="S571" i="1"/>
  <c r="S572" i="1"/>
  <c r="S573" i="1"/>
  <c r="S574" i="1"/>
  <c r="S575" i="1"/>
  <c r="S576" i="1"/>
  <c r="S577" i="1"/>
  <c r="S578" i="1"/>
  <c r="S579" i="1"/>
  <c r="S580" i="1"/>
  <c r="S581" i="1"/>
  <c r="S582" i="1"/>
  <c r="S583" i="1"/>
  <c r="S584" i="1"/>
  <c r="S585" i="1"/>
  <c r="S586" i="1"/>
  <c r="S587" i="1"/>
  <c r="S588" i="1"/>
  <c r="S589" i="1"/>
  <c r="S590" i="1"/>
  <c r="S591" i="1"/>
  <c r="S592" i="1"/>
  <c r="S593" i="1"/>
  <c r="S594" i="1"/>
  <c r="S595" i="1"/>
  <c r="S596" i="1"/>
  <c r="S597" i="1"/>
  <c r="S598" i="1"/>
  <c r="S599" i="1"/>
  <c r="S600" i="1"/>
  <c r="S601" i="1"/>
  <c r="S602" i="1"/>
  <c r="S603" i="1"/>
  <c r="S604" i="1"/>
  <c r="S605" i="1"/>
  <c r="S606" i="1"/>
  <c r="S607" i="1"/>
  <c r="S608" i="1"/>
  <c r="S609" i="1"/>
  <c r="S610" i="1"/>
  <c r="S611" i="1"/>
  <c r="S612" i="1"/>
  <c r="S613" i="1"/>
  <c r="S614" i="1"/>
  <c r="S615" i="1"/>
  <c r="S616" i="1"/>
  <c r="S617" i="1"/>
  <c r="S618" i="1"/>
  <c r="S619" i="1"/>
  <c r="S620" i="1"/>
  <c r="S621" i="1"/>
  <c r="S622" i="1"/>
  <c r="S623" i="1"/>
  <c r="S624" i="1"/>
  <c r="S625" i="1"/>
  <c r="S626" i="1"/>
  <c r="S627" i="1"/>
  <c r="S628" i="1"/>
  <c r="S629" i="1"/>
  <c r="S630" i="1"/>
  <c r="S631" i="1"/>
  <c r="S632" i="1"/>
  <c r="S633" i="1"/>
  <c r="S634" i="1"/>
  <c r="S635" i="1"/>
  <c r="S636" i="1"/>
  <c r="S637" i="1"/>
  <c r="S638" i="1"/>
  <c r="S639" i="1"/>
  <c r="S640" i="1"/>
  <c r="S641" i="1"/>
  <c r="S642" i="1"/>
  <c r="S643" i="1"/>
  <c r="S644" i="1"/>
  <c r="S645" i="1"/>
  <c r="S646" i="1"/>
  <c r="S647" i="1"/>
  <c r="S648" i="1"/>
  <c r="S649" i="1"/>
  <c r="S650" i="1"/>
  <c r="S651" i="1"/>
  <c r="S652" i="1"/>
  <c r="S653" i="1"/>
  <c r="S654" i="1"/>
  <c r="S655" i="1"/>
  <c r="S656" i="1"/>
  <c r="S657" i="1"/>
  <c r="S658" i="1"/>
  <c r="S659" i="1"/>
  <c r="S660" i="1"/>
  <c r="S661" i="1"/>
  <c r="S662" i="1"/>
  <c r="S663" i="1"/>
  <c r="S664" i="1"/>
  <c r="S665" i="1"/>
  <c r="S666" i="1"/>
  <c r="S667" i="1"/>
  <c r="S668" i="1"/>
  <c r="S669" i="1"/>
  <c r="S670" i="1"/>
  <c r="S671" i="1"/>
  <c r="S672" i="1"/>
  <c r="S673" i="1"/>
  <c r="S674" i="1"/>
  <c r="S675" i="1"/>
  <c r="S676" i="1"/>
  <c r="S677" i="1"/>
  <c r="S678" i="1"/>
  <c r="S679" i="1"/>
  <c r="S680" i="1"/>
  <c r="S681" i="1"/>
  <c r="S682" i="1"/>
  <c r="S683" i="1"/>
  <c r="S684" i="1"/>
  <c r="S685" i="1"/>
  <c r="S686" i="1"/>
  <c r="S687" i="1"/>
  <c r="S688" i="1"/>
  <c r="S689" i="1"/>
  <c r="S690" i="1"/>
  <c r="S691" i="1"/>
  <c r="S692" i="1"/>
  <c r="S693" i="1"/>
  <c r="S694" i="1"/>
  <c r="S695" i="1"/>
  <c r="S696" i="1"/>
  <c r="S697" i="1"/>
  <c r="S698" i="1"/>
  <c r="S699" i="1"/>
  <c r="S700" i="1"/>
  <c r="S701" i="1"/>
  <c r="S702" i="1"/>
  <c r="S703" i="1"/>
  <c r="S704" i="1"/>
  <c r="S705" i="1"/>
  <c r="S706" i="1"/>
  <c r="S707" i="1"/>
  <c r="S708" i="1"/>
  <c r="S709" i="1"/>
  <c r="S710" i="1"/>
  <c r="S711" i="1"/>
  <c r="S712" i="1"/>
  <c r="S713" i="1"/>
  <c r="S714" i="1"/>
  <c r="S715" i="1"/>
  <c r="S716" i="1"/>
  <c r="S717" i="1"/>
  <c r="S718" i="1"/>
  <c r="S719" i="1"/>
  <c r="S720" i="1"/>
  <c r="S721" i="1"/>
  <c r="S722" i="1"/>
  <c r="S723" i="1"/>
  <c r="S724" i="1"/>
  <c r="S725" i="1"/>
  <c r="S726" i="1"/>
  <c r="S727" i="1"/>
  <c r="S728" i="1"/>
  <c r="S729" i="1"/>
  <c r="S730" i="1"/>
  <c r="S731" i="1"/>
  <c r="S732" i="1"/>
  <c r="S733" i="1"/>
  <c r="S734" i="1"/>
  <c r="S735" i="1"/>
  <c r="S736" i="1"/>
  <c r="S737" i="1"/>
  <c r="S738" i="1"/>
  <c r="S739" i="1"/>
  <c r="S740" i="1"/>
  <c r="S741" i="1"/>
  <c r="S742" i="1"/>
  <c r="S743" i="1"/>
  <c r="S744" i="1"/>
  <c r="S745" i="1"/>
  <c r="S746" i="1"/>
  <c r="S747" i="1"/>
  <c r="S748" i="1"/>
  <c r="S749" i="1"/>
  <c r="S750" i="1"/>
  <c r="S751" i="1"/>
  <c r="S752" i="1"/>
  <c r="S753" i="1"/>
  <c r="S754" i="1"/>
  <c r="S755" i="1"/>
  <c r="S756" i="1"/>
  <c r="S757" i="1"/>
  <c r="S758" i="1"/>
  <c r="S759" i="1"/>
  <c r="S760" i="1"/>
  <c r="S761" i="1"/>
  <c r="S762" i="1"/>
  <c r="S763" i="1"/>
  <c r="S764" i="1"/>
  <c r="S765" i="1"/>
  <c r="S766" i="1"/>
  <c r="S767" i="1"/>
  <c r="S768" i="1"/>
  <c r="S769" i="1"/>
  <c r="S770" i="1"/>
  <c r="S771" i="1"/>
  <c r="S772" i="1"/>
  <c r="S773" i="1"/>
  <c r="S774" i="1"/>
  <c r="S775" i="1"/>
  <c r="S776" i="1"/>
  <c r="S777" i="1"/>
  <c r="S778" i="1"/>
  <c r="S779" i="1"/>
  <c r="S780" i="1"/>
  <c r="S781" i="1"/>
  <c r="S782" i="1"/>
  <c r="S783" i="1"/>
  <c r="S784" i="1"/>
  <c r="S785" i="1"/>
  <c r="S786" i="1"/>
  <c r="S787" i="1"/>
  <c r="S788" i="1"/>
  <c r="S789" i="1"/>
  <c r="S790" i="1"/>
  <c r="S791" i="1"/>
  <c r="S792" i="1"/>
  <c r="S793" i="1"/>
  <c r="S794" i="1"/>
  <c r="S795" i="1"/>
  <c r="S796" i="1"/>
  <c r="S797" i="1"/>
  <c r="S798" i="1"/>
  <c r="S799" i="1"/>
  <c r="S800" i="1"/>
  <c r="S801" i="1"/>
  <c r="S802" i="1"/>
  <c r="S803" i="1"/>
  <c r="S804" i="1"/>
  <c r="S805" i="1"/>
  <c r="S806" i="1"/>
  <c r="S807" i="1"/>
  <c r="S808" i="1"/>
  <c r="S809" i="1"/>
  <c r="S810" i="1"/>
  <c r="S811" i="1"/>
  <c r="S812" i="1"/>
  <c r="S813" i="1"/>
  <c r="S814" i="1"/>
  <c r="S815" i="1"/>
  <c r="S816" i="1"/>
  <c r="S817" i="1"/>
  <c r="S818" i="1"/>
  <c r="S819" i="1"/>
  <c r="S820" i="1"/>
  <c r="S821" i="1"/>
  <c r="S822" i="1"/>
  <c r="S823" i="1"/>
  <c r="S824" i="1"/>
  <c r="S825" i="1"/>
  <c r="S826" i="1"/>
  <c r="S827" i="1"/>
  <c r="S828" i="1"/>
  <c r="S829" i="1"/>
  <c r="S830" i="1"/>
  <c r="S831" i="1"/>
  <c r="S832" i="1"/>
  <c r="S833" i="1"/>
  <c r="S834" i="1"/>
  <c r="S835" i="1"/>
  <c r="S836" i="1"/>
  <c r="S837" i="1"/>
  <c r="S838" i="1"/>
  <c r="S839" i="1"/>
  <c r="S840" i="1"/>
  <c r="S841" i="1"/>
  <c r="S842" i="1"/>
  <c r="S843" i="1"/>
  <c r="S844" i="1"/>
  <c r="S845" i="1"/>
  <c r="S846" i="1"/>
  <c r="S847" i="1"/>
  <c r="S848" i="1"/>
  <c r="S849" i="1"/>
  <c r="S850" i="1"/>
  <c r="S851" i="1"/>
  <c r="S852" i="1"/>
  <c r="S853" i="1"/>
  <c r="S854" i="1"/>
  <c r="S855" i="1"/>
  <c r="S856" i="1"/>
  <c r="S857" i="1"/>
  <c r="S858" i="1"/>
  <c r="S859" i="1"/>
  <c r="S860" i="1"/>
  <c r="S861" i="1"/>
  <c r="S862" i="1"/>
  <c r="S863" i="1"/>
  <c r="S864" i="1"/>
  <c r="S865" i="1"/>
  <c r="S866" i="1"/>
  <c r="S867" i="1"/>
  <c r="S868" i="1"/>
  <c r="S869" i="1"/>
  <c r="S871" i="1" l="1"/>
  <c r="S872" i="1"/>
  <c r="S873" i="1"/>
  <c r="S874" i="1"/>
  <c r="S875" i="1"/>
  <c r="S876" i="1"/>
  <c r="S877" i="1"/>
  <c r="S878" i="1"/>
  <c r="S879" i="1"/>
  <c r="S880" i="1"/>
  <c r="S881" i="1"/>
  <c r="S882" i="1"/>
  <c r="S883" i="1"/>
  <c r="S884" i="1"/>
  <c r="S885" i="1"/>
  <c r="S886" i="1"/>
  <c r="S887" i="1"/>
  <c r="S888" i="1"/>
  <c r="S889" i="1"/>
  <c r="S890" i="1"/>
  <c r="S891" i="1"/>
  <c r="S892" i="1"/>
  <c r="S893" i="1"/>
  <c r="S894" i="1"/>
  <c r="S895" i="1"/>
  <c r="S896" i="1"/>
  <c r="S897" i="1"/>
  <c r="S898" i="1"/>
  <c r="S899" i="1"/>
  <c r="S900" i="1"/>
  <c r="S901" i="1"/>
  <c r="S902" i="1"/>
  <c r="S903" i="1"/>
  <c r="S904" i="1"/>
  <c r="S905" i="1"/>
  <c r="S906" i="1"/>
  <c r="S907" i="1"/>
  <c r="S908" i="1"/>
  <c r="S909" i="1"/>
  <c r="S910" i="1"/>
  <c r="S911" i="1"/>
  <c r="S912" i="1"/>
  <c r="S913" i="1"/>
  <c r="S914" i="1"/>
  <c r="S915" i="1"/>
  <c r="S916" i="1"/>
  <c r="S917" i="1"/>
  <c r="S918" i="1"/>
  <c r="S919" i="1"/>
  <c r="S920" i="1"/>
  <c r="S921" i="1"/>
  <c r="S922" i="1"/>
  <c r="S923" i="1"/>
  <c r="S924" i="1"/>
  <c r="S925" i="1"/>
  <c r="S926" i="1"/>
  <c r="S927" i="1"/>
  <c r="S928" i="1"/>
  <c r="S929" i="1"/>
  <c r="S930" i="1"/>
  <c r="S931" i="1"/>
  <c r="S932" i="1"/>
  <c r="S933" i="1"/>
  <c r="S934" i="1"/>
  <c r="S935" i="1"/>
  <c r="S936" i="1"/>
  <c r="S937" i="1"/>
  <c r="S938" i="1"/>
  <c r="S939" i="1"/>
  <c r="S940" i="1"/>
  <c r="S941" i="1"/>
  <c r="S942" i="1"/>
  <c r="S943" i="1"/>
  <c r="S944" i="1"/>
  <c r="S945" i="1"/>
  <c r="S946" i="1"/>
  <c r="S947" i="1"/>
  <c r="S948" i="1"/>
  <c r="S949" i="1"/>
  <c r="S950" i="1"/>
  <c r="S951" i="1"/>
  <c r="S952" i="1"/>
  <c r="S953" i="1"/>
  <c r="S954" i="1"/>
  <c r="S955" i="1"/>
  <c r="S956" i="1"/>
  <c r="S957" i="1"/>
  <c r="S958" i="1"/>
  <c r="S959" i="1"/>
  <c r="S960" i="1"/>
  <c r="S961" i="1"/>
  <c r="S962" i="1"/>
  <c r="S963" i="1"/>
  <c r="S964" i="1"/>
  <c r="S965" i="1"/>
  <c r="S966" i="1"/>
  <c r="S967" i="1"/>
  <c r="S968" i="1"/>
  <c r="S969" i="1"/>
  <c r="S970" i="1"/>
  <c r="S971" i="1"/>
  <c r="S972" i="1"/>
  <c r="S973" i="1"/>
  <c r="S974" i="1"/>
  <c r="S975" i="1"/>
  <c r="S976" i="1"/>
  <c r="S977" i="1"/>
  <c r="S978" i="1"/>
  <c r="S979" i="1"/>
  <c r="S980" i="1"/>
  <c r="S981" i="1"/>
  <c r="S982" i="1"/>
  <c r="S983" i="1"/>
  <c r="S984" i="1"/>
  <c r="S985" i="1"/>
  <c r="S986" i="1"/>
  <c r="S987" i="1"/>
  <c r="S988" i="1"/>
  <c r="S989" i="1"/>
  <c r="S990" i="1"/>
  <c r="S991" i="1"/>
  <c r="S992" i="1"/>
  <c r="S993" i="1"/>
  <c r="S994" i="1"/>
  <c r="S995" i="1"/>
  <c r="S996" i="1"/>
  <c r="S997" i="1"/>
  <c r="S998" i="1"/>
  <c r="S999" i="1"/>
  <c r="S1000" i="1"/>
  <c r="S1001" i="1"/>
  <c r="S1002" i="1"/>
  <c r="S1003" i="1"/>
  <c r="S1004" i="1"/>
  <c r="S1005" i="1"/>
  <c r="S1006" i="1"/>
  <c r="S1007" i="1"/>
  <c r="S1008" i="1"/>
  <c r="S1009" i="1"/>
  <c r="S1010" i="1"/>
  <c r="S1011" i="1"/>
  <c r="S1012" i="1"/>
  <c r="S1013" i="1"/>
  <c r="S1014" i="1"/>
  <c r="S1015" i="1"/>
  <c r="S1016" i="1"/>
  <c r="S1017" i="1"/>
  <c r="S1018" i="1"/>
  <c r="S1019" i="1"/>
  <c r="S1020" i="1"/>
  <c r="S1021" i="1"/>
  <c r="S1022" i="1"/>
  <c r="S1023" i="1"/>
  <c r="S1024" i="1"/>
  <c r="S1025" i="1"/>
  <c r="S1026" i="1"/>
  <c r="S1027" i="1"/>
  <c r="S1028" i="1"/>
  <c r="S1029" i="1"/>
  <c r="S1030" i="1"/>
  <c r="S1031" i="1"/>
  <c r="S1032" i="1"/>
  <c r="S1033" i="1"/>
  <c r="S1034" i="1"/>
  <c r="S1035" i="1"/>
  <c r="S1036" i="1"/>
  <c r="S1037" i="1"/>
  <c r="S1038" i="1"/>
  <c r="S1039" i="1"/>
  <c r="S1040" i="1"/>
  <c r="S1041" i="1"/>
  <c r="S1042" i="1"/>
  <c r="S1043" i="1"/>
  <c r="S1044" i="1"/>
  <c r="S1045" i="1"/>
  <c r="S1046" i="1"/>
  <c r="S1047" i="1"/>
  <c r="S1048" i="1"/>
  <c r="S1049" i="1"/>
  <c r="S1050" i="1"/>
  <c r="S1051" i="1"/>
  <c r="S1052" i="1"/>
  <c r="S1053" i="1"/>
  <c r="S1054" i="1"/>
  <c r="S1055" i="1"/>
  <c r="S1056" i="1"/>
  <c r="S1057" i="1"/>
  <c r="S1058" i="1"/>
  <c r="S1059" i="1"/>
  <c r="S1060" i="1"/>
  <c r="S1061" i="1"/>
  <c r="S1062" i="1"/>
  <c r="S1063" i="1"/>
  <c r="S1064" i="1"/>
  <c r="S1065" i="1"/>
  <c r="S1066" i="1"/>
  <c r="S1067" i="1"/>
  <c r="S1068" i="1"/>
  <c r="S1069" i="1"/>
  <c r="S1070" i="1"/>
  <c r="S1071" i="1"/>
  <c r="S1072" i="1"/>
  <c r="S1073" i="1"/>
  <c r="S1074" i="1"/>
  <c r="S1075" i="1"/>
  <c r="S1076" i="1"/>
  <c r="S1077" i="1"/>
  <c r="S1078" i="1"/>
  <c r="S1079" i="1"/>
  <c r="S1080" i="1"/>
  <c r="S1081" i="1"/>
  <c r="S1082" i="1"/>
  <c r="S1083" i="1"/>
  <c r="S1084" i="1"/>
  <c r="S1085" i="1"/>
  <c r="S1086" i="1"/>
  <c r="S1087" i="1"/>
  <c r="S1088" i="1"/>
  <c r="S1089" i="1"/>
  <c r="S1090" i="1"/>
  <c r="S1091" i="1"/>
  <c r="S1092" i="1"/>
  <c r="S1093" i="1"/>
  <c r="S1094" i="1"/>
  <c r="S1095" i="1"/>
  <c r="S1096" i="1"/>
  <c r="S1097" i="1"/>
  <c r="S1098" i="1"/>
  <c r="S1099" i="1"/>
  <c r="S1100" i="1"/>
  <c r="S1101" i="1"/>
  <c r="S1102" i="1"/>
  <c r="S1103" i="1"/>
  <c r="S1104" i="1"/>
  <c r="S1105" i="1"/>
  <c r="S1106" i="1"/>
  <c r="S1107" i="1"/>
  <c r="S1108" i="1"/>
  <c r="S1109" i="1"/>
  <c r="S1110" i="1"/>
  <c r="S1111" i="1"/>
  <c r="S1112" i="1"/>
  <c r="S1113" i="1"/>
  <c r="S1114" i="1"/>
  <c r="S1115" i="1"/>
  <c r="S1116" i="1"/>
  <c r="S1117" i="1"/>
  <c r="S1118" i="1"/>
  <c r="S1119" i="1"/>
  <c r="S1120" i="1"/>
  <c r="S1121" i="1"/>
  <c r="S1122" i="1"/>
  <c r="S1123" i="1"/>
  <c r="S1124" i="1"/>
  <c r="S1125" i="1"/>
  <c r="S1126" i="1"/>
  <c r="S1127" i="1"/>
  <c r="S1128" i="1"/>
  <c r="S1129" i="1"/>
  <c r="S1130" i="1"/>
  <c r="S1131" i="1"/>
  <c r="S1132" i="1"/>
  <c r="S1133" i="1"/>
  <c r="S1134" i="1"/>
  <c r="S1135" i="1"/>
  <c r="S1136" i="1"/>
  <c r="S1137" i="1"/>
  <c r="S1138" i="1"/>
  <c r="S1139" i="1"/>
  <c r="S1140" i="1"/>
  <c r="S1141" i="1"/>
  <c r="S1142" i="1"/>
  <c r="S1143" i="1"/>
  <c r="S1144" i="1"/>
  <c r="S1145" i="1"/>
  <c r="S1146" i="1"/>
  <c r="S1147" i="1"/>
  <c r="S1148" i="1"/>
  <c r="S1149" i="1"/>
  <c r="S1150" i="1"/>
  <c r="S1151" i="1"/>
  <c r="S1152" i="1"/>
  <c r="S1153" i="1"/>
  <c r="S1154" i="1"/>
  <c r="S1155" i="1"/>
  <c r="S1156" i="1"/>
  <c r="S1157" i="1"/>
  <c r="S1158" i="1"/>
  <c r="S1159" i="1"/>
  <c r="S1160" i="1"/>
  <c r="S1161" i="1"/>
  <c r="S1162" i="1"/>
  <c r="S1163" i="1"/>
  <c r="S1164" i="1"/>
  <c r="S1165" i="1"/>
  <c r="S1166" i="1"/>
  <c r="S1167" i="1"/>
  <c r="S1168" i="1"/>
  <c r="S1169" i="1"/>
  <c r="S1170" i="1"/>
  <c r="S1171" i="1"/>
  <c r="S1172" i="1"/>
  <c r="S1173" i="1"/>
  <c r="S1174" i="1"/>
  <c r="S1175" i="1"/>
  <c r="S1176" i="1"/>
  <c r="S1177" i="1"/>
  <c r="S1178" i="1"/>
  <c r="S1179" i="1"/>
  <c r="S1180" i="1"/>
  <c r="S1181" i="1"/>
  <c r="S1182" i="1"/>
  <c r="S1183" i="1"/>
  <c r="S1184" i="1"/>
  <c r="S1185" i="1"/>
  <c r="S1186" i="1"/>
  <c r="S1187" i="1"/>
  <c r="S1188" i="1"/>
  <c r="S1189" i="1"/>
  <c r="S1190" i="1"/>
  <c r="S1191" i="1"/>
  <c r="S1192" i="1"/>
  <c r="S1193" i="1"/>
  <c r="S1194" i="1"/>
  <c r="S1195" i="1"/>
  <c r="S1196" i="1"/>
  <c r="S1197" i="1"/>
  <c r="S1198" i="1"/>
  <c r="S1199" i="1"/>
  <c r="S1200" i="1"/>
  <c r="S1201" i="1"/>
  <c r="S1202" i="1"/>
  <c r="S1203" i="1"/>
  <c r="S1204" i="1"/>
  <c r="S1205" i="1"/>
  <c r="S1206" i="1"/>
  <c r="S1207" i="1"/>
  <c r="S1208" i="1"/>
  <c r="S1209" i="1"/>
  <c r="S1210" i="1"/>
  <c r="S1211" i="1"/>
  <c r="S1212" i="1"/>
  <c r="S1213" i="1"/>
  <c r="S1214" i="1"/>
  <c r="S1215" i="1"/>
  <c r="S1216" i="1"/>
  <c r="S1217" i="1"/>
  <c r="S1218" i="1"/>
  <c r="S1219" i="1"/>
  <c r="S1220" i="1"/>
  <c r="S1221" i="1"/>
  <c r="S1222" i="1"/>
  <c r="S1223" i="1"/>
  <c r="S1224" i="1"/>
  <c r="S1225" i="1"/>
  <c r="S1226" i="1"/>
  <c r="S1227" i="1"/>
  <c r="S1228" i="1"/>
  <c r="S1229" i="1"/>
  <c r="S1230" i="1"/>
  <c r="S1231" i="1"/>
  <c r="S1232" i="1"/>
  <c r="S1233" i="1"/>
  <c r="S1234" i="1"/>
  <c r="S1235" i="1"/>
  <c r="S1236" i="1"/>
  <c r="S1237" i="1"/>
  <c r="S1238" i="1"/>
  <c r="S1239" i="1"/>
  <c r="S1240" i="1"/>
  <c r="S1241" i="1"/>
  <c r="S1242" i="1"/>
  <c r="S1243" i="1"/>
  <c r="S1244" i="1"/>
  <c r="S1245" i="1"/>
  <c r="S1246" i="1"/>
  <c r="S1247" i="1"/>
  <c r="S1248" i="1"/>
  <c r="S1249" i="1"/>
  <c r="S1250" i="1"/>
  <c r="S1251" i="1"/>
  <c r="S1252" i="1"/>
  <c r="S1253" i="1"/>
  <c r="S1254" i="1"/>
  <c r="S1255" i="1"/>
  <c r="S1256" i="1"/>
  <c r="S1257" i="1"/>
  <c r="S1258" i="1"/>
  <c r="S1259" i="1"/>
  <c r="S1260" i="1"/>
  <c r="S1261" i="1"/>
  <c r="S1262" i="1"/>
  <c r="S1263" i="1"/>
  <c r="S1264" i="1"/>
  <c r="S1265" i="1"/>
  <c r="S1266" i="1"/>
  <c r="S1267" i="1"/>
  <c r="S1268" i="1"/>
  <c r="S1269" i="1"/>
  <c r="S1270" i="1"/>
  <c r="S1271" i="1"/>
  <c r="S1272" i="1"/>
  <c r="S1273" i="1"/>
  <c r="S1274" i="1"/>
  <c r="S1275" i="1"/>
  <c r="S1276" i="1"/>
  <c r="S1277" i="1"/>
  <c r="S1278" i="1"/>
  <c r="S1279" i="1"/>
  <c r="S1280" i="1"/>
  <c r="S1281" i="1"/>
  <c r="S1282" i="1"/>
  <c r="S1283" i="1"/>
  <c r="S1284" i="1"/>
  <c r="S1285" i="1"/>
  <c r="S1286" i="1"/>
  <c r="S1287" i="1"/>
  <c r="S1288" i="1"/>
  <c r="S1289" i="1"/>
  <c r="S1290" i="1"/>
  <c r="S1291" i="1"/>
  <c r="S1292" i="1"/>
  <c r="S1293" i="1"/>
  <c r="S1294" i="1"/>
  <c r="S1295" i="1"/>
  <c r="S1296" i="1"/>
  <c r="S1297" i="1"/>
  <c r="S1298" i="1"/>
  <c r="S1299" i="1"/>
  <c r="S1300" i="1"/>
  <c r="S1301" i="1"/>
  <c r="S1302" i="1"/>
  <c r="S1303" i="1"/>
  <c r="S1304" i="1"/>
  <c r="S1305" i="1"/>
  <c r="S1306" i="1"/>
  <c r="S1307" i="1"/>
  <c r="S1308" i="1"/>
  <c r="S1309" i="1"/>
  <c r="S1310" i="1"/>
  <c r="S1311" i="1"/>
  <c r="S1312" i="1"/>
  <c r="S1313" i="1"/>
  <c r="S1314" i="1"/>
  <c r="S1315" i="1"/>
  <c r="S1316" i="1"/>
  <c r="S1317" i="1"/>
  <c r="S1318" i="1"/>
  <c r="S1319" i="1"/>
  <c r="S1320" i="1"/>
  <c r="S1321" i="1"/>
  <c r="S1322" i="1"/>
  <c r="S1323" i="1"/>
  <c r="S1324" i="1"/>
  <c r="S1325" i="1"/>
  <c r="S1326" i="1"/>
  <c r="S1327" i="1"/>
  <c r="S1328" i="1"/>
  <c r="S1329" i="1"/>
  <c r="S1330" i="1"/>
  <c r="S1331" i="1"/>
  <c r="S1332" i="1"/>
  <c r="S1333" i="1"/>
  <c r="S1334" i="1"/>
  <c r="S1335" i="1"/>
  <c r="S1336" i="1"/>
  <c r="S1337" i="1"/>
  <c r="S1338" i="1"/>
  <c r="S1339" i="1"/>
  <c r="S1340" i="1"/>
  <c r="S1341" i="1"/>
  <c r="S1342" i="1"/>
  <c r="S1343" i="1"/>
  <c r="S1344" i="1"/>
  <c r="S1345" i="1"/>
  <c r="S1346" i="1"/>
  <c r="S1347" i="1"/>
  <c r="S1348" i="1"/>
  <c r="S1349" i="1"/>
  <c r="S1350" i="1"/>
  <c r="S1351" i="1"/>
  <c r="S1352" i="1"/>
  <c r="S1353" i="1"/>
  <c r="S1354" i="1"/>
  <c r="S1355" i="1"/>
  <c r="S1356" i="1"/>
  <c r="S1357" i="1"/>
  <c r="S1358" i="1"/>
  <c r="S1359" i="1"/>
  <c r="S1360" i="1"/>
  <c r="S1361" i="1"/>
  <c r="S1362" i="1"/>
  <c r="S1363" i="1"/>
  <c r="S1364" i="1"/>
  <c r="S1365" i="1"/>
  <c r="S1366" i="1"/>
  <c r="S1367" i="1"/>
  <c r="S1368" i="1"/>
  <c r="S1369" i="1"/>
  <c r="S1370" i="1"/>
  <c r="S1371" i="1"/>
  <c r="S1372" i="1"/>
  <c r="S1373" i="1"/>
  <c r="S1374" i="1"/>
  <c r="S1375" i="1"/>
  <c r="S1376" i="1"/>
  <c r="S1377" i="1"/>
  <c r="S1378" i="1"/>
  <c r="S1379" i="1"/>
  <c r="S1380" i="1"/>
  <c r="S1381" i="1"/>
  <c r="S1382" i="1"/>
  <c r="S1383" i="1"/>
  <c r="S1384" i="1"/>
  <c r="S1385" i="1"/>
  <c r="S1386" i="1"/>
  <c r="S1387" i="1"/>
  <c r="S1388" i="1"/>
  <c r="S1389" i="1"/>
  <c r="S1390" i="1"/>
  <c r="S1391" i="1"/>
  <c r="S1392" i="1"/>
  <c r="S1393" i="1"/>
  <c r="S1394" i="1"/>
  <c r="S1395" i="1"/>
  <c r="S1396" i="1"/>
  <c r="S1397" i="1"/>
  <c r="S1398" i="1"/>
  <c r="S1399" i="1"/>
  <c r="S1400" i="1"/>
  <c r="S1401" i="1"/>
  <c r="S1402" i="1"/>
  <c r="S1403" i="1"/>
  <c r="S1404" i="1"/>
  <c r="S1405" i="1"/>
  <c r="S1406" i="1"/>
  <c r="S1407" i="1"/>
  <c r="S1408" i="1"/>
  <c r="S1409" i="1"/>
  <c r="S1410" i="1"/>
  <c r="S1411" i="1"/>
  <c r="S1412" i="1"/>
  <c r="S1413" i="1"/>
  <c r="S1414" i="1"/>
  <c r="S1415" i="1"/>
  <c r="S1416" i="1"/>
  <c r="S1417" i="1"/>
  <c r="S1418" i="1"/>
  <c r="S870" i="1"/>
  <c r="N871" i="1"/>
  <c r="N872" i="1"/>
  <c r="N873" i="1"/>
  <c r="N874" i="1"/>
  <c r="N875" i="1"/>
  <c r="N876" i="1"/>
  <c r="N877" i="1"/>
  <c r="N878" i="1"/>
  <c r="N879" i="1"/>
  <c r="N880" i="1"/>
  <c r="N881" i="1"/>
  <c r="N882" i="1"/>
  <c r="N883" i="1"/>
  <c r="N884" i="1"/>
  <c r="N885" i="1"/>
  <c r="N886" i="1"/>
  <c r="N887" i="1"/>
  <c r="N888" i="1"/>
  <c r="N889" i="1"/>
  <c r="N890" i="1"/>
  <c r="N891" i="1"/>
  <c r="N892" i="1"/>
  <c r="N893" i="1"/>
  <c r="N894" i="1"/>
  <c r="N895" i="1"/>
  <c r="N896" i="1"/>
  <c r="N897" i="1"/>
  <c r="N898" i="1"/>
  <c r="N899" i="1"/>
  <c r="N900" i="1"/>
  <c r="N901" i="1"/>
  <c r="N902" i="1"/>
  <c r="N903" i="1"/>
  <c r="N904" i="1"/>
  <c r="N905" i="1"/>
  <c r="N906" i="1"/>
  <c r="N907" i="1"/>
  <c r="N908" i="1"/>
  <c r="N909" i="1"/>
  <c r="N910" i="1"/>
  <c r="N911" i="1"/>
  <c r="N912" i="1"/>
  <c r="N913" i="1"/>
  <c r="N914" i="1"/>
  <c r="N915" i="1"/>
  <c r="N916" i="1"/>
  <c r="N917" i="1"/>
  <c r="N918" i="1"/>
  <c r="N919" i="1"/>
  <c r="N920" i="1"/>
  <c r="N921" i="1"/>
  <c r="N922" i="1"/>
  <c r="N923" i="1"/>
  <c r="N924" i="1"/>
  <c r="N925" i="1"/>
  <c r="N926" i="1"/>
  <c r="N927" i="1"/>
  <c r="N928" i="1"/>
  <c r="N929" i="1"/>
  <c r="N930" i="1"/>
  <c r="N931" i="1"/>
  <c r="N932" i="1"/>
  <c r="N933" i="1"/>
  <c r="N934" i="1"/>
  <c r="N935" i="1"/>
  <c r="N936" i="1"/>
  <c r="N937" i="1"/>
  <c r="N938" i="1"/>
  <c r="N939" i="1"/>
  <c r="N940" i="1"/>
  <c r="N941" i="1"/>
  <c r="N942" i="1"/>
  <c r="N943" i="1"/>
  <c r="N944" i="1"/>
  <c r="N945" i="1"/>
  <c r="N946" i="1"/>
  <c r="N947" i="1"/>
  <c r="N948" i="1"/>
  <c r="N949" i="1"/>
  <c r="N950" i="1"/>
  <c r="N951" i="1"/>
  <c r="N952" i="1"/>
  <c r="N953" i="1"/>
  <c r="N954" i="1"/>
  <c r="N955" i="1"/>
  <c r="N956" i="1"/>
  <c r="N957" i="1"/>
  <c r="N958" i="1"/>
  <c r="N959" i="1"/>
  <c r="N960" i="1"/>
  <c r="N961" i="1"/>
  <c r="N962" i="1"/>
  <c r="N963" i="1"/>
  <c r="N964" i="1"/>
  <c r="N965" i="1"/>
  <c r="N966" i="1"/>
  <c r="N967" i="1"/>
  <c r="N968" i="1"/>
  <c r="N969" i="1"/>
  <c r="M969" i="1" s="1"/>
  <c r="O969" i="1" s="1"/>
  <c r="N970" i="1"/>
  <c r="N971" i="1"/>
  <c r="N972" i="1"/>
  <c r="N973" i="1"/>
  <c r="M973" i="1" s="1"/>
  <c r="O973" i="1" s="1"/>
  <c r="N974" i="1"/>
  <c r="N975" i="1"/>
  <c r="N976" i="1"/>
  <c r="N977" i="1"/>
  <c r="M977" i="1" s="1"/>
  <c r="O977" i="1" s="1"/>
  <c r="N978" i="1"/>
  <c r="N979" i="1"/>
  <c r="N980" i="1"/>
  <c r="N981" i="1"/>
  <c r="M981" i="1" s="1"/>
  <c r="O981" i="1" s="1"/>
  <c r="N982" i="1"/>
  <c r="N983" i="1"/>
  <c r="N984" i="1"/>
  <c r="N985" i="1"/>
  <c r="M985" i="1" s="1"/>
  <c r="O985" i="1" s="1"/>
  <c r="N986" i="1"/>
  <c r="N987" i="1"/>
  <c r="N988" i="1"/>
  <c r="N989" i="1"/>
  <c r="M989" i="1" s="1"/>
  <c r="O989" i="1" s="1"/>
  <c r="N990" i="1"/>
  <c r="N991" i="1"/>
  <c r="N992" i="1"/>
  <c r="N993" i="1"/>
  <c r="M993" i="1" s="1"/>
  <c r="O993" i="1" s="1"/>
  <c r="N994" i="1"/>
  <c r="N995" i="1"/>
  <c r="N996" i="1"/>
  <c r="N997" i="1"/>
  <c r="M997" i="1" s="1"/>
  <c r="O997" i="1" s="1"/>
  <c r="N998" i="1"/>
  <c r="N999" i="1"/>
  <c r="N1000" i="1"/>
  <c r="N1001" i="1"/>
  <c r="M1001" i="1" s="1"/>
  <c r="O1001" i="1" s="1"/>
  <c r="N1002" i="1"/>
  <c r="N1003" i="1"/>
  <c r="N1004" i="1"/>
  <c r="N1005" i="1"/>
  <c r="M1005" i="1" s="1"/>
  <c r="O1005" i="1" s="1"/>
  <c r="N1006" i="1"/>
  <c r="N1007" i="1"/>
  <c r="N1008" i="1"/>
  <c r="N1009" i="1"/>
  <c r="M1009" i="1" s="1"/>
  <c r="O1009" i="1" s="1"/>
  <c r="N1010" i="1"/>
  <c r="N1011" i="1"/>
  <c r="N1012" i="1"/>
  <c r="N1013" i="1"/>
  <c r="M1013" i="1" s="1"/>
  <c r="O1013" i="1" s="1"/>
  <c r="N1014" i="1"/>
  <c r="N1015" i="1"/>
  <c r="N1016" i="1"/>
  <c r="N1017" i="1"/>
  <c r="M1017" i="1" s="1"/>
  <c r="O1017" i="1" s="1"/>
  <c r="N1018" i="1"/>
  <c r="N1019" i="1"/>
  <c r="N1020" i="1"/>
  <c r="N1021" i="1"/>
  <c r="M1021" i="1" s="1"/>
  <c r="O1021" i="1" s="1"/>
  <c r="N1022" i="1"/>
  <c r="N1023" i="1"/>
  <c r="N1024" i="1"/>
  <c r="N1025" i="1"/>
  <c r="M1025" i="1" s="1"/>
  <c r="O1025" i="1" s="1"/>
  <c r="N1026" i="1"/>
  <c r="N1027" i="1"/>
  <c r="N1028" i="1"/>
  <c r="N1029" i="1"/>
  <c r="M1029" i="1" s="1"/>
  <c r="O1029" i="1" s="1"/>
  <c r="N1030" i="1"/>
  <c r="N1031" i="1"/>
  <c r="N1032" i="1"/>
  <c r="N1033" i="1"/>
  <c r="M1033" i="1" s="1"/>
  <c r="O1033" i="1" s="1"/>
  <c r="N1034" i="1"/>
  <c r="N1035" i="1"/>
  <c r="N1036" i="1"/>
  <c r="N1037" i="1"/>
  <c r="M1037" i="1" s="1"/>
  <c r="O1037" i="1" s="1"/>
  <c r="N1038" i="1"/>
  <c r="N1039" i="1"/>
  <c r="N1040" i="1"/>
  <c r="N1041" i="1"/>
  <c r="M1041" i="1" s="1"/>
  <c r="O1041" i="1" s="1"/>
  <c r="N1042" i="1"/>
  <c r="N1043" i="1"/>
  <c r="N1044" i="1"/>
  <c r="N1045" i="1"/>
  <c r="M1045" i="1" s="1"/>
  <c r="O1045" i="1" s="1"/>
  <c r="N1046" i="1"/>
  <c r="N1047" i="1"/>
  <c r="N1048" i="1"/>
  <c r="N1049" i="1"/>
  <c r="M1049" i="1" s="1"/>
  <c r="O1049" i="1" s="1"/>
  <c r="N1050" i="1"/>
  <c r="N1051" i="1"/>
  <c r="N1052" i="1"/>
  <c r="N1053" i="1"/>
  <c r="M1053" i="1" s="1"/>
  <c r="O1053" i="1" s="1"/>
  <c r="N1054" i="1"/>
  <c r="N1055" i="1"/>
  <c r="N1056" i="1"/>
  <c r="N1057" i="1"/>
  <c r="M1057" i="1" s="1"/>
  <c r="O1057" i="1" s="1"/>
  <c r="N1058" i="1"/>
  <c r="N1059" i="1"/>
  <c r="N1060" i="1"/>
  <c r="N1061" i="1"/>
  <c r="M1061" i="1" s="1"/>
  <c r="O1061" i="1" s="1"/>
  <c r="N1062" i="1"/>
  <c r="N1063" i="1"/>
  <c r="N1064" i="1"/>
  <c r="N1065" i="1"/>
  <c r="M1065" i="1" s="1"/>
  <c r="O1065" i="1" s="1"/>
  <c r="N1066" i="1"/>
  <c r="N1067" i="1"/>
  <c r="N1068" i="1"/>
  <c r="N1069" i="1"/>
  <c r="M1069" i="1" s="1"/>
  <c r="O1069" i="1" s="1"/>
  <c r="N1070" i="1"/>
  <c r="N1071" i="1"/>
  <c r="N1072" i="1"/>
  <c r="N1073" i="1"/>
  <c r="M1073" i="1" s="1"/>
  <c r="O1073" i="1" s="1"/>
  <c r="N1074" i="1"/>
  <c r="N1075" i="1"/>
  <c r="N1076" i="1"/>
  <c r="N1077" i="1"/>
  <c r="M1077" i="1" s="1"/>
  <c r="O1077" i="1" s="1"/>
  <c r="N1078" i="1"/>
  <c r="N1079" i="1"/>
  <c r="N1080" i="1"/>
  <c r="N1081" i="1"/>
  <c r="M1081" i="1" s="1"/>
  <c r="O1081" i="1" s="1"/>
  <c r="N1082" i="1"/>
  <c r="N1083" i="1"/>
  <c r="N1084" i="1"/>
  <c r="N1085" i="1"/>
  <c r="M1085" i="1" s="1"/>
  <c r="O1085" i="1" s="1"/>
  <c r="N1086" i="1"/>
  <c r="N1087" i="1"/>
  <c r="N1088" i="1"/>
  <c r="N1089" i="1"/>
  <c r="M1089" i="1" s="1"/>
  <c r="O1089" i="1" s="1"/>
  <c r="N1090" i="1"/>
  <c r="N1091" i="1"/>
  <c r="N1092" i="1"/>
  <c r="N1093" i="1"/>
  <c r="M1093" i="1" s="1"/>
  <c r="O1093" i="1" s="1"/>
  <c r="N1094" i="1"/>
  <c r="N1095" i="1"/>
  <c r="N1096" i="1"/>
  <c r="N1097" i="1"/>
  <c r="M1097" i="1" s="1"/>
  <c r="O1097" i="1" s="1"/>
  <c r="N1098" i="1"/>
  <c r="N1099" i="1"/>
  <c r="N1100" i="1"/>
  <c r="N1101" i="1"/>
  <c r="M1101" i="1" s="1"/>
  <c r="O1101" i="1" s="1"/>
  <c r="N1102" i="1"/>
  <c r="N1103" i="1"/>
  <c r="N1104" i="1"/>
  <c r="N1105" i="1"/>
  <c r="M1105" i="1" s="1"/>
  <c r="O1105" i="1" s="1"/>
  <c r="N1106" i="1"/>
  <c r="N1107" i="1"/>
  <c r="N1108" i="1"/>
  <c r="N1109" i="1"/>
  <c r="M1109" i="1" s="1"/>
  <c r="O1109" i="1" s="1"/>
  <c r="N1110" i="1"/>
  <c r="N1111" i="1"/>
  <c r="N1112" i="1"/>
  <c r="N1113" i="1"/>
  <c r="M1113" i="1" s="1"/>
  <c r="O1113" i="1" s="1"/>
  <c r="N1114" i="1"/>
  <c r="N1115" i="1"/>
  <c r="N1116" i="1"/>
  <c r="N1117" i="1"/>
  <c r="M1117" i="1" s="1"/>
  <c r="O1117" i="1" s="1"/>
  <c r="N1118" i="1"/>
  <c r="N1119" i="1"/>
  <c r="N1120" i="1"/>
  <c r="N1121" i="1"/>
  <c r="M1121" i="1" s="1"/>
  <c r="O1121" i="1" s="1"/>
  <c r="N1122" i="1"/>
  <c r="N1123" i="1"/>
  <c r="N1124" i="1"/>
  <c r="N1125" i="1"/>
  <c r="M1125" i="1" s="1"/>
  <c r="O1125" i="1" s="1"/>
  <c r="N1126" i="1"/>
  <c r="N1127" i="1"/>
  <c r="N1128" i="1"/>
  <c r="N1129" i="1"/>
  <c r="M1129" i="1" s="1"/>
  <c r="O1129" i="1" s="1"/>
  <c r="N1130" i="1"/>
  <c r="N1131" i="1"/>
  <c r="N1132" i="1"/>
  <c r="N1133" i="1"/>
  <c r="M1133" i="1" s="1"/>
  <c r="O1133" i="1" s="1"/>
  <c r="N1134" i="1"/>
  <c r="N1135" i="1"/>
  <c r="N1136" i="1"/>
  <c r="N1137" i="1"/>
  <c r="M1137" i="1" s="1"/>
  <c r="O1137" i="1" s="1"/>
  <c r="N1138" i="1"/>
  <c r="N1139" i="1"/>
  <c r="N1140" i="1"/>
  <c r="N1141" i="1"/>
  <c r="M1141" i="1" s="1"/>
  <c r="O1141" i="1" s="1"/>
  <c r="N1142" i="1"/>
  <c r="N1143" i="1"/>
  <c r="N1144" i="1"/>
  <c r="N1145" i="1"/>
  <c r="M1145" i="1" s="1"/>
  <c r="O1145" i="1" s="1"/>
  <c r="N1146" i="1"/>
  <c r="N1147" i="1"/>
  <c r="N1148" i="1"/>
  <c r="N1149" i="1"/>
  <c r="M1149" i="1" s="1"/>
  <c r="O1149" i="1" s="1"/>
  <c r="N1150" i="1"/>
  <c r="N1151" i="1"/>
  <c r="N1152" i="1"/>
  <c r="N1153" i="1"/>
  <c r="M1153" i="1" s="1"/>
  <c r="O1153" i="1" s="1"/>
  <c r="N1154" i="1"/>
  <c r="N1155" i="1"/>
  <c r="N1156" i="1"/>
  <c r="N1157" i="1"/>
  <c r="M1157" i="1" s="1"/>
  <c r="O1157" i="1" s="1"/>
  <c r="N1158" i="1"/>
  <c r="N1159" i="1"/>
  <c r="N1160" i="1"/>
  <c r="N1161" i="1"/>
  <c r="M1161" i="1" s="1"/>
  <c r="O1161" i="1" s="1"/>
  <c r="N1162" i="1"/>
  <c r="N1163" i="1"/>
  <c r="N1164" i="1"/>
  <c r="N1165" i="1"/>
  <c r="M1165" i="1" s="1"/>
  <c r="O1165" i="1" s="1"/>
  <c r="N1166" i="1"/>
  <c r="N1167" i="1"/>
  <c r="N1168" i="1"/>
  <c r="N1169" i="1"/>
  <c r="M1169" i="1" s="1"/>
  <c r="O1169" i="1" s="1"/>
  <c r="N1170" i="1"/>
  <c r="N1171" i="1"/>
  <c r="N1172" i="1"/>
  <c r="N1173" i="1"/>
  <c r="M1173" i="1" s="1"/>
  <c r="O1173" i="1" s="1"/>
  <c r="N1174" i="1"/>
  <c r="N1175" i="1"/>
  <c r="N1176" i="1"/>
  <c r="N1177" i="1"/>
  <c r="M1177" i="1" s="1"/>
  <c r="O1177" i="1" s="1"/>
  <c r="N1178" i="1"/>
  <c r="N1179" i="1"/>
  <c r="N1180" i="1"/>
  <c r="N1181" i="1"/>
  <c r="M1181" i="1" s="1"/>
  <c r="O1181" i="1" s="1"/>
  <c r="N1182" i="1"/>
  <c r="N1183" i="1"/>
  <c r="N1184" i="1"/>
  <c r="N1185" i="1"/>
  <c r="M1185" i="1" s="1"/>
  <c r="O1185" i="1" s="1"/>
  <c r="N1186" i="1"/>
  <c r="N1187" i="1"/>
  <c r="N1188" i="1"/>
  <c r="N1189" i="1"/>
  <c r="M1189" i="1" s="1"/>
  <c r="O1189" i="1" s="1"/>
  <c r="N1190" i="1"/>
  <c r="N1191" i="1"/>
  <c r="N1192" i="1"/>
  <c r="N1193" i="1"/>
  <c r="M1193" i="1" s="1"/>
  <c r="O1193" i="1" s="1"/>
  <c r="N1194" i="1"/>
  <c r="N1195" i="1"/>
  <c r="N1196" i="1"/>
  <c r="N1197" i="1"/>
  <c r="M1197" i="1" s="1"/>
  <c r="O1197" i="1" s="1"/>
  <c r="N1198" i="1"/>
  <c r="N1199" i="1"/>
  <c r="N1200" i="1"/>
  <c r="N1201" i="1"/>
  <c r="M1201" i="1" s="1"/>
  <c r="O1201" i="1" s="1"/>
  <c r="N1202" i="1"/>
  <c r="N1203" i="1"/>
  <c r="N1204" i="1"/>
  <c r="N1205" i="1"/>
  <c r="M1205" i="1" s="1"/>
  <c r="O1205" i="1" s="1"/>
  <c r="N1206" i="1"/>
  <c r="N1207" i="1"/>
  <c r="N1208" i="1"/>
  <c r="N1209" i="1"/>
  <c r="M1209" i="1" s="1"/>
  <c r="O1209" i="1" s="1"/>
  <c r="N1210" i="1"/>
  <c r="N1211" i="1"/>
  <c r="N1212" i="1"/>
  <c r="N1213" i="1"/>
  <c r="M1213" i="1" s="1"/>
  <c r="O1213" i="1" s="1"/>
  <c r="N1214" i="1"/>
  <c r="N1215" i="1"/>
  <c r="N1216" i="1"/>
  <c r="N1217" i="1"/>
  <c r="M1217" i="1" s="1"/>
  <c r="O1217" i="1" s="1"/>
  <c r="N1218" i="1"/>
  <c r="N1219" i="1"/>
  <c r="N1220" i="1"/>
  <c r="N1221" i="1"/>
  <c r="M1221" i="1" s="1"/>
  <c r="O1221" i="1" s="1"/>
  <c r="N1222" i="1"/>
  <c r="N1223" i="1"/>
  <c r="N1224" i="1"/>
  <c r="N1225" i="1"/>
  <c r="M1225" i="1" s="1"/>
  <c r="O1225" i="1" s="1"/>
  <c r="N1226" i="1"/>
  <c r="N1227" i="1"/>
  <c r="N1228" i="1"/>
  <c r="N1229" i="1"/>
  <c r="M1229" i="1" s="1"/>
  <c r="O1229" i="1" s="1"/>
  <c r="N1230" i="1"/>
  <c r="N1231" i="1"/>
  <c r="N1232" i="1"/>
  <c r="N1233" i="1"/>
  <c r="M1233" i="1" s="1"/>
  <c r="O1233" i="1" s="1"/>
  <c r="N1234" i="1"/>
  <c r="N1235" i="1"/>
  <c r="N1236" i="1"/>
  <c r="N1237" i="1"/>
  <c r="M1237" i="1" s="1"/>
  <c r="O1237" i="1" s="1"/>
  <c r="N1238" i="1"/>
  <c r="N1239" i="1"/>
  <c r="N1240" i="1"/>
  <c r="N1241" i="1"/>
  <c r="M1241" i="1" s="1"/>
  <c r="O1241" i="1" s="1"/>
  <c r="N1242" i="1"/>
  <c r="N1243" i="1"/>
  <c r="N1244" i="1"/>
  <c r="N1245" i="1"/>
  <c r="M1245" i="1" s="1"/>
  <c r="O1245" i="1" s="1"/>
  <c r="N1246" i="1"/>
  <c r="N1247" i="1"/>
  <c r="N1248" i="1"/>
  <c r="N1249" i="1"/>
  <c r="M1249" i="1" s="1"/>
  <c r="O1249" i="1" s="1"/>
  <c r="N1250" i="1"/>
  <c r="N1251" i="1"/>
  <c r="N1252" i="1"/>
  <c r="N1253" i="1"/>
  <c r="M1253" i="1" s="1"/>
  <c r="O1253" i="1" s="1"/>
  <c r="N1254" i="1"/>
  <c r="N1255" i="1"/>
  <c r="N1256" i="1"/>
  <c r="N1257" i="1"/>
  <c r="M1257" i="1" s="1"/>
  <c r="O1257" i="1" s="1"/>
  <c r="N1258" i="1"/>
  <c r="N1259" i="1"/>
  <c r="N1260" i="1"/>
  <c r="N1261" i="1"/>
  <c r="M1261" i="1" s="1"/>
  <c r="O1261" i="1" s="1"/>
  <c r="N1262" i="1"/>
  <c r="N1263" i="1"/>
  <c r="N1264" i="1"/>
  <c r="N1265" i="1"/>
  <c r="M1265" i="1" s="1"/>
  <c r="O1265" i="1" s="1"/>
  <c r="N1266" i="1"/>
  <c r="N1267" i="1"/>
  <c r="N1268" i="1"/>
  <c r="N1269" i="1"/>
  <c r="M1269" i="1" s="1"/>
  <c r="O1269" i="1" s="1"/>
  <c r="N1270" i="1"/>
  <c r="N1271" i="1"/>
  <c r="N1272" i="1"/>
  <c r="N1273" i="1"/>
  <c r="M1273" i="1" s="1"/>
  <c r="O1273" i="1" s="1"/>
  <c r="N1274" i="1"/>
  <c r="N1275" i="1"/>
  <c r="N1276" i="1"/>
  <c r="N1277" i="1"/>
  <c r="M1277" i="1" s="1"/>
  <c r="O1277" i="1" s="1"/>
  <c r="N1278" i="1"/>
  <c r="N1279" i="1"/>
  <c r="N1280" i="1"/>
  <c r="N1281" i="1"/>
  <c r="M1281" i="1" s="1"/>
  <c r="O1281" i="1" s="1"/>
  <c r="N1282" i="1"/>
  <c r="N1283" i="1"/>
  <c r="N1284" i="1"/>
  <c r="N1285" i="1"/>
  <c r="M1285" i="1" s="1"/>
  <c r="O1285" i="1" s="1"/>
  <c r="N1286" i="1"/>
  <c r="N1287" i="1"/>
  <c r="N1288" i="1"/>
  <c r="N1289" i="1"/>
  <c r="M1289" i="1" s="1"/>
  <c r="O1289" i="1" s="1"/>
  <c r="N1290" i="1"/>
  <c r="N1291" i="1"/>
  <c r="N1292" i="1"/>
  <c r="N1293" i="1"/>
  <c r="M1293" i="1" s="1"/>
  <c r="O1293" i="1" s="1"/>
  <c r="N1294" i="1"/>
  <c r="N1295" i="1"/>
  <c r="N1296" i="1"/>
  <c r="N1297" i="1"/>
  <c r="M1297" i="1" s="1"/>
  <c r="O1297" i="1" s="1"/>
  <c r="N1298" i="1"/>
  <c r="N1299" i="1"/>
  <c r="N1300" i="1"/>
  <c r="N1301" i="1"/>
  <c r="M1301" i="1" s="1"/>
  <c r="O1301" i="1" s="1"/>
  <c r="N1302" i="1"/>
  <c r="N1303" i="1"/>
  <c r="N1304" i="1"/>
  <c r="N1305" i="1"/>
  <c r="M1305" i="1" s="1"/>
  <c r="O1305" i="1" s="1"/>
  <c r="N1306" i="1"/>
  <c r="N1307" i="1"/>
  <c r="N1308" i="1"/>
  <c r="N1309" i="1"/>
  <c r="N1310" i="1"/>
  <c r="N1311" i="1"/>
  <c r="N1312" i="1"/>
  <c r="N1313" i="1"/>
  <c r="N1314" i="1"/>
  <c r="N1315" i="1"/>
  <c r="N1316" i="1"/>
  <c r="N1317" i="1"/>
  <c r="N1318" i="1"/>
  <c r="N1319" i="1"/>
  <c r="N1320" i="1"/>
  <c r="N1321" i="1"/>
  <c r="N1322" i="1"/>
  <c r="N1323" i="1"/>
  <c r="N1324" i="1"/>
  <c r="N1325" i="1"/>
  <c r="N1326" i="1"/>
  <c r="N1327" i="1"/>
  <c r="N1328" i="1"/>
  <c r="N1329" i="1"/>
  <c r="N1330" i="1"/>
  <c r="N1331" i="1"/>
  <c r="N1332" i="1"/>
  <c r="N1333" i="1"/>
  <c r="N1334" i="1"/>
  <c r="N1335" i="1"/>
  <c r="N1336" i="1"/>
  <c r="N1337" i="1"/>
  <c r="N1338" i="1"/>
  <c r="N1339" i="1"/>
  <c r="N1340" i="1"/>
  <c r="N1341" i="1"/>
  <c r="N1342" i="1"/>
  <c r="N1343" i="1"/>
  <c r="N1344" i="1"/>
  <c r="N1345" i="1"/>
  <c r="N1346" i="1"/>
  <c r="N1347" i="1"/>
  <c r="N1348" i="1"/>
  <c r="N1349" i="1"/>
  <c r="N1350" i="1"/>
  <c r="N1351" i="1"/>
  <c r="N1352" i="1"/>
  <c r="N1353" i="1"/>
  <c r="N1354" i="1"/>
  <c r="N1355" i="1"/>
  <c r="N1356" i="1"/>
  <c r="N1357" i="1"/>
  <c r="N1358" i="1"/>
  <c r="N1359" i="1"/>
  <c r="N1360" i="1"/>
  <c r="N1361" i="1"/>
  <c r="N1362" i="1"/>
  <c r="N1363" i="1"/>
  <c r="N1364" i="1"/>
  <c r="N1365" i="1"/>
  <c r="N1366" i="1"/>
  <c r="N1367" i="1"/>
  <c r="N1368" i="1"/>
  <c r="N1369" i="1"/>
  <c r="N1370" i="1"/>
  <c r="N1371" i="1"/>
  <c r="N1372" i="1"/>
  <c r="N1373" i="1"/>
  <c r="N1374" i="1"/>
  <c r="N1375" i="1"/>
  <c r="N1376" i="1"/>
  <c r="N1377" i="1"/>
  <c r="N1378" i="1"/>
  <c r="N1379" i="1"/>
  <c r="N1380" i="1"/>
  <c r="N1381" i="1"/>
  <c r="N1382" i="1"/>
  <c r="N1383" i="1"/>
  <c r="N1384" i="1"/>
  <c r="N1385" i="1"/>
  <c r="N1386" i="1"/>
  <c r="N1387" i="1"/>
  <c r="N1388" i="1"/>
  <c r="N1389" i="1"/>
  <c r="N1390" i="1"/>
  <c r="N1391" i="1"/>
  <c r="N1392" i="1"/>
  <c r="N1393" i="1"/>
  <c r="N1394" i="1"/>
  <c r="N1395" i="1"/>
  <c r="N1396" i="1"/>
  <c r="N1397" i="1"/>
  <c r="N1398" i="1"/>
  <c r="N1399" i="1"/>
  <c r="N1400" i="1"/>
  <c r="N1401" i="1"/>
  <c r="N1402" i="1"/>
  <c r="N1403" i="1"/>
  <c r="N1404" i="1"/>
  <c r="N1405" i="1"/>
  <c r="N1406" i="1"/>
  <c r="N1407" i="1"/>
  <c r="N1408" i="1"/>
  <c r="N1409" i="1"/>
  <c r="N1410" i="1"/>
  <c r="N1411" i="1"/>
  <c r="N1412" i="1"/>
  <c r="N1413" i="1"/>
  <c r="N1414" i="1"/>
  <c r="N1415" i="1"/>
  <c r="N1416" i="1"/>
  <c r="N1417" i="1"/>
  <c r="N1418" i="1"/>
  <c r="N2" i="1"/>
  <c r="N3" i="1"/>
  <c r="N4" i="1"/>
  <c r="N5" i="1"/>
  <c r="N6" i="1"/>
  <c r="N7" i="1"/>
  <c r="N8" i="1"/>
  <c r="N9" i="1"/>
  <c r="N10" i="1"/>
  <c r="N11" i="1"/>
  <c r="N12" i="1"/>
  <c r="N13" i="1"/>
  <c r="N14" i="1"/>
  <c r="N15" i="1"/>
  <c r="N16" i="1"/>
  <c r="N17" i="1"/>
  <c r="N18" i="1"/>
  <c r="N19" i="1"/>
  <c r="N20" i="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53" i="1"/>
  <c r="N54" i="1"/>
  <c r="N55" i="1"/>
  <c r="N56" i="1"/>
  <c r="N57" i="1"/>
  <c r="N58" i="1"/>
  <c r="N59" i="1"/>
  <c r="N60" i="1"/>
  <c r="N61" i="1"/>
  <c r="N62" i="1"/>
  <c r="N63" i="1"/>
  <c r="N64" i="1"/>
  <c r="N65" i="1"/>
  <c r="N66" i="1"/>
  <c r="N67" i="1"/>
  <c r="N68" i="1"/>
  <c r="N69" i="1"/>
  <c r="N70" i="1"/>
  <c r="N71" i="1"/>
  <c r="N72" i="1"/>
  <c r="N73" i="1"/>
  <c r="N74" i="1"/>
  <c r="N75" i="1"/>
  <c r="N76" i="1"/>
  <c r="N77" i="1"/>
  <c r="N78" i="1"/>
  <c r="N79" i="1"/>
  <c r="N80" i="1"/>
  <c r="N81" i="1"/>
  <c r="N82" i="1"/>
  <c r="N83" i="1"/>
  <c r="N84" i="1"/>
  <c r="N85" i="1"/>
  <c r="N86" i="1"/>
  <c r="N87" i="1"/>
  <c r="N88" i="1"/>
  <c r="N89" i="1"/>
  <c r="N90" i="1"/>
  <c r="N91" i="1"/>
  <c r="N92" i="1"/>
  <c r="N93" i="1"/>
  <c r="N94" i="1"/>
  <c r="N95" i="1"/>
  <c r="N96" i="1"/>
  <c r="N97" i="1"/>
  <c r="N98" i="1"/>
  <c r="N99" i="1"/>
  <c r="N100" i="1"/>
  <c r="N101" i="1"/>
  <c r="N102" i="1"/>
  <c r="N103" i="1"/>
  <c r="N104" i="1"/>
  <c r="N105" i="1"/>
  <c r="N106" i="1"/>
  <c r="N107" i="1"/>
  <c r="N108" i="1"/>
  <c r="N109" i="1"/>
  <c r="N110" i="1"/>
  <c r="N111" i="1"/>
  <c r="N112" i="1"/>
  <c r="N113" i="1"/>
  <c r="N114" i="1"/>
  <c r="N115" i="1"/>
  <c r="N116" i="1"/>
  <c r="N117" i="1"/>
  <c r="N118" i="1"/>
  <c r="N119" i="1"/>
  <c r="N120" i="1"/>
  <c r="N121" i="1"/>
  <c r="N122" i="1"/>
  <c r="N123" i="1"/>
  <c r="N124" i="1"/>
  <c r="N125" i="1"/>
  <c r="N126" i="1"/>
  <c r="N127" i="1"/>
  <c r="N128" i="1"/>
  <c r="N129" i="1"/>
  <c r="N130" i="1"/>
  <c r="N131" i="1"/>
  <c r="N132" i="1"/>
  <c r="N133" i="1"/>
  <c r="N134" i="1"/>
  <c r="N135" i="1"/>
  <c r="N136" i="1"/>
  <c r="N137" i="1"/>
  <c r="N138" i="1"/>
  <c r="N139" i="1"/>
  <c r="N140" i="1"/>
  <c r="N141" i="1"/>
  <c r="N142" i="1"/>
  <c r="N143" i="1"/>
  <c r="N144" i="1"/>
  <c r="N145" i="1"/>
  <c r="N146" i="1"/>
  <c r="N147" i="1"/>
  <c r="N148" i="1"/>
  <c r="N149" i="1"/>
  <c r="N150" i="1"/>
  <c r="N151" i="1"/>
  <c r="N152" i="1"/>
  <c r="N153" i="1"/>
  <c r="N154" i="1"/>
  <c r="N155" i="1"/>
  <c r="N156" i="1"/>
  <c r="N157" i="1"/>
  <c r="N158" i="1"/>
  <c r="N159" i="1"/>
  <c r="N160" i="1"/>
  <c r="N161" i="1"/>
  <c r="N162" i="1"/>
  <c r="N163" i="1"/>
  <c r="N164" i="1"/>
  <c r="N165" i="1"/>
  <c r="N166" i="1"/>
  <c r="N167" i="1"/>
  <c r="N168" i="1"/>
  <c r="N169" i="1"/>
  <c r="N170" i="1"/>
  <c r="N171" i="1"/>
  <c r="N172" i="1"/>
  <c r="N173" i="1"/>
  <c r="N174" i="1"/>
  <c r="N175" i="1"/>
  <c r="N176" i="1"/>
  <c r="N177" i="1"/>
  <c r="N178" i="1"/>
  <c r="N179" i="1"/>
  <c r="N180" i="1"/>
  <c r="N181" i="1"/>
  <c r="N182" i="1"/>
  <c r="N183" i="1"/>
  <c r="N184" i="1"/>
  <c r="N185" i="1"/>
  <c r="N186" i="1"/>
  <c r="N187" i="1"/>
  <c r="N188" i="1"/>
  <c r="N189" i="1"/>
  <c r="N190" i="1"/>
  <c r="N191" i="1"/>
  <c r="N192" i="1"/>
  <c r="N193" i="1"/>
  <c r="N194" i="1"/>
  <c r="N195" i="1"/>
  <c r="N196" i="1"/>
  <c r="N197" i="1"/>
  <c r="N198" i="1"/>
  <c r="N199" i="1"/>
  <c r="N200" i="1"/>
  <c r="N201" i="1"/>
  <c r="N202" i="1"/>
  <c r="N203" i="1"/>
  <c r="N204" i="1"/>
  <c r="N205" i="1"/>
  <c r="N206" i="1"/>
  <c r="N207" i="1"/>
  <c r="N208" i="1"/>
  <c r="M208" i="1" s="1"/>
  <c r="O208" i="1" s="1"/>
  <c r="N209" i="1"/>
  <c r="N210" i="1"/>
  <c r="N211" i="1"/>
  <c r="N212" i="1"/>
  <c r="M212" i="1" s="1"/>
  <c r="O212" i="1" s="1"/>
  <c r="N213" i="1"/>
  <c r="N214" i="1"/>
  <c r="N215" i="1"/>
  <c r="N216" i="1"/>
  <c r="M216" i="1" s="1"/>
  <c r="O216" i="1" s="1"/>
  <c r="N217" i="1"/>
  <c r="N218" i="1"/>
  <c r="N219" i="1"/>
  <c r="N220" i="1"/>
  <c r="M220" i="1" s="1"/>
  <c r="O220" i="1" s="1"/>
  <c r="N221" i="1"/>
  <c r="N222" i="1"/>
  <c r="N223" i="1"/>
  <c r="N224" i="1"/>
  <c r="M224" i="1" s="1"/>
  <c r="O224" i="1" s="1"/>
  <c r="N225" i="1"/>
  <c r="N226" i="1"/>
  <c r="N227" i="1"/>
  <c r="N228" i="1"/>
  <c r="M228" i="1" s="1"/>
  <c r="O228" i="1" s="1"/>
  <c r="N229" i="1"/>
  <c r="N230" i="1"/>
  <c r="N231" i="1"/>
  <c r="N232" i="1"/>
  <c r="M232" i="1" s="1"/>
  <c r="O232" i="1" s="1"/>
  <c r="N233" i="1"/>
  <c r="N234" i="1"/>
  <c r="N235" i="1"/>
  <c r="N236" i="1"/>
  <c r="M236" i="1" s="1"/>
  <c r="O236" i="1" s="1"/>
  <c r="N237" i="1"/>
  <c r="N238" i="1"/>
  <c r="N239" i="1"/>
  <c r="N240" i="1"/>
  <c r="M240" i="1" s="1"/>
  <c r="O240" i="1" s="1"/>
  <c r="N241" i="1"/>
  <c r="N242" i="1"/>
  <c r="N243" i="1"/>
  <c r="N244" i="1"/>
  <c r="M244" i="1" s="1"/>
  <c r="O244" i="1" s="1"/>
  <c r="N245" i="1"/>
  <c r="N246" i="1"/>
  <c r="N247" i="1"/>
  <c r="N248" i="1"/>
  <c r="M248" i="1" s="1"/>
  <c r="O248" i="1" s="1"/>
  <c r="N249" i="1"/>
  <c r="N250" i="1"/>
  <c r="N251" i="1"/>
  <c r="N252" i="1"/>
  <c r="M252" i="1" s="1"/>
  <c r="O252" i="1" s="1"/>
  <c r="N253" i="1"/>
  <c r="N254" i="1"/>
  <c r="N255" i="1"/>
  <c r="N256" i="1"/>
  <c r="M256" i="1" s="1"/>
  <c r="O256" i="1" s="1"/>
  <c r="N257" i="1"/>
  <c r="N258" i="1"/>
  <c r="N259" i="1"/>
  <c r="N260" i="1"/>
  <c r="M260" i="1" s="1"/>
  <c r="O260" i="1" s="1"/>
  <c r="N261" i="1"/>
  <c r="N262" i="1"/>
  <c r="N263" i="1"/>
  <c r="N264" i="1"/>
  <c r="M264" i="1" s="1"/>
  <c r="O264" i="1" s="1"/>
  <c r="N265" i="1"/>
  <c r="N266" i="1"/>
  <c r="N267" i="1"/>
  <c r="N268" i="1"/>
  <c r="M268" i="1" s="1"/>
  <c r="O268" i="1" s="1"/>
  <c r="N269" i="1"/>
  <c r="N270" i="1"/>
  <c r="N271" i="1"/>
  <c r="N272" i="1"/>
  <c r="M272" i="1" s="1"/>
  <c r="O272" i="1" s="1"/>
  <c r="N273" i="1"/>
  <c r="N274" i="1"/>
  <c r="N275" i="1"/>
  <c r="N276" i="1"/>
  <c r="M276" i="1" s="1"/>
  <c r="O276" i="1" s="1"/>
  <c r="N277" i="1"/>
  <c r="N278" i="1"/>
  <c r="N279" i="1"/>
  <c r="N280" i="1"/>
  <c r="M280" i="1" s="1"/>
  <c r="O280" i="1" s="1"/>
  <c r="N281" i="1"/>
  <c r="N282" i="1"/>
  <c r="N283" i="1"/>
  <c r="N284" i="1"/>
  <c r="M284" i="1" s="1"/>
  <c r="O284" i="1" s="1"/>
  <c r="N285" i="1"/>
  <c r="N286" i="1"/>
  <c r="N287" i="1"/>
  <c r="N288" i="1"/>
  <c r="M288" i="1" s="1"/>
  <c r="O288" i="1" s="1"/>
  <c r="N289" i="1"/>
  <c r="N290" i="1"/>
  <c r="N291" i="1"/>
  <c r="N292" i="1"/>
  <c r="M292" i="1" s="1"/>
  <c r="O292" i="1" s="1"/>
  <c r="N293" i="1"/>
  <c r="N294" i="1"/>
  <c r="N295" i="1"/>
  <c r="N296" i="1"/>
  <c r="M296" i="1" s="1"/>
  <c r="O296" i="1" s="1"/>
  <c r="N297" i="1"/>
  <c r="N298" i="1"/>
  <c r="N299" i="1"/>
  <c r="N300" i="1"/>
  <c r="M300" i="1" s="1"/>
  <c r="O300" i="1" s="1"/>
  <c r="N301" i="1"/>
  <c r="N302" i="1"/>
  <c r="N303" i="1"/>
  <c r="N304" i="1"/>
  <c r="M304" i="1" s="1"/>
  <c r="O304" i="1" s="1"/>
  <c r="N305" i="1"/>
  <c r="N306" i="1"/>
  <c r="N307" i="1"/>
  <c r="N308" i="1"/>
  <c r="M308" i="1" s="1"/>
  <c r="O308" i="1" s="1"/>
  <c r="N309" i="1"/>
  <c r="N310" i="1"/>
  <c r="N311" i="1"/>
  <c r="N312" i="1"/>
  <c r="M312" i="1" s="1"/>
  <c r="O312" i="1" s="1"/>
  <c r="N313" i="1"/>
  <c r="N314" i="1"/>
  <c r="N315" i="1"/>
  <c r="N316" i="1"/>
  <c r="M316" i="1" s="1"/>
  <c r="O316" i="1" s="1"/>
  <c r="N317" i="1"/>
  <c r="N318" i="1"/>
  <c r="N319" i="1"/>
  <c r="N320" i="1"/>
  <c r="M320" i="1" s="1"/>
  <c r="O320" i="1" s="1"/>
  <c r="N321" i="1"/>
  <c r="N322" i="1"/>
  <c r="N323" i="1"/>
  <c r="N324" i="1"/>
  <c r="M324" i="1" s="1"/>
  <c r="O324" i="1" s="1"/>
  <c r="N325" i="1"/>
  <c r="N326" i="1"/>
  <c r="N327" i="1"/>
  <c r="N328" i="1"/>
  <c r="M328" i="1" s="1"/>
  <c r="O328" i="1" s="1"/>
  <c r="N329" i="1"/>
  <c r="N330" i="1"/>
  <c r="N331" i="1"/>
  <c r="N332" i="1"/>
  <c r="M332" i="1" s="1"/>
  <c r="O332" i="1" s="1"/>
  <c r="N333" i="1"/>
  <c r="N334" i="1"/>
  <c r="N335" i="1"/>
  <c r="N336" i="1"/>
  <c r="M336" i="1" s="1"/>
  <c r="O336" i="1" s="1"/>
  <c r="N337" i="1"/>
  <c r="N338" i="1"/>
  <c r="N339" i="1"/>
  <c r="N340" i="1"/>
  <c r="M340" i="1" s="1"/>
  <c r="O340" i="1" s="1"/>
  <c r="N341" i="1"/>
  <c r="N342" i="1"/>
  <c r="N343" i="1"/>
  <c r="N344" i="1"/>
  <c r="M344" i="1" s="1"/>
  <c r="O344" i="1" s="1"/>
  <c r="N345" i="1"/>
  <c r="N346" i="1"/>
  <c r="N347" i="1"/>
  <c r="N348" i="1"/>
  <c r="M348" i="1" s="1"/>
  <c r="O348" i="1" s="1"/>
  <c r="N349" i="1"/>
  <c r="N350" i="1"/>
  <c r="N351" i="1"/>
  <c r="N352" i="1"/>
  <c r="M352" i="1" s="1"/>
  <c r="O352" i="1" s="1"/>
  <c r="N353" i="1"/>
  <c r="N354" i="1"/>
  <c r="N355" i="1"/>
  <c r="N356" i="1"/>
  <c r="M356" i="1" s="1"/>
  <c r="O356" i="1" s="1"/>
  <c r="N357" i="1"/>
  <c r="N358" i="1"/>
  <c r="N359" i="1"/>
  <c r="N360" i="1"/>
  <c r="M360" i="1" s="1"/>
  <c r="O360" i="1" s="1"/>
  <c r="N361" i="1"/>
  <c r="N362" i="1"/>
  <c r="N363" i="1"/>
  <c r="N364" i="1"/>
  <c r="M364" i="1" s="1"/>
  <c r="O364" i="1" s="1"/>
  <c r="N365" i="1"/>
  <c r="N366" i="1"/>
  <c r="N367" i="1"/>
  <c r="N368" i="1"/>
  <c r="M368" i="1" s="1"/>
  <c r="O368" i="1" s="1"/>
  <c r="N369" i="1"/>
  <c r="N370" i="1"/>
  <c r="N371" i="1"/>
  <c r="N372" i="1"/>
  <c r="M372" i="1" s="1"/>
  <c r="O372" i="1" s="1"/>
  <c r="N373" i="1"/>
  <c r="N374" i="1"/>
  <c r="N375" i="1"/>
  <c r="N376" i="1"/>
  <c r="M376" i="1" s="1"/>
  <c r="O376" i="1" s="1"/>
  <c r="N377" i="1"/>
  <c r="N378" i="1"/>
  <c r="N379" i="1"/>
  <c r="N380" i="1"/>
  <c r="M380" i="1" s="1"/>
  <c r="O380" i="1" s="1"/>
  <c r="N381" i="1"/>
  <c r="N382" i="1"/>
  <c r="N383" i="1"/>
  <c r="N384" i="1"/>
  <c r="M384" i="1" s="1"/>
  <c r="O384" i="1" s="1"/>
  <c r="N385" i="1"/>
  <c r="N386" i="1"/>
  <c r="N387" i="1"/>
  <c r="N388" i="1"/>
  <c r="M388" i="1" s="1"/>
  <c r="O388" i="1" s="1"/>
  <c r="N389" i="1"/>
  <c r="N390" i="1"/>
  <c r="N391" i="1"/>
  <c r="N392" i="1"/>
  <c r="M392" i="1" s="1"/>
  <c r="O392" i="1" s="1"/>
  <c r="N393" i="1"/>
  <c r="N394" i="1"/>
  <c r="N395" i="1"/>
  <c r="N396" i="1"/>
  <c r="M396" i="1" s="1"/>
  <c r="O396" i="1" s="1"/>
  <c r="N397" i="1"/>
  <c r="N398" i="1"/>
  <c r="N399" i="1"/>
  <c r="N400" i="1"/>
  <c r="M400" i="1" s="1"/>
  <c r="O400" i="1" s="1"/>
  <c r="N401" i="1"/>
  <c r="N402" i="1"/>
  <c r="N403" i="1"/>
  <c r="N404" i="1"/>
  <c r="M404" i="1" s="1"/>
  <c r="O404" i="1" s="1"/>
  <c r="N405" i="1"/>
  <c r="N406" i="1"/>
  <c r="N407" i="1"/>
  <c r="N408" i="1"/>
  <c r="M408" i="1" s="1"/>
  <c r="O408" i="1" s="1"/>
  <c r="N409" i="1"/>
  <c r="N410" i="1"/>
  <c r="N411" i="1"/>
  <c r="N412" i="1"/>
  <c r="M412" i="1" s="1"/>
  <c r="O412" i="1" s="1"/>
  <c r="N413" i="1"/>
  <c r="N414" i="1"/>
  <c r="N415" i="1"/>
  <c r="N416" i="1"/>
  <c r="M416" i="1" s="1"/>
  <c r="O416" i="1" s="1"/>
  <c r="N417" i="1"/>
  <c r="N418" i="1"/>
  <c r="N419" i="1"/>
  <c r="N420" i="1"/>
  <c r="M420" i="1" s="1"/>
  <c r="O420" i="1" s="1"/>
  <c r="N421" i="1"/>
  <c r="N422" i="1"/>
  <c r="N423" i="1"/>
  <c r="N424" i="1"/>
  <c r="M424" i="1" s="1"/>
  <c r="O424" i="1" s="1"/>
  <c r="N425" i="1"/>
  <c r="N426" i="1"/>
  <c r="N427" i="1"/>
  <c r="N428" i="1"/>
  <c r="M428" i="1" s="1"/>
  <c r="O428" i="1" s="1"/>
  <c r="N429" i="1"/>
  <c r="N430" i="1"/>
  <c r="N431" i="1"/>
  <c r="N432" i="1"/>
  <c r="M432" i="1" s="1"/>
  <c r="O432" i="1" s="1"/>
  <c r="N433" i="1"/>
  <c r="N434" i="1"/>
  <c r="N435" i="1"/>
  <c r="N436" i="1"/>
  <c r="M436" i="1" s="1"/>
  <c r="O436" i="1" s="1"/>
  <c r="N437" i="1"/>
  <c r="N438" i="1"/>
  <c r="N439" i="1"/>
  <c r="N440" i="1"/>
  <c r="M440" i="1" s="1"/>
  <c r="O440" i="1" s="1"/>
  <c r="N441" i="1"/>
  <c r="N442" i="1"/>
  <c r="N443" i="1"/>
  <c r="N444" i="1"/>
  <c r="M444" i="1" s="1"/>
  <c r="O444" i="1" s="1"/>
  <c r="N445" i="1"/>
  <c r="N446" i="1"/>
  <c r="N447" i="1"/>
  <c r="N448" i="1"/>
  <c r="M448" i="1" s="1"/>
  <c r="O448" i="1" s="1"/>
  <c r="N449" i="1"/>
  <c r="N450" i="1"/>
  <c r="N451" i="1"/>
  <c r="N452" i="1"/>
  <c r="M452" i="1" s="1"/>
  <c r="O452" i="1" s="1"/>
  <c r="N453" i="1"/>
  <c r="N454" i="1"/>
  <c r="N455" i="1"/>
  <c r="N456" i="1"/>
  <c r="M456" i="1" s="1"/>
  <c r="O456" i="1" s="1"/>
  <c r="N457" i="1"/>
  <c r="N458" i="1"/>
  <c r="N459" i="1"/>
  <c r="N460" i="1"/>
  <c r="M460" i="1" s="1"/>
  <c r="O460" i="1" s="1"/>
  <c r="N461" i="1"/>
  <c r="N462" i="1"/>
  <c r="N463" i="1"/>
  <c r="N464" i="1"/>
  <c r="M464" i="1" s="1"/>
  <c r="O464" i="1" s="1"/>
  <c r="N465" i="1"/>
  <c r="N466" i="1"/>
  <c r="N467" i="1"/>
  <c r="N468" i="1"/>
  <c r="M468" i="1" s="1"/>
  <c r="O468" i="1" s="1"/>
  <c r="N469" i="1"/>
  <c r="N470" i="1"/>
  <c r="N471" i="1"/>
  <c r="N472" i="1"/>
  <c r="M472" i="1" s="1"/>
  <c r="O472" i="1" s="1"/>
  <c r="N473" i="1"/>
  <c r="N474" i="1"/>
  <c r="N475" i="1"/>
  <c r="N476" i="1"/>
  <c r="M476" i="1" s="1"/>
  <c r="O476" i="1" s="1"/>
  <c r="N477" i="1"/>
  <c r="N478" i="1"/>
  <c r="N479" i="1"/>
  <c r="N480" i="1"/>
  <c r="M480" i="1" s="1"/>
  <c r="O480" i="1" s="1"/>
  <c r="N481" i="1"/>
  <c r="N482" i="1"/>
  <c r="N483" i="1"/>
  <c r="N484" i="1"/>
  <c r="M484" i="1" s="1"/>
  <c r="O484" i="1" s="1"/>
  <c r="N485" i="1"/>
  <c r="N486" i="1"/>
  <c r="N487" i="1"/>
  <c r="N488" i="1"/>
  <c r="M488" i="1" s="1"/>
  <c r="O488" i="1" s="1"/>
  <c r="N489" i="1"/>
  <c r="N490" i="1"/>
  <c r="N491" i="1"/>
  <c r="N492" i="1"/>
  <c r="M492" i="1" s="1"/>
  <c r="O492" i="1" s="1"/>
  <c r="N493" i="1"/>
  <c r="N494" i="1"/>
  <c r="N495" i="1"/>
  <c r="N496" i="1"/>
  <c r="M496" i="1" s="1"/>
  <c r="O496" i="1" s="1"/>
  <c r="N497" i="1"/>
  <c r="N498" i="1"/>
  <c r="N499" i="1"/>
  <c r="N500" i="1"/>
  <c r="M500" i="1" s="1"/>
  <c r="O500" i="1" s="1"/>
  <c r="N501" i="1"/>
  <c r="N502" i="1"/>
  <c r="N503" i="1"/>
  <c r="N504" i="1"/>
  <c r="M504" i="1" s="1"/>
  <c r="O504" i="1" s="1"/>
  <c r="N505" i="1"/>
  <c r="N506" i="1"/>
  <c r="N507" i="1"/>
  <c r="N508" i="1"/>
  <c r="M508" i="1" s="1"/>
  <c r="O508" i="1" s="1"/>
  <c r="N509" i="1"/>
  <c r="N510" i="1"/>
  <c r="N511" i="1"/>
  <c r="N512" i="1"/>
  <c r="M512" i="1" s="1"/>
  <c r="O512" i="1" s="1"/>
  <c r="N513" i="1"/>
  <c r="N514" i="1"/>
  <c r="N515" i="1"/>
  <c r="N516" i="1"/>
  <c r="M516" i="1" s="1"/>
  <c r="O516" i="1" s="1"/>
  <c r="N517" i="1"/>
  <c r="N518" i="1"/>
  <c r="N519" i="1"/>
  <c r="N520" i="1"/>
  <c r="M520" i="1" s="1"/>
  <c r="O520" i="1" s="1"/>
  <c r="N521" i="1"/>
  <c r="N522" i="1"/>
  <c r="N523" i="1"/>
  <c r="N524" i="1"/>
  <c r="M524" i="1" s="1"/>
  <c r="O524" i="1" s="1"/>
  <c r="N525" i="1"/>
  <c r="N526" i="1"/>
  <c r="N527" i="1"/>
  <c r="N528" i="1"/>
  <c r="M528" i="1" s="1"/>
  <c r="O528" i="1" s="1"/>
  <c r="N529" i="1"/>
  <c r="N530" i="1"/>
  <c r="N531" i="1"/>
  <c r="N532" i="1"/>
  <c r="M532" i="1" s="1"/>
  <c r="O532" i="1" s="1"/>
  <c r="N533" i="1"/>
  <c r="N534" i="1"/>
  <c r="N535" i="1"/>
  <c r="N536" i="1"/>
  <c r="M536" i="1" s="1"/>
  <c r="O536" i="1" s="1"/>
  <c r="N537" i="1"/>
  <c r="N538" i="1"/>
  <c r="N539" i="1"/>
  <c r="N540" i="1"/>
  <c r="M540" i="1" s="1"/>
  <c r="O540" i="1" s="1"/>
  <c r="N541" i="1"/>
  <c r="N542" i="1"/>
  <c r="N543" i="1"/>
  <c r="N544" i="1"/>
  <c r="M544" i="1" s="1"/>
  <c r="O544" i="1" s="1"/>
  <c r="N545" i="1"/>
  <c r="N546" i="1"/>
  <c r="N547" i="1"/>
  <c r="N548" i="1"/>
  <c r="N549" i="1"/>
  <c r="N550" i="1"/>
  <c r="N551" i="1"/>
  <c r="N552" i="1"/>
  <c r="N553" i="1"/>
  <c r="N554" i="1"/>
  <c r="N555" i="1"/>
  <c r="N556" i="1"/>
  <c r="N557" i="1"/>
  <c r="N558" i="1"/>
  <c r="N559" i="1"/>
  <c r="N560" i="1"/>
  <c r="N561" i="1"/>
  <c r="N562" i="1"/>
  <c r="N563" i="1"/>
  <c r="N564" i="1"/>
  <c r="M564" i="1" s="1"/>
  <c r="O564" i="1" s="1"/>
  <c r="N565" i="1"/>
  <c r="N566" i="1"/>
  <c r="N567" i="1"/>
  <c r="N568" i="1"/>
  <c r="M568" i="1" s="1"/>
  <c r="O568" i="1" s="1"/>
  <c r="N569" i="1"/>
  <c r="N570" i="1"/>
  <c r="N571" i="1"/>
  <c r="N572" i="1"/>
  <c r="M572" i="1" s="1"/>
  <c r="O572" i="1" s="1"/>
  <c r="N573" i="1"/>
  <c r="N574" i="1"/>
  <c r="N575" i="1"/>
  <c r="N576" i="1"/>
  <c r="M576" i="1" s="1"/>
  <c r="O576" i="1" s="1"/>
  <c r="N577" i="1"/>
  <c r="N578" i="1"/>
  <c r="N579" i="1"/>
  <c r="N580" i="1"/>
  <c r="M580" i="1" s="1"/>
  <c r="O580" i="1" s="1"/>
  <c r="N581" i="1"/>
  <c r="N582" i="1"/>
  <c r="N583" i="1"/>
  <c r="N584" i="1"/>
  <c r="M584" i="1" s="1"/>
  <c r="O584" i="1" s="1"/>
  <c r="N585" i="1"/>
  <c r="N586" i="1"/>
  <c r="N587" i="1"/>
  <c r="N588" i="1"/>
  <c r="M588" i="1" s="1"/>
  <c r="O588" i="1" s="1"/>
  <c r="N589" i="1"/>
  <c r="N590" i="1"/>
  <c r="N591" i="1"/>
  <c r="N592" i="1"/>
  <c r="M592" i="1" s="1"/>
  <c r="O592" i="1" s="1"/>
  <c r="N593" i="1"/>
  <c r="N594" i="1"/>
  <c r="N595" i="1"/>
  <c r="N596" i="1"/>
  <c r="M596" i="1" s="1"/>
  <c r="O596" i="1" s="1"/>
  <c r="N597" i="1"/>
  <c r="N598" i="1"/>
  <c r="N599" i="1"/>
  <c r="N600" i="1"/>
  <c r="N601" i="1"/>
  <c r="N602" i="1"/>
  <c r="N603" i="1"/>
  <c r="N604" i="1"/>
  <c r="M604" i="1" s="1"/>
  <c r="O604" i="1" s="1"/>
  <c r="N605" i="1"/>
  <c r="N606" i="1"/>
  <c r="N607" i="1"/>
  <c r="N608" i="1"/>
  <c r="M608" i="1" s="1"/>
  <c r="O608" i="1" s="1"/>
  <c r="N609" i="1"/>
  <c r="N610" i="1"/>
  <c r="N611" i="1"/>
  <c r="N612" i="1"/>
  <c r="N613" i="1"/>
  <c r="N614" i="1"/>
  <c r="N615" i="1"/>
  <c r="N616" i="1"/>
  <c r="M616" i="1" s="1"/>
  <c r="O616" i="1" s="1"/>
  <c r="N617" i="1"/>
  <c r="N618" i="1"/>
  <c r="N619" i="1"/>
  <c r="N620" i="1"/>
  <c r="M620" i="1" s="1"/>
  <c r="O620" i="1" s="1"/>
  <c r="N621" i="1"/>
  <c r="N622" i="1"/>
  <c r="N623" i="1"/>
  <c r="N624" i="1"/>
  <c r="M624" i="1" s="1"/>
  <c r="O624" i="1" s="1"/>
  <c r="N625" i="1"/>
  <c r="N626" i="1"/>
  <c r="N627" i="1"/>
  <c r="N628" i="1"/>
  <c r="M628" i="1" s="1"/>
  <c r="O628" i="1" s="1"/>
  <c r="N629" i="1"/>
  <c r="N630" i="1"/>
  <c r="N631" i="1"/>
  <c r="N632" i="1"/>
  <c r="M632" i="1" s="1"/>
  <c r="O632" i="1" s="1"/>
  <c r="N633" i="1"/>
  <c r="N634" i="1"/>
  <c r="N635" i="1"/>
  <c r="N636" i="1"/>
  <c r="M636" i="1" s="1"/>
  <c r="O636" i="1" s="1"/>
  <c r="N637" i="1"/>
  <c r="N638" i="1"/>
  <c r="N639" i="1"/>
  <c r="N640" i="1"/>
  <c r="M640" i="1" s="1"/>
  <c r="O640" i="1" s="1"/>
  <c r="N641" i="1"/>
  <c r="N642" i="1"/>
  <c r="N643" i="1"/>
  <c r="N644" i="1"/>
  <c r="M644" i="1" s="1"/>
  <c r="O644" i="1" s="1"/>
  <c r="N645" i="1"/>
  <c r="N646" i="1"/>
  <c r="N647" i="1"/>
  <c r="N648" i="1"/>
  <c r="M648" i="1" s="1"/>
  <c r="O648" i="1" s="1"/>
  <c r="N649" i="1"/>
  <c r="N650" i="1"/>
  <c r="N651" i="1"/>
  <c r="N652" i="1"/>
  <c r="M652" i="1" s="1"/>
  <c r="O652" i="1" s="1"/>
  <c r="N653" i="1"/>
  <c r="N654" i="1"/>
  <c r="N655" i="1"/>
  <c r="N656" i="1"/>
  <c r="M656" i="1" s="1"/>
  <c r="O656" i="1" s="1"/>
  <c r="N657" i="1"/>
  <c r="N658" i="1"/>
  <c r="N659" i="1"/>
  <c r="N660" i="1"/>
  <c r="M660" i="1" s="1"/>
  <c r="O660" i="1" s="1"/>
  <c r="N661" i="1"/>
  <c r="N662" i="1"/>
  <c r="N663" i="1"/>
  <c r="N664" i="1"/>
  <c r="N665" i="1"/>
  <c r="N666" i="1"/>
  <c r="N667" i="1"/>
  <c r="N668" i="1"/>
  <c r="M668" i="1" s="1"/>
  <c r="O668" i="1" s="1"/>
  <c r="N669" i="1"/>
  <c r="N670" i="1"/>
  <c r="N671" i="1"/>
  <c r="N672" i="1"/>
  <c r="M672" i="1" s="1"/>
  <c r="O672" i="1" s="1"/>
  <c r="N673" i="1"/>
  <c r="N674" i="1"/>
  <c r="N675" i="1"/>
  <c r="N676" i="1"/>
  <c r="M676" i="1" s="1"/>
  <c r="O676" i="1" s="1"/>
  <c r="N677" i="1"/>
  <c r="N678" i="1"/>
  <c r="N679" i="1"/>
  <c r="N680" i="1"/>
  <c r="M680" i="1" s="1"/>
  <c r="O680" i="1" s="1"/>
  <c r="N681" i="1"/>
  <c r="N682" i="1"/>
  <c r="N683" i="1"/>
  <c r="N684" i="1"/>
  <c r="M684" i="1" s="1"/>
  <c r="O684" i="1" s="1"/>
  <c r="N685" i="1"/>
  <c r="N686" i="1"/>
  <c r="N687" i="1"/>
  <c r="N688" i="1"/>
  <c r="M688" i="1" s="1"/>
  <c r="O688" i="1" s="1"/>
  <c r="N689" i="1"/>
  <c r="N690" i="1"/>
  <c r="N691" i="1"/>
  <c r="N692" i="1"/>
  <c r="M692" i="1" s="1"/>
  <c r="O692" i="1" s="1"/>
  <c r="N693" i="1"/>
  <c r="N694" i="1"/>
  <c r="N695" i="1"/>
  <c r="N696" i="1"/>
  <c r="M696" i="1" s="1"/>
  <c r="O696" i="1" s="1"/>
  <c r="N697" i="1"/>
  <c r="N698" i="1"/>
  <c r="N699" i="1"/>
  <c r="N700" i="1"/>
  <c r="M700" i="1" s="1"/>
  <c r="O700" i="1" s="1"/>
  <c r="N701" i="1"/>
  <c r="N702" i="1"/>
  <c r="N703" i="1"/>
  <c r="N704" i="1"/>
  <c r="M704" i="1" s="1"/>
  <c r="O704" i="1" s="1"/>
  <c r="N705" i="1"/>
  <c r="N706" i="1"/>
  <c r="N707" i="1"/>
  <c r="N708" i="1"/>
  <c r="M708" i="1" s="1"/>
  <c r="O708" i="1" s="1"/>
  <c r="N709" i="1"/>
  <c r="N710" i="1"/>
  <c r="N711" i="1"/>
  <c r="N712" i="1"/>
  <c r="M712" i="1" s="1"/>
  <c r="O712" i="1" s="1"/>
  <c r="N713" i="1"/>
  <c r="N714" i="1"/>
  <c r="N715" i="1"/>
  <c r="N716" i="1"/>
  <c r="M716" i="1" s="1"/>
  <c r="O716" i="1" s="1"/>
  <c r="N717" i="1"/>
  <c r="N718" i="1"/>
  <c r="N719" i="1"/>
  <c r="N720" i="1"/>
  <c r="M720" i="1" s="1"/>
  <c r="O720" i="1" s="1"/>
  <c r="N721" i="1"/>
  <c r="N722" i="1"/>
  <c r="N723" i="1"/>
  <c r="N724" i="1"/>
  <c r="M724" i="1" s="1"/>
  <c r="O724" i="1" s="1"/>
  <c r="N725" i="1"/>
  <c r="N726" i="1"/>
  <c r="N727" i="1"/>
  <c r="N728" i="1"/>
  <c r="M728" i="1" s="1"/>
  <c r="O728" i="1" s="1"/>
  <c r="N729" i="1"/>
  <c r="N730" i="1"/>
  <c r="N731" i="1"/>
  <c r="N732" i="1"/>
  <c r="M732" i="1" s="1"/>
  <c r="O732" i="1" s="1"/>
  <c r="N733" i="1"/>
  <c r="N734" i="1"/>
  <c r="N735" i="1"/>
  <c r="N736" i="1"/>
  <c r="M736" i="1" s="1"/>
  <c r="O736" i="1" s="1"/>
  <c r="N737" i="1"/>
  <c r="N738" i="1"/>
  <c r="N739" i="1"/>
  <c r="N740" i="1"/>
  <c r="M740" i="1" s="1"/>
  <c r="O740" i="1" s="1"/>
  <c r="N741" i="1"/>
  <c r="N742" i="1"/>
  <c r="N743" i="1"/>
  <c r="N744" i="1"/>
  <c r="M744" i="1" s="1"/>
  <c r="O744" i="1" s="1"/>
  <c r="N745" i="1"/>
  <c r="N746" i="1"/>
  <c r="N747" i="1"/>
  <c r="N748" i="1"/>
  <c r="M748" i="1" s="1"/>
  <c r="O748" i="1" s="1"/>
  <c r="N749" i="1"/>
  <c r="N750" i="1"/>
  <c r="N751" i="1"/>
  <c r="N752" i="1"/>
  <c r="N753" i="1"/>
  <c r="N754" i="1"/>
  <c r="N755" i="1"/>
  <c r="N756" i="1"/>
  <c r="M756" i="1" s="1"/>
  <c r="O756" i="1" s="1"/>
  <c r="N757" i="1"/>
  <c r="N758" i="1"/>
  <c r="N759" i="1"/>
  <c r="N760" i="1"/>
  <c r="M760" i="1" s="1"/>
  <c r="O760" i="1" s="1"/>
  <c r="N761" i="1"/>
  <c r="N762" i="1"/>
  <c r="N763" i="1"/>
  <c r="N764" i="1"/>
  <c r="M764" i="1" s="1"/>
  <c r="O764" i="1" s="1"/>
  <c r="N765" i="1"/>
  <c r="N766" i="1"/>
  <c r="N767" i="1"/>
  <c r="N768" i="1"/>
  <c r="M768" i="1" s="1"/>
  <c r="O768" i="1" s="1"/>
  <c r="N769" i="1"/>
  <c r="N770" i="1"/>
  <c r="N771" i="1"/>
  <c r="N772" i="1"/>
  <c r="M772" i="1" s="1"/>
  <c r="O772" i="1" s="1"/>
  <c r="N773" i="1"/>
  <c r="N774" i="1"/>
  <c r="N775" i="1"/>
  <c r="N776" i="1"/>
  <c r="M776" i="1" s="1"/>
  <c r="O776" i="1" s="1"/>
  <c r="N777" i="1"/>
  <c r="N778" i="1"/>
  <c r="N779" i="1"/>
  <c r="N780" i="1"/>
  <c r="M780" i="1" s="1"/>
  <c r="O780" i="1" s="1"/>
  <c r="N781" i="1"/>
  <c r="N782" i="1"/>
  <c r="N783" i="1"/>
  <c r="N784" i="1"/>
  <c r="M784" i="1" s="1"/>
  <c r="O784" i="1" s="1"/>
  <c r="N785" i="1"/>
  <c r="N786" i="1"/>
  <c r="N787" i="1"/>
  <c r="N788" i="1"/>
  <c r="M788" i="1" s="1"/>
  <c r="O788" i="1" s="1"/>
  <c r="N789" i="1"/>
  <c r="N790" i="1"/>
  <c r="N791" i="1"/>
  <c r="N792" i="1"/>
  <c r="M792" i="1" s="1"/>
  <c r="O792" i="1" s="1"/>
  <c r="N793" i="1"/>
  <c r="N794" i="1"/>
  <c r="N795" i="1"/>
  <c r="N796" i="1"/>
  <c r="M796" i="1" s="1"/>
  <c r="O796" i="1" s="1"/>
  <c r="N797" i="1"/>
  <c r="N798" i="1"/>
  <c r="N799" i="1"/>
  <c r="N800" i="1"/>
  <c r="M800" i="1" s="1"/>
  <c r="O800" i="1" s="1"/>
  <c r="N801" i="1"/>
  <c r="N802" i="1"/>
  <c r="N803" i="1"/>
  <c r="N804" i="1"/>
  <c r="N805" i="1"/>
  <c r="N806" i="1"/>
  <c r="N807" i="1"/>
  <c r="N808" i="1"/>
  <c r="M808" i="1" s="1"/>
  <c r="O808" i="1" s="1"/>
  <c r="N809" i="1"/>
  <c r="N810" i="1"/>
  <c r="N811" i="1"/>
  <c r="N812" i="1"/>
  <c r="M812" i="1" s="1"/>
  <c r="O812" i="1" s="1"/>
  <c r="N813" i="1"/>
  <c r="N814" i="1"/>
  <c r="N815" i="1"/>
  <c r="N816" i="1"/>
  <c r="N817" i="1"/>
  <c r="N818" i="1"/>
  <c r="N819" i="1"/>
  <c r="N820" i="1"/>
  <c r="M820" i="1" s="1"/>
  <c r="O820" i="1" s="1"/>
  <c r="N821" i="1"/>
  <c r="N822" i="1"/>
  <c r="N823" i="1"/>
  <c r="N824" i="1"/>
  <c r="M824" i="1" s="1"/>
  <c r="O824" i="1" s="1"/>
  <c r="N825" i="1"/>
  <c r="N826" i="1"/>
  <c r="N827" i="1"/>
  <c r="N828" i="1"/>
  <c r="M828" i="1" s="1"/>
  <c r="O828" i="1" s="1"/>
  <c r="N829" i="1"/>
  <c r="N830" i="1"/>
  <c r="N831" i="1"/>
  <c r="N832" i="1"/>
  <c r="M832" i="1" s="1"/>
  <c r="O832" i="1" s="1"/>
  <c r="N833" i="1"/>
  <c r="N834" i="1"/>
  <c r="N835" i="1"/>
  <c r="N836" i="1"/>
  <c r="M836" i="1" s="1"/>
  <c r="O836" i="1" s="1"/>
  <c r="N837" i="1"/>
  <c r="N838" i="1"/>
  <c r="N839" i="1"/>
  <c r="N840" i="1"/>
  <c r="N841" i="1"/>
  <c r="N842" i="1"/>
  <c r="N843" i="1"/>
  <c r="N844" i="1"/>
  <c r="M844" i="1" s="1"/>
  <c r="O844" i="1" s="1"/>
  <c r="N845" i="1"/>
  <c r="N846" i="1"/>
  <c r="N847" i="1"/>
  <c r="N848" i="1"/>
  <c r="M848" i="1" s="1"/>
  <c r="O848" i="1" s="1"/>
  <c r="N849" i="1"/>
  <c r="N850" i="1"/>
  <c r="N851" i="1"/>
  <c r="N852" i="1"/>
  <c r="M852" i="1" s="1"/>
  <c r="O852" i="1" s="1"/>
  <c r="N853" i="1"/>
  <c r="N854" i="1"/>
  <c r="N855" i="1"/>
  <c r="N856" i="1"/>
  <c r="M856" i="1" s="1"/>
  <c r="O856" i="1" s="1"/>
  <c r="N857" i="1"/>
  <c r="N858" i="1"/>
  <c r="N859" i="1"/>
  <c r="N860" i="1"/>
  <c r="M860" i="1" s="1"/>
  <c r="O860" i="1" s="1"/>
  <c r="N861" i="1"/>
  <c r="N862" i="1"/>
  <c r="N863" i="1"/>
  <c r="N864" i="1"/>
  <c r="M864" i="1" s="1"/>
  <c r="O864" i="1" s="1"/>
  <c r="N865" i="1"/>
  <c r="N866" i="1"/>
  <c r="N867" i="1"/>
  <c r="N868" i="1"/>
  <c r="M868" i="1" s="1"/>
  <c r="O868" i="1" s="1"/>
  <c r="N869" i="1"/>
  <c r="N870" i="1"/>
  <c r="M563" i="1"/>
  <c r="O563" i="1" s="1"/>
  <c r="P871" i="1"/>
  <c r="P872" i="1"/>
  <c r="P873" i="1"/>
  <c r="P874" i="1"/>
  <c r="P875" i="1"/>
  <c r="P876" i="1"/>
  <c r="P877" i="1"/>
  <c r="P878" i="1"/>
  <c r="P879" i="1"/>
  <c r="P880" i="1"/>
  <c r="P881" i="1"/>
  <c r="P882" i="1"/>
  <c r="P883" i="1"/>
  <c r="P884" i="1"/>
  <c r="P885" i="1"/>
  <c r="P886" i="1"/>
  <c r="P887" i="1"/>
  <c r="P888" i="1"/>
  <c r="P889" i="1"/>
  <c r="P890" i="1"/>
  <c r="P891" i="1"/>
  <c r="P892" i="1"/>
  <c r="P893" i="1"/>
  <c r="P894" i="1"/>
  <c r="P895" i="1"/>
  <c r="P896" i="1"/>
  <c r="P897" i="1"/>
  <c r="P898" i="1"/>
  <c r="P899" i="1"/>
  <c r="P900" i="1"/>
  <c r="P901" i="1"/>
  <c r="P902" i="1"/>
  <c r="P903" i="1"/>
  <c r="P904" i="1"/>
  <c r="P905" i="1"/>
  <c r="P906" i="1"/>
  <c r="P907" i="1"/>
  <c r="P908" i="1"/>
  <c r="P909" i="1"/>
  <c r="P910" i="1"/>
  <c r="P911" i="1"/>
  <c r="P912" i="1"/>
  <c r="P913" i="1"/>
  <c r="P914" i="1"/>
  <c r="P915" i="1"/>
  <c r="P916" i="1"/>
  <c r="P917" i="1"/>
  <c r="P918" i="1"/>
  <c r="P919" i="1"/>
  <c r="P920" i="1"/>
  <c r="P921" i="1"/>
  <c r="P922" i="1"/>
  <c r="P923" i="1"/>
  <c r="P924" i="1"/>
  <c r="P925" i="1"/>
  <c r="P926" i="1"/>
  <c r="P927" i="1"/>
  <c r="P928" i="1"/>
  <c r="P929" i="1"/>
  <c r="P930" i="1"/>
  <c r="P931" i="1"/>
  <c r="P932" i="1"/>
  <c r="P933" i="1"/>
  <c r="P934" i="1"/>
  <c r="P935" i="1"/>
  <c r="P936" i="1"/>
  <c r="P937" i="1"/>
  <c r="P938" i="1"/>
  <c r="P939" i="1"/>
  <c r="P940" i="1"/>
  <c r="P941" i="1"/>
  <c r="P942" i="1"/>
  <c r="P943" i="1"/>
  <c r="P944" i="1"/>
  <c r="P945" i="1"/>
  <c r="P946" i="1"/>
  <c r="P947" i="1"/>
  <c r="P948" i="1"/>
  <c r="P949" i="1"/>
  <c r="P950" i="1"/>
  <c r="P951" i="1"/>
  <c r="P952" i="1"/>
  <c r="P953" i="1"/>
  <c r="P954" i="1"/>
  <c r="P955" i="1"/>
  <c r="P956" i="1"/>
  <c r="P957" i="1"/>
  <c r="P958" i="1"/>
  <c r="P959" i="1"/>
  <c r="P960" i="1"/>
  <c r="P961" i="1"/>
  <c r="P962" i="1"/>
  <c r="P963" i="1"/>
  <c r="P964" i="1"/>
  <c r="P965" i="1"/>
  <c r="P966" i="1"/>
  <c r="P967" i="1"/>
  <c r="P968" i="1"/>
  <c r="P969" i="1"/>
  <c r="P970" i="1"/>
  <c r="P971" i="1"/>
  <c r="P972" i="1"/>
  <c r="P973" i="1"/>
  <c r="P974" i="1"/>
  <c r="P975" i="1"/>
  <c r="P976" i="1"/>
  <c r="P977" i="1"/>
  <c r="P978" i="1"/>
  <c r="P979" i="1"/>
  <c r="P980" i="1"/>
  <c r="P981" i="1"/>
  <c r="P982" i="1"/>
  <c r="P983" i="1"/>
  <c r="P984" i="1"/>
  <c r="P985" i="1"/>
  <c r="P986" i="1"/>
  <c r="P987" i="1"/>
  <c r="P988" i="1"/>
  <c r="P989" i="1"/>
  <c r="P990" i="1"/>
  <c r="P991" i="1"/>
  <c r="P992" i="1"/>
  <c r="P993" i="1"/>
  <c r="P994" i="1"/>
  <c r="P995" i="1"/>
  <c r="P996" i="1"/>
  <c r="P997" i="1"/>
  <c r="P998" i="1"/>
  <c r="P999" i="1"/>
  <c r="P1000" i="1"/>
  <c r="P1001" i="1"/>
  <c r="P1002" i="1"/>
  <c r="P1003" i="1"/>
  <c r="P1004" i="1"/>
  <c r="P1005" i="1"/>
  <c r="P1006" i="1"/>
  <c r="P1007" i="1"/>
  <c r="P1008" i="1"/>
  <c r="P1009" i="1"/>
  <c r="P1010" i="1"/>
  <c r="P1011" i="1"/>
  <c r="P1012" i="1"/>
  <c r="P1013" i="1"/>
  <c r="P1014" i="1"/>
  <c r="P1015" i="1"/>
  <c r="P1016" i="1"/>
  <c r="P1017" i="1"/>
  <c r="P1018" i="1"/>
  <c r="P1019" i="1"/>
  <c r="P1020" i="1"/>
  <c r="P1021" i="1"/>
  <c r="P1022" i="1"/>
  <c r="P1023" i="1"/>
  <c r="P1024" i="1"/>
  <c r="P1025" i="1"/>
  <c r="P1026" i="1"/>
  <c r="P1027" i="1"/>
  <c r="P1028" i="1"/>
  <c r="P1029" i="1"/>
  <c r="P1030" i="1"/>
  <c r="P1031" i="1"/>
  <c r="P1032" i="1"/>
  <c r="P1033" i="1"/>
  <c r="P1034" i="1"/>
  <c r="P1035" i="1"/>
  <c r="P1036" i="1"/>
  <c r="P1037" i="1"/>
  <c r="P1038" i="1"/>
  <c r="P1039" i="1"/>
  <c r="P1040" i="1"/>
  <c r="P1041" i="1"/>
  <c r="P1042" i="1"/>
  <c r="P1043" i="1"/>
  <c r="P1044" i="1"/>
  <c r="P1045" i="1"/>
  <c r="P1046" i="1"/>
  <c r="P1047" i="1"/>
  <c r="P1048" i="1"/>
  <c r="P1049" i="1"/>
  <c r="P1050" i="1"/>
  <c r="P1051" i="1"/>
  <c r="P1052" i="1"/>
  <c r="P1053" i="1"/>
  <c r="P1054" i="1"/>
  <c r="P1055" i="1"/>
  <c r="P1056" i="1"/>
  <c r="P1057" i="1"/>
  <c r="P1058" i="1"/>
  <c r="P1059" i="1"/>
  <c r="P1060" i="1"/>
  <c r="P1061" i="1"/>
  <c r="P1062" i="1"/>
  <c r="P1063" i="1"/>
  <c r="P1064" i="1"/>
  <c r="P1065" i="1"/>
  <c r="P1066" i="1"/>
  <c r="P1067" i="1"/>
  <c r="P1068" i="1"/>
  <c r="P1069" i="1"/>
  <c r="P1070" i="1"/>
  <c r="P1071" i="1"/>
  <c r="P1072" i="1"/>
  <c r="P1073" i="1"/>
  <c r="P1074" i="1"/>
  <c r="P1075" i="1"/>
  <c r="P1076" i="1"/>
  <c r="P1077" i="1"/>
  <c r="P1078" i="1"/>
  <c r="P1079" i="1"/>
  <c r="P1080" i="1"/>
  <c r="P1081" i="1"/>
  <c r="P1082" i="1"/>
  <c r="P1083" i="1"/>
  <c r="P1084" i="1"/>
  <c r="P1085" i="1"/>
  <c r="P1086" i="1"/>
  <c r="P1087" i="1"/>
  <c r="P1088" i="1"/>
  <c r="P1089" i="1"/>
  <c r="P1090" i="1"/>
  <c r="P1091" i="1"/>
  <c r="P1092" i="1"/>
  <c r="P1093" i="1"/>
  <c r="P1094" i="1"/>
  <c r="P1095" i="1"/>
  <c r="P1096" i="1"/>
  <c r="P1097" i="1"/>
  <c r="P1098" i="1"/>
  <c r="P1099" i="1"/>
  <c r="P1100" i="1"/>
  <c r="P1101" i="1"/>
  <c r="P1102" i="1"/>
  <c r="P1103" i="1"/>
  <c r="P1104" i="1"/>
  <c r="P1105" i="1"/>
  <c r="P1106" i="1"/>
  <c r="P1107" i="1"/>
  <c r="P1108" i="1"/>
  <c r="P1109" i="1"/>
  <c r="P1110" i="1"/>
  <c r="P1111" i="1"/>
  <c r="P1112" i="1"/>
  <c r="P1113" i="1"/>
  <c r="P1114" i="1"/>
  <c r="P1115" i="1"/>
  <c r="P1116" i="1"/>
  <c r="P1117" i="1"/>
  <c r="P1118" i="1"/>
  <c r="P1119" i="1"/>
  <c r="P1120" i="1"/>
  <c r="P1121" i="1"/>
  <c r="P1122" i="1"/>
  <c r="P1123" i="1"/>
  <c r="P1124" i="1"/>
  <c r="P1125" i="1"/>
  <c r="P1126" i="1"/>
  <c r="P1127" i="1"/>
  <c r="P1128" i="1"/>
  <c r="P1129" i="1"/>
  <c r="P1130" i="1"/>
  <c r="P1131" i="1"/>
  <c r="P1132" i="1"/>
  <c r="P1133" i="1"/>
  <c r="P1134" i="1"/>
  <c r="P1135" i="1"/>
  <c r="P1136" i="1"/>
  <c r="P1137" i="1"/>
  <c r="P1138" i="1"/>
  <c r="P1139" i="1"/>
  <c r="P1140" i="1"/>
  <c r="P1141" i="1"/>
  <c r="P1142" i="1"/>
  <c r="P1143" i="1"/>
  <c r="P1144" i="1"/>
  <c r="P1145" i="1"/>
  <c r="P1146" i="1"/>
  <c r="P1147" i="1"/>
  <c r="P1148" i="1"/>
  <c r="P1149" i="1"/>
  <c r="P1150" i="1"/>
  <c r="P1151" i="1"/>
  <c r="P1152" i="1"/>
  <c r="P1153" i="1"/>
  <c r="P1154" i="1"/>
  <c r="P1155" i="1"/>
  <c r="P1156" i="1"/>
  <c r="P1157" i="1"/>
  <c r="P1158" i="1"/>
  <c r="P1159" i="1"/>
  <c r="P1160" i="1"/>
  <c r="P1161" i="1"/>
  <c r="P1162" i="1"/>
  <c r="P1163" i="1"/>
  <c r="P1164" i="1"/>
  <c r="P1165" i="1"/>
  <c r="P1166" i="1"/>
  <c r="P1167" i="1"/>
  <c r="P1168" i="1"/>
  <c r="P1169" i="1"/>
  <c r="P1170" i="1"/>
  <c r="P1171" i="1"/>
  <c r="P1172" i="1"/>
  <c r="P1173" i="1"/>
  <c r="P1174" i="1"/>
  <c r="P1175" i="1"/>
  <c r="P1176" i="1"/>
  <c r="P1177" i="1"/>
  <c r="P1178" i="1"/>
  <c r="P1179" i="1"/>
  <c r="P1180" i="1"/>
  <c r="P1181" i="1"/>
  <c r="P1182" i="1"/>
  <c r="P1183" i="1"/>
  <c r="P1184" i="1"/>
  <c r="P1185" i="1"/>
  <c r="P1186" i="1"/>
  <c r="P1187" i="1"/>
  <c r="P1188" i="1"/>
  <c r="P1189" i="1"/>
  <c r="P1190" i="1"/>
  <c r="P1191" i="1"/>
  <c r="P1192" i="1"/>
  <c r="P1193" i="1"/>
  <c r="P1194" i="1"/>
  <c r="P1195" i="1"/>
  <c r="P1196" i="1"/>
  <c r="P1197" i="1"/>
  <c r="P1198" i="1"/>
  <c r="P1199" i="1"/>
  <c r="P1200" i="1"/>
  <c r="P1201" i="1"/>
  <c r="P1202" i="1"/>
  <c r="P1203" i="1"/>
  <c r="P1204" i="1"/>
  <c r="P1205" i="1"/>
  <c r="P1206" i="1"/>
  <c r="P1207" i="1"/>
  <c r="P1208" i="1"/>
  <c r="P1209" i="1"/>
  <c r="P1210" i="1"/>
  <c r="P1211" i="1"/>
  <c r="P1212" i="1"/>
  <c r="P1213" i="1"/>
  <c r="P1214" i="1"/>
  <c r="P1215" i="1"/>
  <c r="P1216" i="1"/>
  <c r="P1217" i="1"/>
  <c r="P1218" i="1"/>
  <c r="P1219" i="1"/>
  <c r="P1220" i="1"/>
  <c r="P1221" i="1"/>
  <c r="P1222" i="1"/>
  <c r="P1223" i="1"/>
  <c r="P1224" i="1"/>
  <c r="P1225" i="1"/>
  <c r="P1226" i="1"/>
  <c r="P1227" i="1"/>
  <c r="P1228" i="1"/>
  <c r="P1229" i="1"/>
  <c r="P1230" i="1"/>
  <c r="P1231" i="1"/>
  <c r="P1232" i="1"/>
  <c r="P1233" i="1"/>
  <c r="P1234" i="1"/>
  <c r="P1235" i="1"/>
  <c r="P1236" i="1"/>
  <c r="P1237" i="1"/>
  <c r="P1238" i="1"/>
  <c r="P1239" i="1"/>
  <c r="P1240" i="1"/>
  <c r="P1241" i="1"/>
  <c r="P1242" i="1"/>
  <c r="P1243" i="1"/>
  <c r="P1244" i="1"/>
  <c r="P1245" i="1"/>
  <c r="P1246" i="1"/>
  <c r="P1247" i="1"/>
  <c r="P1248" i="1"/>
  <c r="P1249" i="1"/>
  <c r="P1250" i="1"/>
  <c r="P1251" i="1"/>
  <c r="P1252" i="1"/>
  <c r="P1253" i="1"/>
  <c r="P1254" i="1"/>
  <c r="P1255" i="1"/>
  <c r="P1256" i="1"/>
  <c r="P1257" i="1"/>
  <c r="P1258" i="1"/>
  <c r="P1259" i="1"/>
  <c r="P1260" i="1"/>
  <c r="P1261" i="1"/>
  <c r="P1262" i="1"/>
  <c r="P1263" i="1"/>
  <c r="P1264" i="1"/>
  <c r="P1265" i="1"/>
  <c r="P1266" i="1"/>
  <c r="P1267" i="1"/>
  <c r="P1268" i="1"/>
  <c r="P1269" i="1"/>
  <c r="P1270" i="1"/>
  <c r="P1271" i="1"/>
  <c r="P1272" i="1"/>
  <c r="P1273" i="1"/>
  <c r="P1274" i="1"/>
  <c r="P1275" i="1"/>
  <c r="P1276" i="1"/>
  <c r="P1277" i="1"/>
  <c r="P1278" i="1"/>
  <c r="P1279" i="1"/>
  <c r="P1280" i="1"/>
  <c r="P1281" i="1"/>
  <c r="P1282" i="1"/>
  <c r="P1283" i="1"/>
  <c r="P1284" i="1"/>
  <c r="P1285" i="1"/>
  <c r="P1286" i="1"/>
  <c r="P1287" i="1"/>
  <c r="P1288" i="1"/>
  <c r="P1289" i="1"/>
  <c r="P1290" i="1"/>
  <c r="P1291" i="1"/>
  <c r="P1292" i="1"/>
  <c r="P1293" i="1"/>
  <c r="P1294" i="1"/>
  <c r="P1295" i="1"/>
  <c r="P1296" i="1"/>
  <c r="P1297" i="1"/>
  <c r="P1298" i="1"/>
  <c r="P1299" i="1"/>
  <c r="P1300" i="1"/>
  <c r="P1301" i="1"/>
  <c r="P1302" i="1"/>
  <c r="P1303" i="1"/>
  <c r="P1304" i="1"/>
  <c r="P1305" i="1"/>
  <c r="P1306" i="1"/>
  <c r="P1307" i="1"/>
  <c r="P1308" i="1"/>
  <c r="P1309" i="1"/>
  <c r="P1310" i="1"/>
  <c r="P1311" i="1"/>
  <c r="P1312" i="1"/>
  <c r="P1313" i="1"/>
  <c r="P1314" i="1"/>
  <c r="P1315" i="1"/>
  <c r="P1316" i="1"/>
  <c r="P1317" i="1"/>
  <c r="P1318" i="1"/>
  <c r="P1319" i="1"/>
  <c r="P1320" i="1"/>
  <c r="P1321" i="1"/>
  <c r="P1322" i="1"/>
  <c r="P1323" i="1"/>
  <c r="P1324" i="1"/>
  <c r="P1325" i="1"/>
  <c r="P1326" i="1"/>
  <c r="P1327" i="1"/>
  <c r="P1328" i="1"/>
  <c r="P1329" i="1"/>
  <c r="P1330" i="1"/>
  <c r="P1331" i="1"/>
  <c r="P1332" i="1"/>
  <c r="P1333" i="1"/>
  <c r="P1334" i="1"/>
  <c r="P1335" i="1"/>
  <c r="P1336" i="1"/>
  <c r="P1337" i="1"/>
  <c r="P1338" i="1"/>
  <c r="P1339" i="1"/>
  <c r="P1340" i="1"/>
  <c r="P1341" i="1"/>
  <c r="P1342" i="1"/>
  <c r="P1343" i="1"/>
  <c r="P1344" i="1"/>
  <c r="P1345" i="1"/>
  <c r="P1346" i="1"/>
  <c r="P1347" i="1"/>
  <c r="P1348" i="1"/>
  <c r="P1349" i="1"/>
  <c r="P1350" i="1"/>
  <c r="P1351" i="1"/>
  <c r="P1352" i="1"/>
  <c r="P1353" i="1"/>
  <c r="P1354" i="1"/>
  <c r="P1355" i="1"/>
  <c r="P1356" i="1"/>
  <c r="P1357" i="1"/>
  <c r="P1358" i="1"/>
  <c r="P1359" i="1"/>
  <c r="P1360" i="1"/>
  <c r="P1361" i="1"/>
  <c r="P1362" i="1"/>
  <c r="P1363" i="1"/>
  <c r="P1364" i="1"/>
  <c r="P1365" i="1"/>
  <c r="P1366" i="1"/>
  <c r="P1367" i="1"/>
  <c r="P1368" i="1"/>
  <c r="P1369" i="1"/>
  <c r="P1370" i="1"/>
  <c r="P1371" i="1"/>
  <c r="P1372" i="1"/>
  <c r="P1373" i="1"/>
  <c r="P1374" i="1"/>
  <c r="P1375" i="1"/>
  <c r="P1376" i="1"/>
  <c r="P1377" i="1"/>
  <c r="P1378" i="1"/>
  <c r="P1379" i="1"/>
  <c r="P1380" i="1"/>
  <c r="P1381" i="1"/>
  <c r="P1382" i="1"/>
  <c r="P1383" i="1"/>
  <c r="P1384" i="1"/>
  <c r="P1385" i="1"/>
  <c r="P1386" i="1"/>
  <c r="P1387" i="1"/>
  <c r="P1388" i="1"/>
  <c r="P1389" i="1"/>
  <c r="P1390" i="1"/>
  <c r="P1391" i="1"/>
  <c r="P1392" i="1"/>
  <c r="P1393" i="1"/>
  <c r="P1394" i="1"/>
  <c r="P1395" i="1"/>
  <c r="P1396" i="1"/>
  <c r="P1397" i="1"/>
  <c r="P1398" i="1"/>
  <c r="P1399" i="1"/>
  <c r="P1400" i="1"/>
  <c r="P1401" i="1"/>
  <c r="P1402" i="1"/>
  <c r="P1403" i="1"/>
  <c r="P1404" i="1"/>
  <c r="P1405" i="1"/>
  <c r="P1406" i="1"/>
  <c r="P1407" i="1"/>
  <c r="P1408" i="1"/>
  <c r="P1409" i="1"/>
  <c r="P1410" i="1"/>
  <c r="P1411" i="1"/>
  <c r="P1412" i="1"/>
  <c r="P1413" i="1"/>
  <c r="P1414" i="1"/>
  <c r="P1415" i="1"/>
  <c r="P1416" i="1"/>
  <c r="P1417" i="1"/>
  <c r="P1418" i="1"/>
  <c r="P2" i="1"/>
  <c r="P3" i="1"/>
  <c r="P4" i="1"/>
  <c r="P5" i="1"/>
  <c r="P6" i="1"/>
  <c r="P7" i="1"/>
  <c r="P8" i="1"/>
  <c r="P9" i="1"/>
  <c r="P10" i="1"/>
  <c r="P11" i="1"/>
  <c r="P12"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66"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0" i="1"/>
  <c r="P241" i="1"/>
  <c r="P242" i="1"/>
  <c r="P243" i="1"/>
  <c r="P244" i="1"/>
  <c r="P245" i="1"/>
  <c r="P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P319" i="1"/>
  <c r="P320" i="1"/>
  <c r="P321" i="1"/>
  <c r="P322" i="1"/>
  <c r="P323" i="1"/>
  <c r="P324" i="1"/>
  <c r="P325" i="1"/>
  <c r="P326" i="1"/>
  <c r="P327" i="1"/>
  <c r="P328" i="1"/>
  <c r="P329" i="1"/>
  <c r="P330" i="1"/>
  <c r="P331" i="1"/>
  <c r="P332" i="1"/>
  <c r="P333" i="1"/>
  <c r="P334" i="1"/>
  <c r="P335" i="1"/>
  <c r="P336" i="1"/>
  <c r="P337" i="1"/>
  <c r="P338" i="1"/>
  <c r="P339" i="1"/>
  <c r="P340" i="1"/>
  <c r="P341" i="1"/>
  <c r="P342" i="1"/>
  <c r="P343" i="1"/>
  <c r="P344" i="1"/>
  <c r="P345" i="1"/>
  <c r="P346" i="1"/>
  <c r="P347" i="1"/>
  <c r="P348" i="1"/>
  <c r="P349" i="1"/>
  <c r="P350" i="1"/>
  <c r="P351" i="1"/>
  <c r="P352" i="1"/>
  <c r="P353" i="1"/>
  <c r="P354" i="1"/>
  <c r="P355" i="1"/>
  <c r="P356" i="1"/>
  <c r="P357" i="1"/>
  <c r="P358" i="1"/>
  <c r="P359" i="1"/>
  <c r="P360" i="1"/>
  <c r="P361" i="1"/>
  <c r="P362" i="1"/>
  <c r="P363" i="1"/>
  <c r="P364" i="1"/>
  <c r="P365" i="1"/>
  <c r="P366" i="1"/>
  <c r="P367" i="1"/>
  <c r="P368" i="1"/>
  <c r="P369" i="1"/>
  <c r="P370" i="1"/>
  <c r="P371" i="1"/>
  <c r="P372" i="1"/>
  <c r="P373" i="1"/>
  <c r="P374" i="1"/>
  <c r="P375" i="1"/>
  <c r="P376" i="1"/>
  <c r="P377" i="1"/>
  <c r="P378" i="1"/>
  <c r="P379" i="1"/>
  <c r="P380" i="1"/>
  <c r="P381" i="1"/>
  <c r="P382" i="1"/>
  <c r="P383" i="1"/>
  <c r="P384" i="1"/>
  <c r="P385" i="1"/>
  <c r="P386" i="1"/>
  <c r="P387" i="1"/>
  <c r="P388" i="1"/>
  <c r="P389" i="1"/>
  <c r="P390" i="1"/>
  <c r="P391" i="1"/>
  <c r="P392" i="1"/>
  <c r="P393" i="1"/>
  <c r="P394" i="1"/>
  <c r="P395" i="1"/>
  <c r="P396" i="1"/>
  <c r="P397" i="1"/>
  <c r="P398" i="1"/>
  <c r="P399" i="1"/>
  <c r="P400" i="1"/>
  <c r="P401" i="1"/>
  <c r="P402" i="1"/>
  <c r="P403" i="1"/>
  <c r="P404" i="1"/>
  <c r="P405" i="1"/>
  <c r="P406" i="1"/>
  <c r="P407" i="1"/>
  <c r="P408" i="1"/>
  <c r="P409" i="1"/>
  <c r="P410" i="1"/>
  <c r="P411" i="1"/>
  <c r="P412" i="1"/>
  <c r="P413" i="1"/>
  <c r="P414" i="1"/>
  <c r="P415" i="1"/>
  <c r="P416" i="1"/>
  <c r="P417" i="1"/>
  <c r="P418" i="1"/>
  <c r="P419" i="1"/>
  <c r="P420" i="1"/>
  <c r="P421" i="1"/>
  <c r="P422" i="1"/>
  <c r="P423" i="1"/>
  <c r="P424" i="1"/>
  <c r="P425" i="1"/>
  <c r="P426" i="1"/>
  <c r="P427" i="1"/>
  <c r="P428" i="1"/>
  <c r="P429" i="1"/>
  <c r="P430" i="1"/>
  <c r="P431" i="1"/>
  <c r="P432" i="1"/>
  <c r="P433" i="1"/>
  <c r="P434" i="1"/>
  <c r="P435" i="1"/>
  <c r="P436" i="1"/>
  <c r="P437" i="1"/>
  <c r="P438" i="1"/>
  <c r="P439" i="1"/>
  <c r="P440" i="1"/>
  <c r="P441" i="1"/>
  <c r="P442" i="1"/>
  <c r="P443" i="1"/>
  <c r="P444" i="1"/>
  <c r="P445" i="1"/>
  <c r="P446" i="1"/>
  <c r="P447" i="1"/>
  <c r="P448" i="1"/>
  <c r="P449" i="1"/>
  <c r="P450" i="1"/>
  <c r="P451" i="1"/>
  <c r="P452" i="1"/>
  <c r="P453" i="1"/>
  <c r="P454" i="1"/>
  <c r="P455" i="1"/>
  <c r="P456" i="1"/>
  <c r="P457" i="1"/>
  <c r="P458" i="1"/>
  <c r="P459" i="1"/>
  <c r="P460" i="1"/>
  <c r="P461" i="1"/>
  <c r="P462" i="1"/>
  <c r="P463" i="1"/>
  <c r="P464" i="1"/>
  <c r="P465" i="1"/>
  <c r="P466" i="1"/>
  <c r="P467" i="1"/>
  <c r="P468" i="1"/>
  <c r="P469" i="1"/>
  <c r="P470" i="1"/>
  <c r="P471" i="1"/>
  <c r="P472" i="1"/>
  <c r="P473" i="1"/>
  <c r="P474" i="1"/>
  <c r="P475" i="1"/>
  <c r="P476" i="1"/>
  <c r="P477" i="1"/>
  <c r="P478" i="1"/>
  <c r="P479" i="1"/>
  <c r="P480" i="1"/>
  <c r="P481" i="1"/>
  <c r="P482" i="1"/>
  <c r="P483" i="1"/>
  <c r="P484" i="1"/>
  <c r="P485" i="1"/>
  <c r="P486" i="1"/>
  <c r="P487" i="1"/>
  <c r="P488" i="1"/>
  <c r="P489" i="1"/>
  <c r="P490" i="1"/>
  <c r="P491" i="1"/>
  <c r="P492" i="1"/>
  <c r="P493" i="1"/>
  <c r="P494" i="1"/>
  <c r="P495" i="1"/>
  <c r="P496" i="1"/>
  <c r="P497" i="1"/>
  <c r="P498" i="1"/>
  <c r="P499" i="1"/>
  <c r="P500" i="1"/>
  <c r="P501" i="1"/>
  <c r="P502" i="1"/>
  <c r="P503" i="1"/>
  <c r="P504" i="1"/>
  <c r="P505" i="1"/>
  <c r="P506" i="1"/>
  <c r="P507" i="1"/>
  <c r="P508" i="1"/>
  <c r="P509" i="1"/>
  <c r="P510" i="1"/>
  <c r="P511" i="1"/>
  <c r="P512" i="1"/>
  <c r="P513" i="1"/>
  <c r="P514" i="1"/>
  <c r="P515" i="1"/>
  <c r="P516" i="1"/>
  <c r="P517" i="1"/>
  <c r="P518" i="1"/>
  <c r="P519" i="1"/>
  <c r="P520" i="1"/>
  <c r="P521" i="1"/>
  <c r="P522" i="1"/>
  <c r="P523" i="1"/>
  <c r="P524" i="1"/>
  <c r="P525" i="1"/>
  <c r="P526" i="1"/>
  <c r="P527" i="1"/>
  <c r="P528" i="1"/>
  <c r="P529" i="1"/>
  <c r="P530" i="1"/>
  <c r="P531" i="1"/>
  <c r="P532" i="1"/>
  <c r="P533" i="1"/>
  <c r="P534" i="1"/>
  <c r="P535" i="1"/>
  <c r="P536" i="1"/>
  <c r="P537" i="1"/>
  <c r="P538" i="1"/>
  <c r="P539" i="1"/>
  <c r="P540" i="1"/>
  <c r="P541" i="1"/>
  <c r="P542" i="1"/>
  <c r="P543" i="1"/>
  <c r="P544" i="1"/>
  <c r="P545" i="1"/>
  <c r="P546" i="1"/>
  <c r="P547" i="1"/>
  <c r="P548" i="1"/>
  <c r="P549" i="1"/>
  <c r="P550" i="1"/>
  <c r="P551" i="1"/>
  <c r="P552" i="1"/>
  <c r="P553" i="1"/>
  <c r="P554" i="1"/>
  <c r="P555" i="1"/>
  <c r="P556" i="1"/>
  <c r="P557" i="1"/>
  <c r="P558" i="1"/>
  <c r="P559" i="1"/>
  <c r="P560" i="1"/>
  <c r="P561" i="1"/>
  <c r="P562" i="1"/>
  <c r="P563" i="1"/>
  <c r="P564" i="1"/>
  <c r="P565" i="1"/>
  <c r="P566" i="1"/>
  <c r="P567" i="1"/>
  <c r="P568" i="1"/>
  <c r="P569" i="1"/>
  <c r="P570" i="1"/>
  <c r="P571" i="1"/>
  <c r="P572" i="1"/>
  <c r="P573" i="1"/>
  <c r="P574" i="1"/>
  <c r="P575" i="1"/>
  <c r="P576" i="1"/>
  <c r="P577" i="1"/>
  <c r="P578" i="1"/>
  <c r="P579" i="1"/>
  <c r="P580" i="1"/>
  <c r="P581" i="1"/>
  <c r="P582" i="1"/>
  <c r="P583" i="1"/>
  <c r="P584" i="1"/>
  <c r="P585" i="1"/>
  <c r="P586" i="1"/>
  <c r="P587" i="1"/>
  <c r="P588" i="1"/>
  <c r="P589" i="1"/>
  <c r="P590" i="1"/>
  <c r="P591" i="1"/>
  <c r="P592" i="1"/>
  <c r="P593" i="1"/>
  <c r="P594" i="1"/>
  <c r="P595" i="1"/>
  <c r="P596" i="1"/>
  <c r="P597" i="1"/>
  <c r="P598" i="1"/>
  <c r="P599" i="1"/>
  <c r="P600" i="1"/>
  <c r="P601" i="1"/>
  <c r="P602" i="1"/>
  <c r="P603" i="1"/>
  <c r="P604" i="1"/>
  <c r="P605" i="1"/>
  <c r="P606" i="1"/>
  <c r="P607" i="1"/>
  <c r="P608" i="1"/>
  <c r="P609" i="1"/>
  <c r="P610" i="1"/>
  <c r="P611" i="1"/>
  <c r="P612" i="1"/>
  <c r="P613" i="1"/>
  <c r="P614" i="1"/>
  <c r="P615" i="1"/>
  <c r="P616" i="1"/>
  <c r="P617" i="1"/>
  <c r="P618" i="1"/>
  <c r="P619" i="1"/>
  <c r="P620" i="1"/>
  <c r="P621" i="1"/>
  <c r="P622" i="1"/>
  <c r="P623" i="1"/>
  <c r="P624" i="1"/>
  <c r="P625" i="1"/>
  <c r="P626" i="1"/>
  <c r="P627" i="1"/>
  <c r="P628" i="1"/>
  <c r="P629" i="1"/>
  <c r="P630" i="1"/>
  <c r="P631" i="1"/>
  <c r="P632" i="1"/>
  <c r="P633" i="1"/>
  <c r="P634" i="1"/>
  <c r="P635" i="1"/>
  <c r="P636" i="1"/>
  <c r="P637" i="1"/>
  <c r="P638" i="1"/>
  <c r="P639" i="1"/>
  <c r="P640" i="1"/>
  <c r="P641" i="1"/>
  <c r="P642" i="1"/>
  <c r="P643" i="1"/>
  <c r="P644" i="1"/>
  <c r="P645" i="1"/>
  <c r="P646" i="1"/>
  <c r="P647" i="1"/>
  <c r="P648" i="1"/>
  <c r="P649" i="1"/>
  <c r="P650" i="1"/>
  <c r="P651" i="1"/>
  <c r="P652" i="1"/>
  <c r="P653" i="1"/>
  <c r="P654" i="1"/>
  <c r="P655" i="1"/>
  <c r="P656" i="1"/>
  <c r="P657" i="1"/>
  <c r="P658" i="1"/>
  <c r="P659" i="1"/>
  <c r="P660" i="1"/>
  <c r="P661" i="1"/>
  <c r="P662" i="1"/>
  <c r="P663" i="1"/>
  <c r="P664" i="1"/>
  <c r="P665" i="1"/>
  <c r="P666" i="1"/>
  <c r="P667" i="1"/>
  <c r="P668" i="1"/>
  <c r="P669" i="1"/>
  <c r="P670" i="1"/>
  <c r="P671" i="1"/>
  <c r="P672" i="1"/>
  <c r="P673" i="1"/>
  <c r="P674" i="1"/>
  <c r="P675" i="1"/>
  <c r="P676" i="1"/>
  <c r="P677" i="1"/>
  <c r="P678" i="1"/>
  <c r="P679" i="1"/>
  <c r="P680" i="1"/>
  <c r="P681" i="1"/>
  <c r="P682" i="1"/>
  <c r="P683" i="1"/>
  <c r="P684" i="1"/>
  <c r="P685" i="1"/>
  <c r="P686" i="1"/>
  <c r="P687" i="1"/>
  <c r="P688" i="1"/>
  <c r="P689" i="1"/>
  <c r="P690" i="1"/>
  <c r="P691" i="1"/>
  <c r="P692" i="1"/>
  <c r="P693" i="1"/>
  <c r="P694" i="1"/>
  <c r="P695" i="1"/>
  <c r="P696" i="1"/>
  <c r="P697" i="1"/>
  <c r="P698" i="1"/>
  <c r="P699" i="1"/>
  <c r="P700" i="1"/>
  <c r="P701" i="1"/>
  <c r="P702" i="1"/>
  <c r="P703" i="1"/>
  <c r="P704" i="1"/>
  <c r="P705" i="1"/>
  <c r="P706" i="1"/>
  <c r="P707" i="1"/>
  <c r="P708" i="1"/>
  <c r="P709" i="1"/>
  <c r="P710" i="1"/>
  <c r="P711" i="1"/>
  <c r="P712" i="1"/>
  <c r="P713" i="1"/>
  <c r="P714" i="1"/>
  <c r="P715" i="1"/>
  <c r="P716" i="1"/>
  <c r="P717" i="1"/>
  <c r="P718" i="1"/>
  <c r="P719" i="1"/>
  <c r="P720" i="1"/>
  <c r="P721" i="1"/>
  <c r="P722" i="1"/>
  <c r="P723" i="1"/>
  <c r="P724" i="1"/>
  <c r="P725" i="1"/>
  <c r="P726" i="1"/>
  <c r="P727" i="1"/>
  <c r="P728" i="1"/>
  <c r="P729" i="1"/>
  <c r="P730" i="1"/>
  <c r="P731" i="1"/>
  <c r="P732" i="1"/>
  <c r="P733" i="1"/>
  <c r="P734" i="1"/>
  <c r="P735" i="1"/>
  <c r="P736" i="1"/>
  <c r="P737" i="1"/>
  <c r="P738" i="1"/>
  <c r="P739" i="1"/>
  <c r="P740" i="1"/>
  <c r="P741" i="1"/>
  <c r="P742" i="1"/>
  <c r="P743" i="1"/>
  <c r="P744" i="1"/>
  <c r="P745" i="1"/>
  <c r="P746" i="1"/>
  <c r="P747" i="1"/>
  <c r="P748" i="1"/>
  <c r="P749" i="1"/>
  <c r="P750" i="1"/>
  <c r="P751" i="1"/>
  <c r="P752" i="1"/>
  <c r="P753" i="1"/>
  <c r="P754" i="1"/>
  <c r="P755" i="1"/>
  <c r="P756" i="1"/>
  <c r="P757" i="1"/>
  <c r="P758" i="1"/>
  <c r="P759" i="1"/>
  <c r="P760" i="1"/>
  <c r="P761" i="1"/>
  <c r="P762" i="1"/>
  <c r="P763" i="1"/>
  <c r="P764" i="1"/>
  <c r="P765" i="1"/>
  <c r="P766" i="1"/>
  <c r="P767" i="1"/>
  <c r="P768" i="1"/>
  <c r="P769" i="1"/>
  <c r="P770" i="1"/>
  <c r="P771" i="1"/>
  <c r="P772" i="1"/>
  <c r="P773" i="1"/>
  <c r="P774" i="1"/>
  <c r="P775" i="1"/>
  <c r="P776" i="1"/>
  <c r="P777" i="1"/>
  <c r="P778" i="1"/>
  <c r="P779" i="1"/>
  <c r="P780" i="1"/>
  <c r="P781" i="1"/>
  <c r="P782" i="1"/>
  <c r="P783" i="1"/>
  <c r="P784" i="1"/>
  <c r="P785" i="1"/>
  <c r="P786" i="1"/>
  <c r="P787" i="1"/>
  <c r="P788" i="1"/>
  <c r="P789" i="1"/>
  <c r="P790" i="1"/>
  <c r="P791" i="1"/>
  <c r="P792" i="1"/>
  <c r="P793" i="1"/>
  <c r="P794" i="1"/>
  <c r="P795" i="1"/>
  <c r="P796" i="1"/>
  <c r="P797" i="1"/>
  <c r="P798" i="1"/>
  <c r="P799" i="1"/>
  <c r="P800" i="1"/>
  <c r="P801" i="1"/>
  <c r="P802" i="1"/>
  <c r="P803" i="1"/>
  <c r="P804" i="1"/>
  <c r="P805" i="1"/>
  <c r="P806" i="1"/>
  <c r="P807" i="1"/>
  <c r="P808" i="1"/>
  <c r="P809" i="1"/>
  <c r="P810" i="1"/>
  <c r="P811" i="1"/>
  <c r="P812" i="1"/>
  <c r="P813" i="1"/>
  <c r="P814" i="1"/>
  <c r="P815" i="1"/>
  <c r="P816" i="1"/>
  <c r="P817" i="1"/>
  <c r="P818" i="1"/>
  <c r="P819" i="1"/>
  <c r="P820" i="1"/>
  <c r="P821" i="1"/>
  <c r="P822" i="1"/>
  <c r="P823" i="1"/>
  <c r="P824" i="1"/>
  <c r="P825" i="1"/>
  <c r="P826" i="1"/>
  <c r="P827" i="1"/>
  <c r="P828" i="1"/>
  <c r="P829" i="1"/>
  <c r="P830" i="1"/>
  <c r="P831" i="1"/>
  <c r="P832" i="1"/>
  <c r="P833" i="1"/>
  <c r="P834" i="1"/>
  <c r="P835" i="1"/>
  <c r="P836" i="1"/>
  <c r="P837" i="1"/>
  <c r="P838" i="1"/>
  <c r="P839" i="1"/>
  <c r="P840" i="1"/>
  <c r="P841" i="1"/>
  <c r="P842" i="1"/>
  <c r="P843" i="1"/>
  <c r="P844" i="1"/>
  <c r="P845" i="1"/>
  <c r="P846" i="1"/>
  <c r="P847" i="1"/>
  <c r="P848" i="1"/>
  <c r="P849" i="1"/>
  <c r="P850" i="1"/>
  <c r="P851" i="1"/>
  <c r="P852" i="1"/>
  <c r="P853" i="1"/>
  <c r="P854" i="1"/>
  <c r="P855" i="1"/>
  <c r="P856" i="1"/>
  <c r="P857" i="1"/>
  <c r="P858" i="1"/>
  <c r="P859" i="1"/>
  <c r="P860" i="1"/>
  <c r="P861" i="1"/>
  <c r="P862" i="1"/>
  <c r="P863" i="1"/>
  <c r="P864" i="1"/>
  <c r="P865" i="1"/>
  <c r="P866" i="1"/>
  <c r="P867" i="1"/>
  <c r="P868" i="1"/>
  <c r="P869" i="1"/>
  <c r="P870" i="1"/>
  <c r="M871" i="1"/>
  <c r="O871" i="1" s="1"/>
  <c r="M872" i="1"/>
  <c r="O872" i="1" s="1"/>
  <c r="M873" i="1"/>
  <c r="O873" i="1" s="1"/>
  <c r="M874" i="1"/>
  <c r="O874" i="1" s="1"/>
  <c r="M875" i="1"/>
  <c r="O875" i="1" s="1"/>
  <c r="M876" i="1"/>
  <c r="O876" i="1" s="1"/>
  <c r="M877" i="1"/>
  <c r="O877" i="1" s="1"/>
  <c r="M878" i="1"/>
  <c r="O878" i="1" s="1"/>
  <c r="M879" i="1"/>
  <c r="O879" i="1" s="1"/>
  <c r="M880" i="1"/>
  <c r="O880" i="1" s="1"/>
  <c r="M881" i="1"/>
  <c r="O881" i="1" s="1"/>
  <c r="M882" i="1"/>
  <c r="O882" i="1" s="1"/>
  <c r="M883" i="1"/>
  <c r="O883" i="1" s="1"/>
  <c r="M884" i="1"/>
  <c r="O884" i="1" s="1"/>
  <c r="M885" i="1"/>
  <c r="O885" i="1" s="1"/>
  <c r="M886" i="1"/>
  <c r="O886" i="1" s="1"/>
  <c r="M887" i="1"/>
  <c r="O887" i="1" s="1"/>
  <c r="M888" i="1"/>
  <c r="O888" i="1" s="1"/>
  <c r="M889" i="1"/>
  <c r="O889" i="1" s="1"/>
  <c r="M890" i="1"/>
  <c r="O890" i="1" s="1"/>
  <c r="M891" i="1"/>
  <c r="O891" i="1" s="1"/>
  <c r="M892" i="1"/>
  <c r="O892" i="1" s="1"/>
  <c r="M893" i="1"/>
  <c r="O893" i="1" s="1"/>
  <c r="M894" i="1"/>
  <c r="O894" i="1" s="1"/>
  <c r="M895" i="1"/>
  <c r="O895" i="1" s="1"/>
  <c r="M896" i="1"/>
  <c r="O896" i="1" s="1"/>
  <c r="M897" i="1"/>
  <c r="O897" i="1" s="1"/>
  <c r="M898" i="1"/>
  <c r="O898" i="1" s="1"/>
  <c r="M899" i="1"/>
  <c r="O899" i="1" s="1"/>
  <c r="M900" i="1"/>
  <c r="O900" i="1" s="1"/>
  <c r="M901" i="1"/>
  <c r="O901" i="1" s="1"/>
  <c r="M902" i="1"/>
  <c r="O902" i="1" s="1"/>
  <c r="M903" i="1"/>
  <c r="O903" i="1" s="1"/>
  <c r="M904" i="1"/>
  <c r="O904" i="1" s="1"/>
  <c r="M905" i="1"/>
  <c r="O905" i="1" s="1"/>
  <c r="M906" i="1"/>
  <c r="O906" i="1" s="1"/>
  <c r="M907" i="1"/>
  <c r="O907" i="1" s="1"/>
  <c r="M908" i="1"/>
  <c r="O908" i="1" s="1"/>
  <c r="M909" i="1"/>
  <c r="O909" i="1" s="1"/>
  <c r="M910" i="1"/>
  <c r="O910" i="1" s="1"/>
  <c r="M911" i="1"/>
  <c r="O911" i="1" s="1"/>
  <c r="M912" i="1"/>
  <c r="O912" i="1" s="1"/>
  <c r="M913" i="1"/>
  <c r="O913" i="1" s="1"/>
  <c r="M914" i="1"/>
  <c r="O914" i="1" s="1"/>
  <c r="M915" i="1"/>
  <c r="O915" i="1" s="1"/>
  <c r="M916" i="1"/>
  <c r="O916" i="1" s="1"/>
  <c r="M917" i="1"/>
  <c r="O917" i="1" s="1"/>
  <c r="M918" i="1"/>
  <c r="O918" i="1" s="1"/>
  <c r="M919" i="1"/>
  <c r="O919" i="1" s="1"/>
  <c r="M920" i="1"/>
  <c r="O920" i="1" s="1"/>
  <c r="M921" i="1"/>
  <c r="O921" i="1" s="1"/>
  <c r="M922" i="1"/>
  <c r="O922" i="1" s="1"/>
  <c r="M923" i="1"/>
  <c r="O923" i="1" s="1"/>
  <c r="M924" i="1"/>
  <c r="O924" i="1" s="1"/>
  <c r="M925" i="1"/>
  <c r="O925" i="1" s="1"/>
  <c r="M926" i="1"/>
  <c r="O926" i="1" s="1"/>
  <c r="M927" i="1"/>
  <c r="O927" i="1" s="1"/>
  <c r="M928" i="1"/>
  <c r="O928" i="1" s="1"/>
  <c r="M929" i="1"/>
  <c r="O929" i="1" s="1"/>
  <c r="M930" i="1"/>
  <c r="O930" i="1" s="1"/>
  <c r="M931" i="1"/>
  <c r="O931" i="1" s="1"/>
  <c r="M932" i="1"/>
  <c r="O932" i="1" s="1"/>
  <c r="M933" i="1"/>
  <c r="O933" i="1" s="1"/>
  <c r="M934" i="1"/>
  <c r="O934" i="1" s="1"/>
  <c r="M935" i="1"/>
  <c r="O935" i="1" s="1"/>
  <c r="M936" i="1"/>
  <c r="O936" i="1" s="1"/>
  <c r="M937" i="1"/>
  <c r="O937" i="1" s="1"/>
  <c r="M938" i="1"/>
  <c r="O938" i="1" s="1"/>
  <c r="M939" i="1"/>
  <c r="O939" i="1" s="1"/>
  <c r="M940" i="1"/>
  <c r="O940" i="1" s="1"/>
  <c r="M941" i="1"/>
  <c r="O941" i="1" s="1"/>
  <c r="M942" i="1"/>
  <c r="O942" i="1" s="1"/>
  <c r="M943" i="1"/>
  <c r="O943" i="1" s="1"/>
  <c r="M944" i="1"/>
  <c r="O944" i="1" s="1"/>
  <c r="M945" i="1"/>
  <c r="O945" i="1" s="1"/>
  <c r="M946" i="1"/>
  <c r="O946" i="1" s="1"/>
  <c r="M947" i="1"/>
  <c r="O947" i="1" s="1"/>
  <c r="M948" i="1"/>
  <c r="O948" i="1" s="1"/>
  <c r="M949" i="1"/>
  <c r="O949" i="1" s="1"/>
  <c r="M950" i="1"/>
  <c r="O950" i="1" s="1"/>
  <c r="M951" i="1"/>
  <c r="O951" i="1" s="1"/>
  <c r="M952" i="1"/>
  <c r="O952" i="1" s="1"/>
  <c r="M953" i="1"/>
  <c r="O953" i="1" s="1"/>
  <c r="M954" i="1"/>
  <c r="O954" i="1" s="1"/>
  <c r="M955" i="1"/>
  <c r="O955" i="1" s="1"/>
  <c r="M956" i="1"/>
  <c r="O956" i="1" s="1"/>
  <c r="M957" i="1"/>
  <c r="O957" i="1" s="1"/>
  <c r="M958" i="1"/>
  <c r="O958" i="1" s="1"/>
  <c r="M959" i="1"/>
  <c r="O959" i="1" s="1"/>
  <c r="M960" i="1"/>
  <c r="O960" i="1" s="1"/>
  <c r="M961" i="1"/>
  <c r="O961" i="1" s="1"/>
  <c r="M962" i="1"/>
  <c r="O962" i="1" s="1"/>
  <c r="M963" i="1"/>
  <c r="O963" i="1" s="1"/>
  <c r="M964" i="1"/>
  <c r="O964" i="1" s="1"/>
  <c r="M965" i="1"/>
  <c r="O965" i="1" s="1"/>
  <c r="M966" i="1"/>
  <c r="O966" i="1" s="1"/>
  <c r="M967" i="1"/>
  <c r="O967" i="1" s="1"/>
  <c r="M968" i="1"/>
  <c r="O968" i="1" s="1"/>
  <c r="M970" i="1"/>
  <c r="O970" i="1" s="1"/>
  <c r="M971" i="1"/>
  <c r="O971" i="1" s="1"/>
  <c r="M972" i="1"/>
  <c r="O972" i="1" s="1"/>
  <c r="M974" i="1"/>
  <c r="O974" i="1" s="1"/>
  <c r="M975" i="1"/>
  <c r="O975" i="1" s="1"/>
  <c r="M976" i="1"/>
  <c r="O976" i="1" s="1"/>
  <c r="M978" i="1"/>
  <c r="O978" i="1" s="1"/>
  <c r="M979" i="1"/>
  <c r="O979" i="1" s="1"/>
  <c r="M980" i="1"/>
  <c r="O980" i="1" s="1"/>
  <c r="M982" i="1"/>
  <c r="O982" i="1" s="1"/>
  <c r="M983" i="1"/>
  <c r="O983" i="1" s="1"/>
  <c r="M984" i="1"/>
  <c r="O984" i="1" s="1"/>
  <c r="M986" i="1"/>
  <c r="O986" i="1" s="1"/>
  <c r="M987" i="1"/>
  <c r="O987" i="1" s="1"/>
  <c r="M988" i="1"/>
  <c r="O988" i="1" s="1"/>
  <c r="M990" i="1"/>
  <c r="O990" i="1" s="1"/>
  <c r="M991" i="1"/>
  <c r="O991" i="1" s="1"/>
  <c r="M992" i="1"/>
  <c r="O992" i="1" s="1"/>
  <c r="M994" i="1"/>
  <c r="O994" i="1" s="1"/>
  <c r="M995" i="1"/>
  <c r="O995" i="1" s="1"/>
  <c r="M996" i="1"/>
  <c r="O996" i="1" s="1"/>
  <c r="M998" i="1"/>
  <c r="O998" i="1" s="1"/>
  <c r="M999" i="1"/>
  <c r="O999" i="1" s="1"/>
  <c r="M1000" i="1"/>
  <c r="O1000" i="1" s="1"/>
  <c r="M1002" i="1"/>
  <c r="O1002" i="1" s="1"/>
  <c r="M1003" i="1"/>
  <c r="O1003" i="1" s="1"/>
  <c r="M1004" i="1"/>
  <c r="O1004" i="1" s="1"/>
  <c r="M1006" i="1"/>
  <c r="O1006" i="1" s="1"/>
  <c r="M1007" i="1"/>
  <c r="O1007" i="1" s="1"/>
  <c r="M1008" i="1"/>
  <c r="O1008" i="1" s="1"/>
  <c r="M1010" i="1"/>
  <c r="O1010" i="1" s="1"/>
  <c r="M1011" i="1"/>
  <c r="O1011" i="1" s="1"/>
  <c r="M1012" i="1"/>
  <c r="O1012" i="1" s="1"/>
  <c r="M1014" i="1"/>
  <c r="O1014" i="1" s="1"/>
  <c r="M1015" i="1"/>
  <c r="O1015" i="1" s="1"/>
  <c r="M1016" i="1"/>
  <c r="O1016" i="1" s="1"/>
  <c r="M1018" i="1"/>
  <c r="O1018" i="1" s="1"/>
  <c r="M1019" i="1"/>
  <c r="O1019" i="1" s="1"/>
  <c r="M1020" i="1"/>
  <c r="O1020" i="1" s="1"/>
  <c r="M1022" i="1"/>
  <c r="O1022" i="1" s="1"/>
  <c r="M1023" i="1"/>
  <c r="O1023" i="1" s="1"/>
  <c r="M1024" i="1"/>
  <c r="O1024" i="1" s="1"/>
  <c r="M1026" i="1"/>
  <c r="O1026" i="1" s="1"/>
  <c r="M1027" i="1"/>
  <c r="O1027" i="1" s="1"/>
  <c r="M1028" i="1"/>
  <c r="O1028" i="1" s="1"/>
  <c r="M1030" i="1"/>
  <c r="O1030" i="1" s="1"/>
  <c r="M1031" i="1"/>
  <c r="O1031" i="1" s="1"/>
  <c r="M1032" i="1"/>
  <c r="O1032" i="1" s="1"/>
  <c r="M1034" i="1"/>
  <c r="O1034" i="1" s="1"/>
  <c r="M1035" i="1"/>
  <c r="O1035" i="1" s="1"/>
  <c r="M1036" i="1"/>
  <c r="O1036" i="1" s="1"/>
  <c r="M1038" i="1"/>
  <c r="O1038" i="1" s="1"/>
  <c r="M1039" i="1"/>
  <c r="O1039" i="1" s="1"/>
  <c r="M1040" i="1"/>
  <c r="O1040" i="1" s="1"/>
  <c r="M1042" i="1"/>
  <c r="O1042" i="1" s="1"/>
  <c r="M1043" i="1"/>
  <c r="O1043" i="1" s="1"/>
  <c r="M1044" i="1"/>
  <c r="O1044" i="1" s="1"/>
  <c r="M1046" i="1"/>
  <c r="O1046" i="1" s="1"/>
  <c r="M1047" i="1"/>
  <c r="O1047" i="1" s="1"/>
  <c r="M1048" i="1"/>
  <c r="O1048" i="1" s="1"/>
  <c r="M1050" i="1"/>
  <c r="O1050" i="1" s="1"/>
  <c r="M1051" i="1"/>
  <c r="O1051" i="1" s="1"/>
  <c r="M1052" i="1"/>
  <c r="O1052" i="1" s="1"/>
  <c r="M1054" i="1"/>
  <c r="O1054" i="1" s="1"/>
  <c r="M1055" i="1"/>
  <c r="O1055" i="1" s="1"/>
  <c r="M1056" i="1"/>
  <c r="O1056" i="1" s="1"/>
  <c r="M1058" i="1"/>
  <c r="O1058" i="1" s="1"/>
  <c r="M1059" i="1"/>
  <c r="O1059" i="1" s="1"/>
  <c r="M1060" i="1"/>
  <c r="O1060" i="1" s="1"/>
  <c r="M1062" i="1"/>
  <c r="O1062" i="1" s="1"/>
  <c r="M1063" i="1"/>
  <c r="O1063" i="1" s="1"/>
  <c r="M1064" i="1"/>
  <c r="O1064" i="1" s="1"/>
  <c r="M1066" i="1"/>
  <c r="O1066" i="1" s="1"/>
  <c r="M1067" i="1"/>
  <c r="O1067" i="1" s="1"/>
  <c r="M1068" i="1"/>
  <c r="O1068" i="1" s="1"/>
  <c r="M1070" i="1"/>
  <c r="O1070" i="1" s="1"/>
  <c r="M1071" i="1"/>
  <c r="O1071" i="1" s="1"/>
  <c r="M1072" i="1"/>
  <c r="O1072" i="1" s="1"/>
  <c r="M1074" i="1"/>
  <c r="O1074" i="1" s="1"/>
  <c r="M1075" i="1"/>
  <c r="O1075" i="1" s="1"/>
  <c r="M1076" i="1"/>
  <c r="O1076" i="1" s="1"/>
  <c r="M1078" i="1"/>
  <c r="O1078" i="1" s="1"/>
  <c r="M1079" i="1"/>
  <c r="O1079" i="1" s="1"/>
  <c r="M1080" i="1"/>
  <c r="O1080" i="1" s="1"/>
  <c r="M1082" i="1"/>
  <c r="O1082" i="1" s="1"/>
  <c r="M1083" i="1"/>
  <c r="O1083" i="1" s="1"/>
  <c r="M1084" i="1"/>
  <c r="O1084" i="1" s="1"/>
  <c r="M1086" i="1"/>
  <c r="O1086" i="1" s="1"/>
  <c r="M1087" i="1"/>
  <c r="O1087" i="1" s="1"/>
  <c r="M1088" i="1"/>
  <c r="O1088" i="1" s="1"/>
  <c r="M1090" i="1"/>
  <c r="O1090" i="1" s="1"/>
  <c r="M1091" i="1"/>
  <c r="O1091" i="1" s="1"/>
  <c r="M1092" i="1"/>
  <c r="O1092" i="1" s="1"/>
  <c r="M1094" i="1"/>
  <c r="O1094" i="1" s="1"/>
  <c r="M1095" i="1"/>
  <c r="O1095" i="1" s="1"/>
  <c r="M1096" i="1"/>
  <c r="O1096" i="1" s="1"/>
  <c r="M1098" i="1"/>
  <c r="O1098" i="1" s="1"/>
  <c r="M1099" i="1"/>
  <c r="O1099" i="1" s="1"/>
  <c r="M1100" i="1"/>
  <c r="O1100" i="1" s="1"/>
  <c r="M1102" i="1"/>
  <c r="O1102" i="1" s="1"/>
  <c r="M1103" i="1"/>
  <c r="O1103" i="1" s="1"/>
  <c r="M1104" i="1"/>
  <c r="O1104" i="1" s="1"/>
  <c r="M1106" i="1"/>
  <c r="O1106" i="1" s="1"/>
  <c r="M1107" i="1"/>
  <c r="O1107" i="1" s="1"/>
  <c r="M1108" i="1"/>
  <c r="O1108" i="1" s="1"/>
  <c r="M1110" i="1"/>
  <c r="O1110" i="1" s="1"/>
  <c r="M1111" i="1"/>
  <c r="O1111" i="1" s="1"/>
  <c r="M1112" i="1"/>
  <c r="O1112" i="1" s="1"/>
  <c r="M1114" i="1"/>
  <c r="O1114" i="1" s="1"/>
  <c r="M1115" i="1"/>
  <c r="O1115" i="1" s="1"/>
  <c r="M1116" i="1"/>
  <c r="O1116" i="1" s="1"/>
  <c r="M1118" i="1"/>
  <c r="O1118" i="1" s="1"/>
  <c r="M1119" i="1"/>
  <c r="O1119" i="1" s="1"/>
  <c r="M1120" i="1"/>
  <c r="O1120" i="1" s="1"/>
  <c r="M1122" i="1"/>
  <c r="O1122" i="1" s="1"/>
  <c r="M1123" i="1"/>
  <c r="O1123" i="1" s="1"/>
  <c r="M1124" i="1"/>
  <c r="O1124" i="1" s="1"/>
  <c r="M1126" i="1"/>
  <c r="O1126" i="1" s="1"/>
  <c r="M1127" i="1"/>
  <c r="O1127" i="1" s="1"/>
  <c r="M1128" i="1"/>
  <c r="O1128" i="1" s="1"/>
  <c r="M1130" i="1"/>
  <c r="O1130" i="1" s="1"/>
  <c r="M1131" i="1"/>
  <c r="O1131" i="1" s="1"/>
  <c r="M1132" i="1"/>
  <c r="O1132" i="1" s="1"/>
  <c r="M1134" i="1"/>
  <c r="O1134" i="1" s="1"/>
  <c r="M1135" i="1"/>
  <c r="O1135" i="1" s="1"/>
  <c r="M1136" i="1"/>
  <c r="O1136" i="1" s="1"/>
  <c r="M1138" i="1"/>
  <c r="O1138" i="1" s="1"/>
  <c r="M1139" i="1"/>
  <c r="O1139" i="1" s="1"/>
  <c r="M1140" i="1"/>
  <c r="O1140" i="1" s="1"/>
  <c r="M1142" i="1"/>
  <c r="O1142" i="1" s="1"/>
  <c r="M1143" i="1"/>
  <c r="O1143" i="1" s="1"/>
  <c r="M1144" i="1"/>
  <c r="O1144" i="1" s="1"/>
  <c r="M1146" i="1"/>
  <c r="O1146" i="1" s="1"/>
  <c r="M1147" i="1"/>
  <c r="O1147" i="1" s="1"/>
  <c r="M1148" i="1"/>
  <c r="O1148" i="1" s="1"/>
  <c r="M1150" i="1"/>
  <c r="O1150" i="1" s="1"/>
  <c r="M1151" i="1"/>
  <c r="O1151" i="1" s="1"/>
  <c r="M1152" i="1"/>
  <c r="O1152" i="1" s="1"/>
  <c r="M1154" i="1"/>
  <c r="O1154" i="1" s="1"/>
  <c r="M1155" i="1"/>
  <c r="O1155" i="1" s="1"/>
  <c r="M1156" i="1"/>
  <c r="O1156" i="1" s="1"/>
  <c r="M1158" i="1"/>
  <c r="O1158" i="1" s="1"/>
  <c r="M1159" i="1"/>
  <c r="O1159" i="1" s="1"/>
  <c r="M1160" i="1"/>
  <c r="O1160" i="1" s="1"/>
  <c r="M1162" i="1"/>
  <c r="O1162" i="1" s="1"/>
  <c r="M1163" i="1"/>
  <c r="O1163" i="1" s="1"/>
  <c r="M1164" i="1"/>
  <c r="O1164" i="1" s="1"/>
  <c r="M1166" i="1"/>
  <c r="O1166" i="1" s="1"/>
  <c r="M1167" i="1"/>
  <c r="O1167" i="1" s="1"/>
  <c r="M1168" i="1"/>
  <c r="O1168" i="1" s="1"/>
  <c r="M1170" i="1"/>
  <c r="O1170" i="1" s="1"/>
  <c r="M1171" i="1"/>
  <c r="O1171" i="1" s="1"/>
  <c r="M1172" i="1"/>
  <c r="O1172" i="1" s="1"/>
  <c r="M1174" i="1"/>
  <c r="O1174" i="1" s="1"/>
  <c r="M1175" i="1"/>
  <c r="O1175" i="1" s="1"/>
  <c r="M1176" i="1"/>
  <c r="O1176" i="1" s="1"/>
  <c r="M1178" i="1"/>
  <c r="O1178" i="1" s="1"/>
  <c r="M1179" i="1"/>
  <c r="O1179" i="1" s="1"/>
  <c r="M1180" i="1"/>
  <c r="O1180" i="1" s="1"/>
  <c r="M1182" i="1"/>
  <c r="O1182" i="1" s="1"/>
  <c r="M1183" i="1"/>
  <c r="O1183" i="1" s="1"/>
  <c r="M1184" i="1"/>
  <c r="O1184" i="1" s="1"/>
  <c r="M1186" i="1"/>
  <c r="O1186" i="1" s="1"/>
  <c r="M1187" i="1"/>
  <c r="O1187" i="1" s="1"/>
  <c r="M1188" i="1"/>
  <c r="O1188" i="1" s="1"/>
  <c r="M1190" i="1"/>
  <c r="O1190" i="1" s="1"/>
  <c r="M1191" i="1"/>
  <c r="O1191" i="1" s="1"/>
  <c r="M1192" i="1"/>
  <c r="O1192" i="1" s="1"/>
  <c r="M1194" i="1"/>
  <c r="O1194" i="1" s="1"/>
  <c r="M1195" i="1"/>
  <c r="O1195" i="1" s="1"/>
  <c r="M1196" i="1"/>
  <c r="O1196" i="1" s="1"/>
  <c r="M1198" i="1"/>
  <c r="O1198" i="1" s="1"/>
  <c r="M1199" i="1"/>
  <c r="O1199" i="1" s="1"/>
  <c r="M1200" i="1"/>
  <c r="O1200" i="1" s="1"/>
  <c r="M1202" i="1"/>
  <c r="O1202" i="1" s="1"/>
  <c r="M1203" i="1"/>
  <c r="O1203" i="1" s="1"/>
  <c r="M1204" i="1"/>
  <c r="O1204" i="1" s="1"/>
  <c r="M1206" i="1"/>
  <c r="O1206" i="1" s="1"/>
  <c r="M1207" i="1"/>
  <c r="O1207" i="1" s="1"/>
  <c r="M1208" i="1"/>
  <c r="O1208" i="1" s="1"/>
  <c r="M1210" i="1"/>
  <c r="O1210" i="1" s="1"/>
  <c r="M1211" i="1"/>
  <c r="O1211" i="1" s="1"/>
  <c r="M1212" i="1"/>
  <c r="O1212" i="1" s="1"/>
  <c r="M1214" i="1"/>
  <c r="O1214" i="1" s="1"/>
  <c r="M1215" i="1"/>
  <c r="O1215" i="1" s="1"/>
  <c r="M1216" i="1"/>
  <c r="O1216" i="1" s="1"/>
  <c r="M1218" i="1"/>
  <c r="O1218" i="1" s="1"/>
  <c r="M1219" i="1"/>
  <c r="O1219" i="1" s="1"/>
  <c r="M1220" i="1"/>
  <c r="O1220" i="1" s="1"/>
  <c r="M1222" i="1"/>
  <c r="O1222" i="1" s="1"/>
  <c r="M1223" i="1"/>
  <c r="O1223" i="1" s="1"/>
  <c r="M1224" i="1"/>
  <c r="O1224" i="1" s="1"/>
  <c r="M1226" i="1"/>
  <c r="O1226" i="1" s="1"/>
  <c r="M1227" i="1"/>
  <c r="O1227" i="1" s="1"/>
  <c r="M1228" i="1"/>
  <c r="O1228" i="1" s="1"/>
  <c r="M1230" i="1"/>
  <c r="O1230" i="1" s="1"/>
  <c r="M1231" i="1"/>
  <c r="O1231" i="1" s="1"/>
  <c r="M1232" i="1"/>
  <c r="O1232" i="1" s="1"/>
  <c r="M1234" i="1"/>
  <c r="O1234" i="1" s="1"/>
  <c r="M1235" i="1"/>
  <c r="O1235" i="1" s="1"/>
  <c r="M1236" i="1"/>
  <c r="O1236" i="1" s="1"/>
  <c r="M1238" i="1"/>
  <c r="O1238" i="1" s="1"/>
  <c r="M1239" i="1"/>
  <c r="O1239" i="1" s="1"/>
  <c r="M1240" i="1"/>
  <c r="O1240" i="1" s="1"/>
  <c r="M1242" i="1"/>
  <c r="O1242" i="1" s="1"/>
  <c r="M1243" i="1"/>
  <c r="O1243" i="1" s="1"/>
  <c r="M1244" i="1"/>
  <c r="O1244" i="1" s="1"/>
  <c r="M1246" i="1"/>
  <c r="O1246" i="1" s="1"/>
  <c r="M1247" i="1"/>
  <c r="O1247" i="1" s="1"/>
  <c r="M1248" i="1"/>
  <c r="O1248" i="1" s="1"/>
  <c r="M1250" i="1"/>
  <c r="O1250" i="1" s="1"/>
  <c r="M1251" i="1"/>
  <c r="O1251" i="1" s="1"/>
  <c r="M1252" i="1"/>
  <c r="O1252" i="1" s="1"/>
  <c r="M1254" i="1"/>
  <c r="O1254" i="1" s="1"/>
  <c r="M1255" i="1"/>
  <c r="O1255" i="1" s="1"/>
  <c r="M1256" i="1"/>
  <c r="O1256" i="1" s="1"/>
  <c r="M1258" i="1"/>
  <c r="O1258" i="1" s="1"/>
  <c r="M1259" i="1"/>
  <c r="O1259" i="1" s="1"/>
  <c r="M1260" i="1"/>
  <c r="O1260" i="1" s="1"/>
  <c r="M1262" i="1"/>
  <c r="O1262" i="1" s="1"/>
  <c r="M1263" i="1"/>
  <c r="O1263" i="1" s="1"/>
  <c r="M1264" i="1"/>
  <c r="O1264" i="1" s="1"/>
  <c r="M1266" i="1"/>
  <c r="O1266" i="1" s="1"/>
  <c r="M1267" i="1"/>
  <c r="O1267" i="1" s="1"/>
  <c r="M1268" i="1"/>
  <c r="O1268" i="1" s="1"/>
  <c r="M1270" i="1"/>
  <c r="O1270" i="1" s="1"/>
  <c r="M1271" i="1"/>
  <c r="O1271" i="1" s="1"/>
  <c r="M1272" i="1"/>
  <c r="O1272" i="1" s="1"/>
  <c r="M1274" i="1"/>
  <c r="O1274" i="1" s="1"/>
  <c r="M1275" i="1"/>
  <c r="O1275" i="1" s="1"/>
  <c r="M1276" i="1"/>
  <c r="O1276" i="1" s="1"/>
  <c r="M1278" i="1"/>
  <c r="O1278" i="1" s="1"/>
  <c r="M1279" i="1"/>
  <c r="O1279" i="1" s="1"/>
  <c r="M1280" i="1"/>
  <c r="O1280" i="1" s="1"/>
  <c r="M1282" i="1"/>
  <c r="O1282" i="1" s="1"/>
  <c r="M1283" i="1"/>
  <c r="O1283" i="1" s="1"/>
  <c r="M1284" i="1"/>
  <c r="O1284" i="1" s="1"/>
  <c r="M1286" i="1"/>
  <c r="O1286" i="1" s="1"/>
  <c r="M1287" i="1"/>
  <c r="O1287" i="1" s="1"/>
  <c r="M1288" i="1"/>
  <c r="O1288" i="1" s="1"/>
  <c r="M1290" i="1"/>
  <c r="O1290" i="1" s="1"/>
  <c r="M1291" i="1"/>
  <c r="O1291" i="1" s="1"/>
  <c r="M1292" i="1"/>
  <c r="O1292" i="1" s="1"/>
  <c r="M1294" i="1"/>
  <c r="O1294" i="1" s="1"/>
  <c r="M1295" i="1"/>
  <c r="O1295" i="1" s="1"/>
  <c r="M1296" i="1"/>
  <c r="O1296" i="1" s="1"/>
  <c r="M1298" i="1"/>
  <c r="O1298" i="1" s="1"/>
  <c r="M1299" i="1"/>
  <c r="O1299" i="1" s="1"/>
  <c r="M1300" i="1"/>
  <c r="O1300" i="1" s="1"/>
  <c r="M1302" i="1"/>
  <c r="O1302" i="1" s="1"/>
  <c r="M1303" i="1"/>
  <c r="O1303" i="1" s="1"/>
  <c r="M1304" i="1"/>
  <c r="O1304" i="1" s="1"/>
  <c r="M1306" i="1"/>
  <c r="O1306" i="1" s="1"/>
  <c r="M1307" i="1"/>
  <c r="O1307" i="1" s="1"/>
  <c r="M1308" i="1"/>
  <c r="O1308" i="1" s="1"/>
  <c r="M1309" i="1"/>
  <c r="O1309" i="1" s="1"/>
  <c r="M1310" i="1"/>
  <c r="O1310" i="1" s="1"/>
  <c r="M1311" i="1"/>
  <c r="O1311" i="1" s="1"/>
  <c r="M1312" i="1"/>
  <c r="O1312" i="1" s="1"/>
  <c r="M1313" i="1"/>
  <c r="O1313" i="1" s="1"/>
  <c r="M1314" i="1"/>
  <c r="O1314" i="1" s="1"/>
  <c r="M1315" i="1"/>
  <c r="O1315" i="1" s="1"/>
  <c r="M1316" i="1"/>
  <c r="O1316" i="1" s="1"/>
  <c r="M1317" i="1"/>
  <c r="O1317" i="1" s="1"/>
  <c r="M1318" i="1"/>
  <c r="O1318" i="1" s="1"/>
  <c r="M1319" i="1"/>
  <c r="O1319" i="1" s="1"/>
  <c r="M1320" i="1"/>
  <c r="O1320" i="1" s="1"/>
  <c r="M1321" i="1"/>
  <c r="O1321" i="1" s="1"/>
  <c r="M1322" i="1"/>
  <c r="O1322" i="1" s="1"/>
  <c r="M1323" i="1"/>
  <c r="O1323" i="1" s="1"/>
  <c r="M1324" i="1"/>
  <c r="O1324" i="1" s="1"/>
  <c r="M1325" i="1"/>
  <c r="O1325" i="1" s="1"/>
  <c r="M1326" i="1"/>
  <c r="O1326" i="1" s="1"/>
  <c r="M1327" i="1"/>
  <c r="O1327" i="1" s="1"/>
  <c r="M1328" i="1"/>
  <c r="O1328" i="1" s="1"/>
  <c r="M1329" i="1"/>
  <c r="O1329" i="1" s="1"/>
  <c r="M1330" i="1"/>
  <c r="O1330" i="1" s="1"/>
  <c r="M1331" i="1"/>
  <c r="O1331" i="1" s="1"/>
  <c r="M1332" i="1"/>
  <c r="O1332" i="1" s="1"/>
  <c r="M1333" i="1"/>
  <c r="O1333" i="1" s="1"/>
  <c r="M1334" i="1"/>
  <c r="O1334" i="1" s="1"/>
  <c r="M1335" i="1"/>
  <c r="O1335" i="1" s="1"/>
  <c r="M1336" i="1"/>
  <c r="O1336" i="1" s="1"/>
  <c r="M1337" i="1"/>
  <c r="O1337" i="1" s="1"/>
  <c r="M1338" i="1"/>
  <c r="O1338" i="1" s="1"/>
  <c r="M1339" i="1"/>
  <c r="O1339" i="1" s="1"/>
  <c r="M1340" i="1"/>
  <c r="O1340" i="1" s="1"/>
  <c r="M1341" i="1"/>
  <c r="O1341" i="1" s="1"/>
  <c r="M1342" i="1"/>
  <c r="O1342" i="1" s="1"/>
  <c r="M1343" i="1"/>
  <c r="O1343" i="1" s="1"/>
  <c r="M1344" i="1"/>
  <c r="O1344" i="1" s="1"/>
  <c r="M1345" i="1"/>
  <c r="O1345" i="1" s="1"/>
  <c r="M1346" i="1"/>
  <c r="O1346" i="1" s="1"/>
  <c r="M1347" i="1"/>
  <c r="O1347" i="1" s="1"/>
  <c r="M1348" i="1"/>
  <c r="O1348" i="1" s="1"/>
  <c r="M1349" i="1"/>
  <c r="O1349" i="1" s="1"/>
  <c r="M1350" i="1"/>
  <c r="O1350" i="1" s="1"/>
  <c r="M1351" i="1"/>
  <c r="O1351" i="1" s="1"/>
  <c r="M1352" i="1"/>
  <c r="O1352" i="1" s="1"/>
  <c r="M1353" i="1"/>
  <c r="O1353" i="1" s="1"/>
  <c r="M1354" i="1"/>
  <c r="O1354" i="1" s="1"/>
  <c r="M1355" i="1"/>
  <c r="O1355" i="1" s="1"/>
  <c r="M1356" i="1"/>
  <c r="O1356" i="1" s="1"/>
  <c r="M1357" i="1"/>
  <c r="O1357" i="1" s="1"/>
  <c r="M1358" i="1"/>
  <c r="O1358" i="1" s="1"/>
  <c r="M1359" i="1"/>
  <c r="O1359" i="1" s="1"/>
  <c r="M1360" i="1"/>
  <c r="O1360" i="1" s="1"/>
  <c r="M1361" i="1"/>
  <c r="O1361" i="1" s="1"/>
  <c r="M1362" i="1"/>
  <c r="O1362" i="1" s="1"/>
  <c r="M1363" i="1"/>
  <c r="O1363" i="1" s="1"/>
  <c r="M1364" i="1"/>
  <c r="O1364" i="1" s="1"/>
  <c r="M1365" i="1"/>
  <c r="O1365" i="1" s="1"/>
  <c r="M1366" i="1"/>
  <c r="O1366" i="1" s="1"/>
  <c r="M1367" i="1"/>
  <c r="O1367" i="1" s="1"/>
  <c r="M1368" i="1"/>
  <c r="O1368" i="1" s="1"/>
  <c r="M1369" i="1"/>
  <c r="O1369" i="1" s="1"/>
  <c r="M1370" i="1"/>
  <c r="O1370" i="1" s="1"/>
  <c r="M1371" i="1"/>
  <c r="O1371" i="1" s="1"/>
  <c r="M1372" i="1"/>
  <c r="O1372" i="1" s="1"/>
  <c r="M1373" i="1"/>
  <c r="O1373" i="1" s="1"/>
  <c r="M1374" i="1"/>
  <c r="O1374" i="1" s="1"/>
  <c r="M1375" i="1"/>
  <c r="O1375" i="1" s="1"/>
  <c r="M1376" i="1"/>
  <c r="O1376" i="1" s="1"/>
  <c r="M1377" i="1"/>
  <c r="O1377" i="1" s="1"/>
  <c r="M1378" i="1"/>
  <c r="O1378" i="1" s="1"/>
  <c r="M1379" i="1"/>
  <c r="O1379" i="1" s="1"/>
  <c r="M1380" i="1"/>
  <c r="O1380" i="1" s="1"/>
  <c r="M1381" i="1"/>
  <c r="O1381" i="1" s="1"/>
  <c r="M1382" i="1"/>
  <c r="O1382" i="1" s="1"/>
  <c r="M1383" i="1"/>
  <c r="O1383" i="1" s="1"/>
  <c r="M1384" i="1"/>
  <c r="O1384" i="1" s="1"/>
  <c r="M1385" i="1"/>
  <c r="O1385" i="1" s="1"/>
  <c r="M1386" i="1"/>
  <c r="O1386" i="1" s="1"/>
  <c r="M1387" i="1"/>
  <c r="O1387" i="1" s="1"/>
  <c r="M1388" i="1"/>
  <c r="O1388" i="1" s="1"/>
  <c r="M1389" i="1"/>
  <c r="O1389" i="1" s="1"/>
  <c r="M1390" i="1"/>
  <c r="O1390" i="1" s="1"/>
  <c r="M1391" i="1"/>
  <c r="O1391" i="1" s="1"/>
  <c r="M1392" i="1"/>
  <c r="O1392" i="1" s="1"/>
  <c r="M1393" i="1"/>
  <c r="O1393" i="1" s="1"/>
  <c r="M1394" i="1"/>
  <c r="O1394" i="1" s="1"/>
  <c r="M1395" i="1"/>
  <c r="O1395" i="1" s="1"/>
  <c r="M1396" i="1"/>
  <c r="O1396" i="1" s="1"/>
  <c r="M1397" i="1"/>
  <c r="O1397" i="1" s="1"/>
  <c r="M1398" i="1"/>
  <c r="O1398" i="1" s="1"/>
  <c r="M1399" i="1"/>
  <c r="O1399" i="1" s="1"/>
  <c r="M1400" i="1"/>
  <c r="O1400" i="1" s="1"/>
  <c r="M1401" i="1"/>
  <c r="O1401" i="1" s="1"/>
  <c r="M1402" i="1"/>
  <c r="O1402" i="1" s="1"/>
  <c r="M1403" i="1"/>
  <c r="O1403" i="1" s="1"/>
  <c r="M1404" i="1"/>
  <c r="O1404" i="1" s="1"/>
  <c r="M1405" i="1"/>
  <c r="O1405" i="1" s="1"/>
  <c r="M1406" i="1"/>
  <c r="O1406" i="1" s="1"/>
  <c r="M1407" i="1"/>
  <c r="O1407" i="1" s="1"/>
  <c r="M1408" i="1"/>
  <c r="O1408" i="1" s="1"/>
  <c r="M1409" i="1"/>
  <c r="O1409" i="1" s="1"/>
  <c r="M1410" i="1"/>
  <c r="O1410" i="1" s="1"/>
  <c r="M1411" i="1"/>
  <c r="O1411" i="1" s="1"/>
  <c r="M1412" i="1"/>
  <c r="O1412" i="1" s="1"/>
  <c r="M1413" i="1"/>
  <c r="O1413" i="1" s="1"/>
  <c r="M1414" i="1"/>
  <c r="O1414" i="1" s="1"/>
  <c r="M1415" i="1"/>
  <c r="O1415" i="1" s="1"/>
  <c r="M1416" i="1"/>
  <c r="O1416" i="1" s="1"/>
  <c r="M1417" i="1"/>
  <c r="O1417" i="1" s="1"/>
  <c r="M1418" i="1"/>
  <c r="O1418" i="1" s="1"/>
  <c r="M2" i="1"/>
  <c r="O2" i="1" s="1"/>
  <c r="M3" i="1"/>
  <c r="O3" i="1" s="1"/>
  <c r="M4" i="1"/>
  <c r="O4" i="1" s="1"/>
  <c r="M5" i="1"/>
  <c r="O5" i="1" s="1"/>
  <c r="M6" i="1"/>
  <c r="O6" i="1" s="1"/>
  <c r="M7" i="1"/>
  <c r="O7" i="1" s="1"/>
  <c r="M8" i="1"/>
  <c r="O8" i="1" s="1"/>
  <c r="M9" i="1"/>
  <c r="O9" i="1" s="1"/>
  <c r="M10" i="1"/>
  <c r="O10" i="1" s="1"/>
  <c r="M11" i="1"/>
  <c r="O11" i="1" s="1"/>
  <c r="M12" i="1"/>
  <c r="O12" i="1" s="1"/>
  <c r="M13" i="1"/>
  <c r="O13" i="1" s="1"/>
  <c r="M14" i="1"/>
  <c r="O14" i="1" s="1"/>
  <c r="M15" i="1"/>
  <c r="O15" i="1" s="1"/>
  <c r="M16" i="1"/>
  <c r="O16" i="1" s="1"/>
  <c r="M17" i="1"/>
  <c r="O17" i="1" s="1"/>
  <c r="M18" i="1"/>
  <c r="O18" i="1" s="1"/>
  <c r="M19" i="1"/>
  <c r="O19" i="1" s="1"/>
  <c r="M20" i="1"/>
  <c r="O20" i="1" s="1"/>
  <c r="M21" i="1"/>
  <c r="O21" i="1" s="1"/>
  <c r="M22" i="1"/>
  <c r="O22" i="1" s="1"/>
  <c r="M23" i="1"/>
  <c r="O23" i="1" s="1"/>
  <c r="M24" i="1"/>
  <c r="O24" i="1" s="1"/>
  <c r="M25" i="1"/>
  <c r="O25" i="1" s="1"/>
  <c r="M26" i="1"/>
  <c r="O26" i="1" s="1"/>
  <c r="M27" i="1"/>
  <c r="O27" i="1" s="1"/>
  <c r="M28" i="1"/>
  <c r="O28" i="1" s="1"/>
  <c r="M29" i="1"/>
  <c r="O29" i="1" s="1"/>
  <c r="M30" i="1"/>
  <c r="O30" i="1" s="1"/>
  <c r="M31" i="1"/>
  <c r="O31" i="1" s="1"/>
  <c r="M32" i="1"/>
  <c r="O32" i="1" s="1"/>
  <c r="M33" i="1"/>
  <c r="O33" i="1" s="1"/>
  <c r="M34" i="1"/>
  <c r="O34" i="1" s="1"/>
  <c r="M35" i="1"/>
  <c r="O35" i="1" s="1"/>
  <c r="M36" i="1"/>
  <c r="O36" i="1" s="1"/>
  <c r="M37" i="1"/>
  <c r="O37" i="1" s="1"/>
  <c r="M38" i="1"/>
  <c r="O38" i="1" s="1"/>
  <c r="M39" i="1"/>
  <c r="O39" i="1" s="1"/>
  <c r="M40" i="1"/>
  <c r="O40" i="1" s="1"/>
  <c r="M41" i="1"/>
  <c r="O41" i="1" s="1"/>
  <c r="M42" i="1"/>
  <c r="O42" i="1" s="1"/>
  <c r="M43" i="1"/>
  <c r="O43" i="1" s="1"/>
  <c r="M44" i="1"/>
  <c r="O44" i="1" s="1"/>
  <c r="M45" i="1"/>
  <c r="O45" i="1" s="1"/>
  <c r="M46" i="1"/>
  <c r="O46" i="1" s="1"/>
  <c r="M47" i="1"/>
  <c r="O47" i="1" s="1"/>
  <c r="M48" i="1"/>
  <c r="O48" i="1" s="1"/>
  <c r="M49" i="1"/>
  <c r="O49" i="1" s="1"/>
  <c r="M50" i="1"/>
  <c r="O50" i="1" s="1"/>
  <c r="M51" i="1"/>
  <c r="O51" i="1" s="1"/>
  <c r="M52" i="1"/>
  <c r="O52" i="1" s="1"/>
  <c r="M53" i="1"/>
  <c r="O53" i="1" s="1"/>
  <c r="M54" i="1"/>
  <c r="O54" i="1" s="1"/>
  <c r="M55" i="1"/>
  <c r="O55" i="1" s="1"/>
  <c r="M56" i="1"/>
  <c r="O56" i="1" s="1"/>
  <c r="M57" i="1"/>
  <c r="O57" i="1" s="1"/>
  <c r="M58" i="1"/>
  <c r="O58" i="1" s="1"/>
  <c r="M59" i="1"/>
  <c r="O59" i="1" s="1"/>
  <c r="M60" i="1"/>
  <c r="O60" i="1" s="1"/>
  <c r="M61" i="1"/>
  <c r="O61" i="1" s="1"/>
  <c r="M62" i="1"/>
  <c r="O62" i="1" s="1"/>
  <c r="M63" i="1"/>
  <c r="O63" i="1" s="1"/>
  <c r="M64" i="1"/>
  <c r="O64" i="1" s="1"/>
  <c r="M65" i="1"/>
  <c r="O65" i="1" s="1"/>
  <c r="M66" i="1"/>
  <c r="O66" i="1" s="1"/>
  <c r="M67" i="1"/>
  <c r="O67" i="1" s="1"/>
  <c r="M68" i="1"/>
  <c r="O68" i="1" s="1"/>
  <c r="M69" i="1"/>
  <c r="O69" i="1" s="1"/>
  <c r="M70" i="1"/>
  <c r="O70" i="1" s="1"/>
  <c r="M71" i="1"/>
  <c r="O71" i="1" s="1"/>
  <c r="M72" i="1"/>
  <c r="O72" i="1" s="1"/>
  <c r="M73" i="1"/>
  <c r="O73" i="1" s="1"/>
  <c r="M74" i="1"/>
  <c r="O74" i="1" s="1"/>
  <c r="M75" i="1"/>
  <c r="O75" i="1" s="1"/>
  <c r="M76" i="1"/>
  <c r="O76" i="1" s="1"/>
  <c r="M77" i="1"/>
  <c r="O77" i="1" s="1"/>
  <c r="M78" i="1"/>
  <c r="O78" i="1" s="1"/>
  <c r="M79" i="1"/>
  <c r="O79" i="1" s="1"/>
  <c r="M80" i="1"/>
  <c r="O80" i="1" s="1"/>
  <c r="M81" i="1"/>
  <c r="O81" i="1" s="1"/>
  <c r="M82" i="1"/>
  <c r="O82" i="1" s="1"/>
  <c r="M83" i="1"/>
  <c r="O83" i="1" s="1"/>
  <c r="M84" i="1"/>
  <c r="O84" i="1" s="1"/>
  <c r="M85" i="1"/>
  <c r="O85" i="1" s="1"/>
  <c r="M86" i="1"/>
  <c r="O86" i="1" s="1"/>
  <c r="M87" i="1"/>
  <c r="O87" i="1" s="1"/>
  <c r="M88" i="1"/>
  <c r="O88" i="1" s="1"/>
  <c r="M89" i="1"/>
  <c r="O89" i="1" s="1"/>
  <c r="M90" i="1"/>
  <c r="O90" i="1" s="1"/>
  <c r="M91" i="1"/>
  <c r="O91" i="1" s="1"/>
  <c r="M92" i="1"/>
  <c r="O92" i="1" s="1"/>
  <c r="M93" i="1"/>
  <c r="O93" i="1" s="1"/>
  <c r="M94" i="1"/>
  <c r="O94" i="1" s="1"/>
  <c r="M95" i="1"/>
  <c r="O95" i="1" s="1"/>
  <c r="M96" i="1"/>
  <c r="O96" i="1" s="1"/>
  <c r="M97" i="1"/>
  <c r="O97" i="1" s="1"/>
  <c r="M98" i="1"/>
  <c r="O98" i="1" s="1"/>
  <c r="M99" i="1"/>
  <c r="O99" i="1" s="1"/>
  <c r="M100" i="1"/>
  <c r="O100" i="1" s="1"/>
  <c r="M101" i="1"/>
  <c r="O101" i="1" s="1"/>
  <c r="M102" i="1"/>
  <c r="O102" i="1" s="1"/>
  <c r="M103" i="1"/>
  <c r="O103" i="1" s="1"/>
  <c r="M104" i="1"/>
  <c r="O104" i="1" s="1"/>
  <c r="M105" i="1"/>
  <c r="O105" i="1" s="1"/>
  <c r="M106" i="1"/>
  <c r="O106" i="1" s="1"/>
  <c r="M107" i="1"/>
  <c r="O107" i="1" s="1"/>
  <c r="M108" i="1"/>
  <c r="O108" i="1" s="1"/>
  <c r="M109" i="1"/>
  <c r="O109" i="1" s="1"/>
  <c r="M110" i="1"/>
  <c r="O110" i="1" s="1"/>
  <c r="M111" i="1"/>
  <c r="O111" i="1" s="1"/>
  <c r="M112" i="1"/>
  <c r="O112" i="1" s="1"/>
  <c r="M113" i="1"/>
  <c r="O113" i="1" s="1"/>
  <c r="M114" i="1"/>
  <c r="O114" i="1" s="1"/>
  <c r="M115" i="1"/>
  <c r="O115" i="1" s="1"/>
  <c r="M116" i="1"/>
  <c r="O116" i="1" s="1"/>
  <c r="M117" i="1"/>
  <c r="O117" i="1" s="1"/>
  <c r="M118" i="1"/>
  <c r="O118" i="1" s="1"/>
  <c r="M119" i="1"/>
  <c r="O119" i="1" s="1"/>
  <c r="M120" i="1"/>
  <c r="O120" i="1" s="1"/>
  <c r="M121" i="1"/>
  <c r="O121" i="1" s="1"/>
  <c r="M122" i="1"/>
  <c r="O122" i="1" s="1"/>
  <c r="M123" i="1"/>
  <c r="O123" i="1" s="1"/>
  <c r="M124" i="1"/>
  <c r="O124" i="1" s="1"/>
  <c r="M125" i="1"/>
  <c r="O125" i="1" s="1"/>
  <c r="M126" i="1"/>
  <c r="O126" i="1" s="1"/>
  <c r="M127" i="1"/>
  <c r="O127" i="1" s="1"/>
  <c r="M128" i="1"/>
  <c r="O128" i="1" s="1"/>
  <c r="M129" i="1"/>
  <c r="O129" i="1" s="1"/>
  <c r="M130" i="1"/>
  <c r="O130" i="1" s="1"/>
  <c r="M131" i="1"/>
  <c r="O131" i="1" s="1"/>
  <c r="M132" i="1"/>
  <c r="O132" i="1" s="1"/>
  <c r="M133" i="1"/>
  <c r="O133" i="1" s="1"/>
  <c r="M134" i="1"/>
  <c r="O134" i="1" s="1"/>
  <c r="M135" i="1"/>
  <c r="O135" i="1" s="1"/>
  <c r="M136" i="1"/>
  <c r="O136" i="1" s="1"/>
  <c r="M137" i="1"/>
  <c r="O137" i="1" s="1"/>
  <c r="M138" i="1"/>
  <c r="O138" i="1" s="1"/>
  <c r="M139" i="1"/>
  <c r="O139" i="1" s="1"/>
  <c r="M140" i="1"/>
  <c r="O140" i="1" s="1"/>
  <c r="M141" i="1"/>
  <c r="O141" i="1" s="1"/>
  <c r="M142" i="1"/>
  <c r="O142" i="1" s="1"/>
  <c r="M143" i="1"/>
  <c r="O143" i="1" s="1"/>
  <c r="M144" i="1"/>
  <c r="O144" i="1" s="1"/>
  <c r="M145" i="1"/>
  <c r="O145" i="1" s="1"/>
  <c r="M146" i="1"/>
  <c r="O146" i="1" s="1"/>
  <c r="M147" i="1"/>
  <c r="O147" i="1" s="1"/>
  <c r="M148" i="1"/>
  <c r="O148" i="1" s="1"/>
  <c r="M149" i="1"/>
  <c r="O149" i="1" s="1"/>
  <c r="M150" i="1"/>
  <c r="O150" i="1" s="1"/>
  <c r="M151" i="1"/>
  <c r="O151" i="1" s="1"/>
  <c r="M152" i="1"/>
  <c r="O152" i="1" s="1"/>
  <c r="M153" i="1"/>
  <c r="O153" i="1" s="1"/>
  <c r="M154" i="1"/>
  <c r="O154" i="1" s="1"/>
  <c r="M155" i="1"/>
  <c r="O155" i="1" s="1"/>
  <c r="M156" i="1"/>
  <c r="O156" i="1" s="1"/>
  <c r="M157" i="1"/>
  <c r="O157" i="1" s="1"/>
  <c r="M158" i="1"/>
  <c r="O158" i="1" s="1"/>
  <c r="M159" i="1"/>
  <c r="O159" i="1" s="1"/>
  <c r="M160" i="1"/>
  <c r="O160" i="1" s="1"/>
  <c r="M161" i="1"/>
  <c r="O161" i="1" s="1"/>
  <c r="M162" i="1"/>
  <c r="O162" i="1" s="1"/>
  <c r="M163" i="1"/>
  <c r="O163" i="1" s="1"/>
  <c r="M164" i="1"/>
  <c r="O164" i="1" s="1"/>
  <c r="M165" i="1"/>
  <c r="O165" i="1" s="1"/>
  <c r="M166" i="1"/>
  <c r="O166" i="1" s="1"/>
  <c r="M167" i="1"/>
  <c r="O167" i="1" s="1"/>
  <c r="M168" i="1"/>
  <c r="O168" i="1" s="1"/>
  <c r="M169" i="1"/>
  <c r="O169" i="1" s="1"/>
  <c r="M170" i="1"/>
  <c r="O170" i="1" s="1"/>
  <c r="M171" i="1"/>
  <c r="O171" i="1" s="1"/>
  <c r="M172" i="1"/>
  <c r="O172" i="1" s="1"/>
  <c r="M173" i="1"/>
  <c r="O173" i="1" s="1"/>
  <c r="M174" i="1"/>
  <c r="O174" i="1" s="1"/>
  <c r="M175" i="1"/>
  <c r="O175" i="1" s="1"/>
  <c r="M176" i="1"/>
  <c r="O176" i="1" s="1"/>
  <c r="M177" i="1"/>
  <c r="O177" i="1" s="1"/>
  <c r="M178" i="1"/>
  <c r="O178" i="1" s="1"/>
  <c r="M179" i="1"/>
  <c r="O179" i="1" s="1"/>
  <c r="M180" i="1"/>
  <c r="O180" i="1" s="1"/>
  <c r="M181" i="1"/>
  <c r="O181" i="1" s="1"/>
  <c r="M182" i="1"/>
  <c r="O182" i="1" s="1"/>
  <c r="M183" i="1"/>
  <c r="O183" i="1" s="1"/>
  <c r="M184" i="1"/>
  <c r="O184" i="1" s="1"/>
  <c r="M185" i="1"/>
  <c r="O185" i="1" s="1"/>
  <c r="M186" i="1"/>
  <c r="O186" i="1" s="1"/>
  <c r="M187" i="1"/>
  <c r="O187" i="1" s="1"/>
  <c r="M188" i="1"/>
  <c r="O188" i="1" s="1"/>
  <c r="M189" i="1"/>
  <c r="O189" i="1" s="1"/>
  <c r="M190" i="1"/>
  <c r="O190" i="1" s="1"/>
  <c r="M191" i="1"/>
  <c r="O191" i="1" s="1"/>
  <c r="M192" i="1"/>
  <c r="O192" i="1" s="1"/>
  <c r="M193" i="1"/>
  <c r="O193" i="1" s="1"/>
  <c r="M194" i="1"/>
  <c r="O194" i="1" s="1"/>
  <c r="M195" i="1"/>
  <c r="O195" i="1" s="1"/>
  <c r="M196" i="1"/>
  <c r="O196" i="1" s="1"/>
  <c r="M197" i="1"/>
  <c r="O197" i="1" s="1"/>
  <c r="M198" i="1"/>
  <c r="O198" i="1" s="1"/>
  <c r="M199" i="1"/>
  <c r="O199" i="1" s="1"/>
  <c r="M200" i="1"/>
  <c r="O200" i="1" s="1"/>
  <c r="M201" i="1"/>
  <c r="O201" i="1" s="1"/>
  <c r="M202" i="1"/>
  <c r="O202" i="1" s="1"/>
  <c r="M203" i="1"/>
  <c r="O203" i="1" s="1"/>
  <c r="M204" i="1"/>
  <c r="O204" i="1" s="1"/>
  <c r="M205" i="1"/>
  <c r="O205" i="1" s="1"/>
  <c r="M206" i="1"/>
  <c r="O206" i="1" s="1"/>
  <c r="M209" i="1"/>
  <c r="O209" i="1" s="1"/>
  <c r="M210" i="1"/>
  <c r="O210" i="1" s="1"/>
  <c r="M211" i="1"/>
  <c r="O211" i="1" s="1"/>
  <c r="M213" i="1"/>
  <c r="O213" i="1" s="1"/>
  <c r="M214" i="1"/>
  <c r="O214" i="1" s="1"/>
  <c r="M215" i="1"/>
  <c r="O215" i="1" s="1"/>
  <c r="M217" i="1"/>
  <c r="O217" i="1" s="1"/>
  <c r="M218" i="1"/>
  <c r="O218" i="1" s="1"/>
  <c r="M219" i="1"/>
  <c r="O219" i="1" s="1"/>
  <c r="M221" i="1"/>
  <c r="O221" i="1" s="1"/>
  <c r="M222" i="1"/>
  <c r="O222" i="1" s="1"/>
  <c r="M223" i="1"/>
  <c r="O223" i="1" s="1"/>
  <c r="M225" i="1"/>
  <c r="O225" i="1" s="1"/>
  <c r="M226" i="1"/>
  <c r="O226" i="1" s="1"/>
  <c r="M227" i="1"/>
  <c r="O227" i="1" s="1"/>
  <c r="M229" i="1"/>
  <c r="O229" i="1" s="1"/>
  <c r="M230" i="1"/>
  <c r="O230" i="1" s="1"/>
  <c r="M231" i="1"/>
  <c r="O231" i="1" s="1"/>
  <c r="M233" i="1"/>
  <c r="O233" i="1" s="1"/>
  <c r="M234" i="1"/>
  <c r="O234" i="1" s="1"/>
  <c r="M235" i="1"/>
  <c r="O235" i="1" s="1"/>
  <c r="M237" i="1"/>
  <c r="O237" i="1" s="1"/>
  <c r="M238" i="1"/>
  <c r="O238" i="1" s="1"/>
  <c r="M239" i="1"/>
  <c r="O239" i="1" s="1"/>
  <c r="M241" i="1"/>
  <c r="O241" i="1" s="1"/>
  <c r="M242" i="1"/>
  <c r="O242" i="1" s="1"/>
  <c r="M243" i="1"/>
  <c r="O243" i="1" s="1"/>
  <c r="M245" i="1"/>
  <c r="O245" i="1" s="1"/>
  <c r="M246" i="1"/>
  <c r="O246" i="1" s="1"/>
  <c r="M247" i="1"/>
  <c r="O247" i="1" s="1"/>
  <c r="M249" i="1"/>
  <c r="O249" i="1" s="1"/>
  <c r="M250" i="1"/>
  <c r="O250" i="1" s="1"/>
  <c r="M251" i="1"/>
  <c r="O251" i="1" s="1"/>
  <c r="M253" i="1"/>
  <c r="O253" i="1" s="1"/>
  <c r="M254" i="1"/>
  <c r="O254" i="1" s="1"/>
  <c r="M255" i="1"/>
  <c r="O255" i="1" s="1"/>
  <c r="M257" i="1"/>
  <c r="O257" i="1" s="1"/>
  <c r="M258" i="1"/>
  <c r="O258" i="1" s="1"/>
  <c r="M259" i="1"/>
  <c r="O259" i="1" s="1"/>
  <c r="M261" i="1"/>
  <c r="O261" i="1" s="1"/>
  <c r="M262" i="1"/>
  <c r="O262" i="1" s="1"/>
  <c r="M263" i="1"/>
  <c r="O263" i="1" s="1"/>
  <c r="M265" i="1"/>
  <c r="O265" i="1" s="1"/>
  <c r="M266" i="1"/>
  <c r="O266" i="1" s="1"/>
  <c r="M267" i="1"/>
  <c r="O267" i="1" s="1"/>
  <c r="M269" i="1"/>
  <c r="O269" i="1" s="1"/>
  <c r="M270" i="1"/>
  <c r="O270" i="1" s="1"/>
  <c r="M271" i="1"/>
  <c r="O271" i="1" s="1"/>
  <c r="M273" i="1"/>
  <c r="O273" i="1" s="1"/>
  <c r="M274" i="1"/>
  <c r="O274" i="1" s="1"/>
  <c r="M275" i="1"/>
  <c r="O275" i="1" s="1"/>
  <c r="M277" i="1"/>
  <c r="O277" i="1" s="1"/>
  <c r="M278" i="1"/>
  <c r="O278" i="1" s="1"/>
  <c r="M279" i="1"/>
  <c r="O279" i="1" s="1"/>
  <c r="M281" i="1"/>
  <c r="O281" i="1" s="1"/>
  <c r="M282" i="1"/>
  <c r="O282" i="1" s="1"/>
  <c r="M283" i="1"/>
  <c r="O283" i="1" s="1"/>
  <c r="M285" i="1"/>
  <c r="O285" i="1" s="1"/>
  <c r="M286" i="1"/>
  <c r="O286" i="1" s="1"/>
  <c r="M287" i="1"/>
  <c r="O287" i="1" s="1"/>
  <c r="M289" i="1"/>
  <c r="O289" i="1" s="1"/>
  <c r="M290" i="1"/>
  <c r="O290" i="1" s="1"/>
  <c r="M291" i="1"/>
  <c r="O291" i="1" s="1"/>
  <c r="M293" i="1"/>
  <c r="O293" i="1" s="1"/>
  <c r="M294" i="1"/>
  <c r="O294" i="1" s="1"/>
  <c r="M295" i="1"/>
  <c r="O295" i="1" s="1"/>
  <c r="M297" i="1"/>
  <c r="O297" i="1" s="1"/>
  <c r="M298" i="1"/>
  <c r="O298" i="1" s="1"/>
  <c r="M299" i="1"/>
  <c r="O299" i="1" s="1"/>
  <c r="M301" i="1"/>
  <c r="O301" i="1" s="1"/>
  <c r="M302" i="1"/>
  <c r="O302" i="1" s="1"/>
  <c r="M303" i="1"/>
  <c r="O303" i="1" s="1"/>
  <c r="M305" i="1"/>
  <c r="O305" i="1" s="1"/>
  <c r="M306" i="1"/>
  <c r="O306" i="1" s="1"/>
  <c r="M307" i="1"/>
  <c r="O307" i="1" s="1"/>
  <c r="M309" i="1"/>
  <c r="O309" i="1" s="1"/>
  <c r="M310" i="1"/>
  <c r="O310" i="1" s="1"/>
  <c r="M311" i="1"/>
  <c r="O311" i="1" s="1"/>
  <c r="M313" i="1"/>
  <c r="O313" i="1" s="1"/>
  <c r="M314" i="1"/>
  <c r="O314" i="1" s="1"/>
  <c r="M315" i="1"/>
  <c r="O315" i="1" s="1"/>
  <c r="M317" i="1"/>
  <c r="O317" i="1" s="1"/>
  <c r="M318" i="1"/>
  <c r="O318" i="1" s="1"/>
  <c r="M319" i="1"/>
  <c r="O319" i="1" s="1"/>
  <c r="M321" i="1"/>
  <c r="O321" i="1" s="1"/>
  <c r="M322" i="1"/>
  <c r="O322" i="1" s="1"/>
  <c r="M323" i="1"/>
  <c r="O323" i="1" s="1"/>
  <c r="M325" i="1"/>
  <c r="O325" i="1" s="1"/>
  <c r="M326" i="1"/>
  <c r="O326" i="1" s="1"/>
  <c r="M327" i="1"/>
  <c r="O327" i="1" s="1"/>
  <c r="M329" i="1"/>
  <c r="O329" i="1" s="1"/>
  <c r="M330" i="1"/>
  <c r="O330" i="1" s="1"/>
  <c r="M331" i="1"/>
  <c r="O331" i="1" s="1"/>
  <c r="M333" i="1"/>
  <c r="O333" i="1" s="1"/>
  <c r="M334" i="1"/>
  <c r="O334" i="1" s="1"/>
  <c r="M335" i="1"/>
  <c r="O335" i="1" s="1"/>
  <c r="M337" i="1"/>
  <c r="O337" i="1" s="1"/>
  <c r="M338" i="1"/>
  <c r="O338" i="1" s="1"/>
  <c r="M339" i="1"/>
  <c r="O339" i="1" s="1"/>
  <c r="M341" i="1"/>
  <c r="O341" i="1" s="1"/>
  <c r="M342" i="1"/>
  <c r="O342" i="1" s="1"/>
  <c r="M343" i="1"/>
  <c r="O343" i="1" s="1"/>
  <c r="M345" i="1"/>
  <c r="O345" i="1" s="1"/>
  <c r="M346" i="1"/>
  <c r="O346" i="1" s="1"/>
  <c r="M347" i="1"/>
  <c r="O347" i="1" s="1"/>
  <c r="M349" i="1"/>
  <c r="O349" i="1" s="1"/>
  <c r="M350" i="1"/>
  <c r="O350" i="1" s="1"/>
  <c r="M351" i="1"/>
  <c r="O351" i="1" s="1"/>
  <c r="M353" i="1"/>
  <c r="O353" i="1" s="1"/>
  <c r="M354" i="1"/>
  <c r="O354" i="1" s="1"/>
  <c r="M355" i="1"/>
  <c r="O355" i="1" s="1"/>
  <c r="M357" i="1"/>
  <c r="O357" i="1" s="1"/>
  <c r="M358" i="1"/>
  <c r="O358" i="1" s="1"/>
  <c r="M359" i="1"/>
  <c r="O359" i="1" s="1"/>
  <c r="M361" i="1"/>
  <c r="O361" i="1" s="1"/>
  <c r="M362" i="1"/>
  <c r="O362" i="1" s="1"/>
  <c r="M363" i="1"/>
  <c r="O363" i="1" s="1"/>
  <c r="M365" i="1"/>
  <c r="O365" i="1" s="1"/>
  <c r="M366" i="1"/>
  <c r="O366" i="1" s="1"/>
  <c r="M367" i="1"/>
  <c r="O367" i="1" s="1"/>
  <c r="M369" i="1"/>
  <c r="O369" i="1" s="1"/>
  <c r="M370" i="1"/>
  <c r="O370" i="1" s="1"/>
  <c r="M371" i="1"/>
  <c r="O371" i="1" s="1"/>
  <c r="M373" i="1"/>
  <c r="O373" i="1" s="1"/>
  <c r="M374" i="1"/>
  <c r="O374" i="1" s="1"/>
  <c r="M375" i="1"/>
  <c r="O375" i="1" s="1"/>
  <c r="M377" i="1"/>
  <c r="O377" i="1" s="1"/>
  <c r="M378" i="1"/>
  <c r="O378" i="1" s="1"/>
  <c r="M379" i="1"/>
  <c r="O379" i="1" s="1"/>
  <c r="M381" i="1"/>
  <c r="O381" i="1" s="1"/>
  <c r="M382" i="1"/>
  <c r="O382" i="1" s="1"/>
  <c r="M383" i="1"/>
  <c r="O383" i="1" s="1"/>
  <c r="M385" i="1"/>
  <c r="O385" i="1" s="1"/>
  <c r="M386" i="1"/>
  <c r="O386" i="1" s="1"/>
  <c r="M387" i="1"/>
  <c r="O387" i="1" s="1"/>
  <c r="M389" i="1"/>
  <c r="O389" i="1" s="1"/>
  <c r="M390" i="1"/>
  <c r="O390" i="1" s="1"/>
  <c r="M391" i="1"/>
  <c r="O391" i="1" s="1"/>
  <c r="M393" i="1"/>
  <c r="O393" i="1" s="1"/>
  <c r="M394" i="1"/>
  <c r="O394" i="1" s="1"/>
  <c r="M395" i="1"/>
  <c r="O395" i="1" s="1"/>
  <c r="M397" i="1"/>
  <c r="O397" i="1" s="1"/>
  <c r="M398" i="1"/>
  <c r="O398" i="1" s="1"/>
  <c r="M399" i="1"/>
  <c r="O399" i="1" s="1"/>
  <c r="M401" i="1"/>
  <c r="O401" i="1" s="1"/>
  <c r="M402" i="1"/>
  <c r="O402" i="1" s="1"/>
  <c r="M403" i="1"/>
  <c r="O403" i="1" s="1"/>
  <c r="M405" i="1"/>
  <c r="O405" i="1" s="1"/>
  <c r="M406" i="1"/>
  <c r="O406" i="1" s="1"/>
  <c r="M407" i="1"/>
  <c r="O407" i="1" s="1"/>
  <c r="M409" i="1"/>
  <c r="O409" i="1" s="1"/>
  <c r="M410" i="1"/>
  <c r="O410" i="1" s="1"/>
  <c r="M411" i="1"/>
  <c r="O411" i="1" s="1"/>
  <c r="M413" i="1"/>
  <c r="O413" i="1" s="1"/>
  <c r="M414" i="1"/>
  <c r="O414" i="1" s="1"/>
  <c r="M415" i="1"/>
  <c r="O415" i="1" s="1"/>
  <c r="M417" i="1"/>
  <c r="O417" i="1" s="1"/>
  <c r="M418" i="1"/>
  <c r="O418" i="1" s="1"/>
  <c r="M419" i="1"/>
  <c r="O419" i="1" s="1"/>
  <c r="M421" i="1"/>
  <c r="O421" i="1" s="1"/>
  <c r="M422" i="1"/>
  <c r="O422" i="1" s="1"/>
  <c r="M423" i="1"/>
  <c r="O423" i="1" s="1"/>
  <c r="M425" i="1"/>
  <c r="O425" i="1" s="1"/>
  <c r="M426" i="1"/>
  <c r="O426" i="1" s="1"/>
  <c r="M427" i="1"/>
  <c r="O427" i="1" s="1"/>
  <c r="M429" i="1"/>
  <c r="O429" i="1" s="1"/>
  <c r="M430" i="1"/>
  <c r="O430" i="1" s="1"/>
  <c r="M431" i="1"/>
  <c r="O431" i="1" s="1"/>
  <c r="M433" i="1"/>
  <c r="O433" i="1" s="1"/>
  <c r="M434" i="1"/>
  <c r="O434" i="1" s="1"/>
  <c r="M435" i="1"/>
  <c r="O435" i="1" s="1"/>
  <c r="M437" i="1"/>
  <c r="O437" i="1" s="1"/>
  <c r="M438" i="1"/>
  <c r="O438" i="1" s="1"/>
  <c r="M439" i="1"/>
  <c r="O439" i="1" s="1"/>
  <c r="M441" i="1"/>
  <c r="O441" i="1" s="1"/>
  <c r="M442" i="1"/>
  <c r="O442" i="1" s="1"/>
  <c r="M443" i="1"/>
  <c r="O443" i="1" s="1"/>
  <c r="M445" i="1"/>
  <c r="O445" i="1" s="1"/>
  <c r="M446" i="1"/>
  <c r="O446" i="1" s="1"/>
  <c r="M447" i="1"/>
  <c r="O447" i="1" s="1"/>
  <c r="M449" i="1"/>
  <c r="O449" i="1" s="1"/>
  <c r="M450" i="1"/>
  <c r="O450" i="1" s="1"/>
  <c r="M451" i="1"/>
  <c r="O451" i="1" s="1"/>
  <c r="M453" i="1"/>
  <c r="O453" i="1" s="1"/>
  <c r="M454" i="1"/>
  <c r="O454" i="1" s="1"/>
  <c r="M455" i="1"/>
  <c r="O455" i="1" s="1"/>
  <c r="M457" i="1"/>
  <c r="O457" i="1" s="1"/>
  <c r="M458" i="1"/>
  <c r="O458" i="1" s="1"/>
  <c r="M459" i="1"/>
  <c r="O459" i="1" s="1"/>
  <c r="M461" i="1"/>
  <c r="O461" i="1" s="1"/>
  <c r="M462" i="1"/>
  <c r="O462" i="1" s="1"/>
  <c r="M463" i="1"/>
  <c r="O463" i="1" s="1"/>
  <c r="M465" i="1"/>
  <c r="O465" i="1" s="1"/>
  <c r="M466" i="1"/>
  <c r="O466" i="1" s="1"/>
  <c r="M467" i="1"/>
  <c r="O467" i="1" s="1"/>
  <c r="M469" i="1"/>
  <c r="O469" i="1" s="1"/>
  <c r="M470" i="1"/>
  <c r="O470" i="1" s="1"/>
  <c r="M471" i="1"/>
  <c r="O471" i="1" s="1"/>
  <c r="M473" i="1"/>
  <c r="O473" i="1" s="1"/>
  <c r="M474" i="1"/>
  <c r="O474" i="1" s="1"/>
  <c r="M475" i="1"/>
  <c r="O475" i="1" s="1"/>
  <c r="M477" i="1"/>
  <c r="O477" i="1" s="1"/>
  <c r="M478" i="1"/>
  <c r="O478" i="1" s="1"/>
  <c r="M479" i="1"/>
  <c r="O479" i="1" s="1"/>
  <c r="M481" i="1"/>
  <c r="O481" i="1" s="1"/>
  <c r="M482" i="1"/>
  <c r="O482" i="1" s="1"/>
  <c r="M483" i="1"/>
  <c r="O483" i="1" s="1"/>
  <c r="M485" i="1"/>
  <c r="O485" i="1" s="1"/>
  <c r="M486" i="1"/>
  <c r="O486" i="1" s="1"/>
  <c r="M487" i="1"/>
  <c r="O487" i="1" s="1"/>
  <c r="M489" i="1"/>
  <c r="O489" i="1" s="1"/>
  <c r="M490" i="1"/>
  <c r="O490" i="1" s="1"/>
  <c r="M491" i="1"/>
  <c r="O491" i="1" s="1"/>
  <c r="M493" i="1"/>
  <c r="O493" i="1" s="1"/>
  <c r="M494" i="1"/>
  <c r="O494" i="1" s="1"/>
  <c r="M495" i="1"/>
  <c r="O495" i="1" s="1"/>
  <c r="M497" i="1"/>
  <c r="O497" i="1" s="1"/>
  <c r="M498" i="1"/>
  <c r="O498" i="1" s="1"/>
  <c r="M499" i="1"/>
  <c r="O499" i="1" s="1"/>
  <c r="M501" i="1"/>
  <c r="O501" i="1" s="1"/>
  <c r="M502" i="1"/>
  <c r="O502" i="1" s="1"/>
  <c r="M503" i="1"/>
  <c r="O503" i="1" s="1"/>
  <c r="M505" i="1"/>
  <c r="O505" i="1" s="1"/>
  <c r="M506" i="1"/>
  <c r="O506" i="1" s="1"/>
  <c r="M507" i="1"/>
  <c r="O507" i="1" s="1"/>
  <c r="M509" i="1"/>
  <c r="O509" i="1" s="1"/>
  <c r="M510" i="1"/>
  <c r="O510" i="1" s="1"/>
  <c r="M511" i="1"/>
  <c r="O511" i="1" s="1"/>
  <c r="M513" i="1"/>
  <c r="O513" i="1" s="1"/>
  <c r="M514" i="1"/>
  <c r="O514" i="1" s="1"/>
  <c r="M515" i="1"/>
  <c r="O515" i="1" s="1"/>
  <c r="M517" i="1"/>
  <c r="O517" i="1" s="1"/>
  <c r="M518" i="1"/>
  <c r="O518" i="1" s="1"/>
  <c r="M519" i="1"/>
  <c r="O519" i="1" s="1"/>
  <c r="M521" i="1"/>
  <c r="O521" i="1" s="1"/>
  <c r="M522" i="1"/>
  <c r="O522" i="1" s="1"/>
  <c r="M523" i="1"/>
  <c r="O523" i="1" s="1"/>
  <c r="M525" i="1"/>
  <c r="O525" i="1" s="1"/>
  <c r="M526" i="1"/>
  <c r="O526" i="1" s="1"/>
  <c r="M527" i="1"/>
  <c r="O527" i="1" s="1"/>
  <c r="M529" i="1"/>
  <c r="O529" i="1" s="1"/>
  <c r="M530" i="1"/>
  <c r="O530" i="1" s="1"/>
  <c r="M531" i="1"/>
  <c r="O531" i="1" s="1"/>
  <c r="M533" i="1"/>
  <c r="O533" i="1" s="1"/>
  <c r="M534" i="1"/>
  <c r="O534" i="1" s="1"/>
  <c r="M535" i="1"/>
  <c r="O535" i="1" s="1"/>
  <c r="M537" i="1"/>
  <c r="O537" i="1" s="1"/>
  <c r="M538" i="1"/>
  <c r="O538" i="1" s="1"/>
  <c r="M539" i="1"/>
  <c r="O539" i="1" s="1"/>
  <c r="M541" i="1"/>
  <c r="O541" i="1" s="1"/>
  <c r="M542" i="1"/>
  <c r="O542" i="1" s="1"/>
  <c r="M543" i="1"/>
  <c r="O543" i="1" s="1"/>
  <c r="M545" i="1"/>
  <c r="O545" i="1" s="1"/>
  <c r="M546" i="1"/>
  <c r="O546" i="1" s="1"/>
  <c r="M547" i="1"/>
  <c r="O547" i="1" s="1"/>
  <c r="M548" i="1"/>
  <c r="O548" i="1" s="1"/>
  <c r="M549" i="1"/>
  <c r="O549" i="1" s="1"/>
  <c r="M550" i="1"/>
  <c r="O550" i="1" s="1"/>
  <c r="M551" i="1"/>
  <c r="O551" i="1" s="1"/>
  <c r="M552" i="1"/>
  <c r="O552" i="1" s="1"/>
  <c r="M553" i="1"/>
  <c r="O553" i="1" s="1"/>
  <c r="M554" i="1"/>
  <c r="O554" i="1" s="1"/>
  <c r="M555" i="1"/>
  <c r="O555" i="1" s="1"/>
  <c r="M556" i="1"/>
  <c r="O556" i="1" s="1"/>
  <c r="M557" i="1"/>
  <c r="O557" i="1" s="1"/>
  <c r="M558" i="1"/>
  <c r="O558" i="1" s="1"/>
  <c r="M559" i="1"/>
  <c r="O559" i="1" s="1"/>
  <c r="M560" i="1"/>
  <c r="O560" i="1" s="1"/>
  <c r="M561" i="1"/>
  <c r="O561" i="1" s="1"/>
  <c r="M562" i="1"/>
  <c r="O562" i="1" s="1"/>
  <c r="M565" i="1"/>
  <c r="O565" i="1" s="1"/>
  <c r="M566" i="1"/>
  <c r="O566" i="1" s="1"/>
  <c r="M569" i="1"/>
  <c r="O569" i="1" s="1"/>
  <c r="M570" i="1"/>
  <c r="O570" i="1" s="1"/>
  <c r="M573" i="1"/>
  <c r="O573" i="1" s="1"/>
  <c r="M574" i="1"/>
  <c r="O574" i="1" s="1"/>
  <c r="M577" i="1"/>
  <c r="O577" i="1" s="1"/>
  <c r="M578" i="1"/>
  <c r="O578" i="1" s="1"/>
  <c r="M581" i="1"/>
  <c r="O581" i="1" s="1"/>
  <c r="M582" i="1"/>
  <c r="O582" i="1" s="1"/>
  <c r="M585" i="1"/>
  <c r="O585" i="1" s="1"/>
  <c r="M586" i="1"/>
  <c r="O586" i="1" s="1"/>
  <c r="M589" i="1"/>
  <c r="O589" i="1" s="1"/>
  <c r="M590" i="1"/>
  <c r="O590" i="1" s="1"/>
  <c r="M593" i="1"/>
  <c r="O593" i="1" s="1"/>
  <c r="M594" i="1"/>
  <c r="O594" i="1" s="1"/>
  <c r="M597" i="1"/>
  <c r="O597" i="1" s="1"/>
  <c r="M598" i="1"/>
  <c r="O598" i="1" s="1"/>
  <c r="M600" i="1"/>
  <c r="O600" i="1" s="1"/>
  <c r="M601" i="1"/>
  <c r="O601" i="1" s="1"/>
  <c r="M602" i="1"/>
  <c r="O602" i="1" s="1"/>
  <c r="M605" i="1"/>
  <c r="O605" i="1" s="1"/>
  <c r="M606" i="1"/>
  <c r="O606" i="1" s="1"/>
  <c r="M609" i="1"/>
  <c r="O609" i="1" s="1"/>
  <c r="M610" i="1"/>
  <c r="O610" i="1" s="1"/>
  <c r="M612" i="1"/>
  <c r="O612" i="1" s="1"/>
  <c r="M613" i="1"/>
  <c r="O613" i="1" s="1"/>
  <c r="M614" i="1"/>
  <c r="O614" i="1" s="1"/>
  <c r="M617" i="1"/>
  <c r="O617" i="1" s="1"/>
  <c r="M618" i="1"/>
  <c r="O618" i="1" s="1"/>
  <c r="M621" i="1"/>
  <c r="O621" i="1" s="1"/>
  <c r="M622" i="1"/>
  <c r="O622" i="1" s="1"/>
  <c r="M625" i="1"/>
  <c r="O625" i="1" s="1"/>
  <c r="M626" i="1"/>
  <c r="O626" i="1" s="1"/>
  <c r="M629" i="1"/>
  <c r="O629" i="1" s="1"/>
  <c r="M630" i="1"/>
  <c r="O630" i="1" s="1"/>
  <c r="M633" i="1"/>
  <c r="O633" i="1" s="1"/>
  <c r="M634" i="1"/>
  <c r="O634" i="1" s="1"/>
  <c r="M637" i="1"/>
  <c r="O637" i="1" s="1"/>
  <c r="M638" i="1"/>
  <c r="O638" i="1" s="1"/>
  <c r="M641" i="1"/>
  <c r="O641" i="1" s="1"/>
  <c r="M642" i="1"/>
  <c r="O642" i="1" s="1"/>
  <c r="M645" i="1"/>
  <c r="O645" i="1" s="1"/>
  <c r="M646" i="1"/>
  <c r="O646" i="1" s="1"/>
  <c r="M649" i="1"/>
  <c r="O649" i="1" s="1"/>
  <c r="M650" i="1"/>
  <c r="O650" i="1" s="1"/>
  <c r="M653" i="1"/>
  <c r="O653" i="1" s="1"/>
  <c r="M654" i="1"/>
  <c r="O654" i="1" s="1"/>
  <c r="M657" i="1"/>
  <c r="O657" i="1" s="1"/>
  <c r="M658" i="1"/>
  <c r="O658" i="1" s="1"/>
  <c r="M661" i="1"/>
  <c r="O661" i="1" s="1"/>
  <c r="M662" i="1"/>
  <c r="O662" i="1" s="1"/>
  <c r="M664" i="1"/>
  <c r="O664" i="1" s="1"/>
  <c r="M665" i="1"/>
  <c r="O665" i="1" s="1"/>
  <c r="M666" i="1"/>
  <c r="O666" i="1" s="1"/>
  <c r="M669" i="1"/>
  <c r="O669" i="1" s="1"/>
  <c r="M670" i="1"/>
  <c r="O670" i="1" s="1"/>
  <c r="M673" i="1"/>
  <c r="O673" i="1" s="1"/>
  <c r="M674" i="1"/>
  <c r="O674" i="1" s="1"/>
  <c r="M677" i="1"/>
  <c r="O677" i="1" s="1"/>
  <c r="M678" i="1"/>
  <c r="O678" i="1" s="1"/>
  <c r="M681" i="1"/>
  <c r="O681" i="1" s="1"/>
  <c r="M682" i="1"/>
  <c r="O682" i="1" s="1"/>
  <c r="M685" i="1"/>
  <c r="O685" i="1" s="1"/>
  <c r="M686" i="1"/>
  <c r="O686" i="1" s="1"/>
  <c r="M689" i="1"/>
  <c r="O689" i="1" s="1"/>
  <c r="M690" i="1"/>
  <c r="O690" i="1" s="1"/>
  <c r="M693" i="1"/>
  <c r="O693" i="1" s="1"/>
  <c r="M694" i="1"/>
  <c r="O694" i="1" s="1"/>
  <c r="M697" i="1"/>
  <c r="O697" i="1" s="1"/>
  <c r="M698" i="1"/>
  <c r="O698" i="1" s="1"/>
  <c r="M701" i="1"/>
  <c r="O701" i="1" s="1"/>
  <c r="M702" i="1"/>
  <c r="O702" i="1" s="1"/>
  <c r="M705" i="1"/>
  <c r="O705" i="1" s="1"/>
  <c r="M706" i="1"/>
  <c r="O706" i="1" s="1"/>
  <c r="M709" i="1"/>
  <c r="O709" i="1" s="1"/>
  <c r="M710" i="1"/>
  <c r="O710" i="1" s="1"/>
  <c r="M713" i="1"/>
  <c r="O713" i="1" s="1"/>
  <c r="M714" i="1"/>
  <c r="O714" i="1" s="1"/>
  <c r="M717" i="1"/>
  <c r="O717" i="1" s="1"/>
  <c r="M718" i="1"/>
  <c r="O718" i="1" s="1"/>
  <c r="M721" i="1"/>
  <c r="O721" i="1" s="1"/>
  <c r="M722" i="1"/>
  <c r="O722" i="1" s="1"/>
  <c r="M725" i="1"/>
  <c r="O725" i="1" s="1"/>
  <c r="M726" i="1"/>
  <c r="O726" i="1" s="1"/>
  <c r="M729" i="1"/>
  <c r="O729" i="1" s="1"/>
  <c r="M730" i="1"/>
  <c r="O730" i="1" s="1"/>
  <c r="M733" i="1"/>
  <c r="O733" i="1" s="1"/>
  <c r="M734" i="1"/>
  <c r="O734" i="1" s="1"/>
  <c r="M737" i="1"/>
  <c r="O737" i="1" s="1"/>
  <c r="M738" i="1"/>
  <c r="O738" i="1" s="1"/>
  <c r="M741" i="1"/>
  <c r="O741" i="1" s="1"/>
  <c r="M742" i="1"/>
  <c r="O742" i="1" s="1"/>
  <c r="M745" i="1"/>
  <c r="O745" i="1" s="1"/>
  <c r="M746" i="1"/>
  <c r="O746" i="1" s="1"/>
  <c r="M749" i="1"/>
  <c r="O749" i="1" s="1"/>
  <c r="M750" i="1"/>
  <c r="O750" i="1" s="1"/>
  <c r="M752" i="1"/>
  <c r="O752" i="1" s="1"/>
  <c r="M753" i="1"/>
  <c r="O753" i="1" s="1"/>
  <c r="M754" i="1"/>
  <c r="O754" i="1" s="1"/>
  <c r="M757" i="1"/>
  <c r="O757" i="1" s="1"/>
  <c r="M758" i="1"/>
  <c r="O758" i="1" s="1"/>
  <c r="M761" i="1"/>
  <c r="O761" i="1" s="1"/>
  <c r="M762" i="1"/>
  <c r="O762" i="1" s="1"/>
  <c r="M765" i="1"/>
  <c r="O765" i="1" s="1"/>
  <c r="M766" i="1"/>
  <c r="O766" i="1" s="1"/>
  <c r="M769" i="1"/>
  <c r="O769" i="1" s="1"/>
  <c r="M770" i="1"/>
  <c r="O770" i="1" s="1"/>
  <c r="M773" i="1"/>
  <c r="O773" i="1" s="1"/>
  <c r="M774" i="1"/>
  <c r="O774" i="1" s="1"/>
  <c r="M777" i="1"/>
  <c r="O777" i="1" s="1"/>
  <c r="M778" i="1"/>
  <c r="O778" i="1" s="1"/>
  <c r="M781" i="1"/>
  <c r="O781" i="1" s="1"/>
  <c r="M782" i="1"/>
  <c r="O782" i="1" s="1"/>
  <c r="M785" i="1"/>
  <c r="O785" i="1" s="1"/>
  <c r="M786" i="1"/>
  <c r="O786" i="1" s="1"/>
  <c r="M789" i="1"/>
  <c r="O789" i="1" s="1"/>
  <c r="M790" i="1"/>
  <c r="O790" i="1" s="1"/>
  <c r="M793" i="1"/>
  <c r="O793" i="1" s="1"/>
  <c r="M794" i="1"/>
  <c r="O794" i="1" s="1"/>
  <c r="M797" i="1"/>
  <c r="O797" i="1" s="1"/>
  <c r="M798" i="1"/>
  <c r="O798" i="1" s="1"/>
  <c r="M801" i="1"/>
  <c r="O801" i="1" s="1"/>
  <c r="M802" i="1"/>
  <c r="O802" i="1" s="1"/>
  <c r="M804" i="1"/>
  <c r="O804" i="1" s="1"/>
  <c r="M805" i="1"/>
  <c r="O805" i="1" s="1"/>
  <c r="M806" i="1"/>
  <c r="O806" i="1" s="1"/>
  <c r="M809" i="1"/>
  <c r="O809" i="1" s="1"/>
  <c r="M810" i="1"/>
  <c r="O810" i="1" s="1"/>
  <c r="M813" i="1"/>
  <c r="O813" i="1" s="1"/>
  <c r="M814" i="1"/>
  <c r="O814" i="1" s="1"/>
  <c r="M816" i="1"/>
  <c r="O816" i="1" s="1"/>
  <c r="M817" i="1"/>
  <c r="O817" i="1" s="1"/>
  <c r="M818" i="1"/>
  <c r="O818" i="1" s="1"/>
  <c r="M821" i="1"/>
  <c r="O821" i="1" s="1"/>
  <c r="M822" i="1"/>
  <c r="O822" i="1" s="1"/>
  <c r="M825" i="1"/>
  <c r="O825" i="1" s="1"/>
  <c r="M826" i="1"/>
  <c r="O826" i="1" s="1"/>
  <c r="M829" i="1"/>
  <c r="O829" i="1" s="1"/>
  <c r="M830" i="1"/>
  <c r="O830" i="1" s="1"/>
  <c r="M833" i="1"/>
  <c r="O833" i="1" s="1"/>
  <c r="M834" i="1"/>
  <c r="O834" i="1" s="1"/>
  <c r="M837" i="1"/>
  <c r="O837" i="1" s="1"/>
  <c r="M838" i="1"/>
  <c r="O838" i="1" s="1"/>
  <c r="M840" i="1"/>
  <c r="O840" i="1" s="1"/>
  <c r="M841" i="1"/>
  <c r="O841" i="1" s="1"/>
  <c r="M842" i="1"/>
  <c r="O842" i="1" s="1"/>
  <c r="M845" i="1"/>
  <c r="O845" i="1" s="1"/>
  <c r="M846" i="1"/>
  <c r="O846" i="1" s="1"/>
  <c r="M849" i="1"/>
  <c r="O849" i="1" s="1"/>
  <c r="M850" i="1"/>
  <c r="O850" i="1" s="1"/>
  <c r="M853" i="1"/>
  <c r="O853" i="1" s="1"/>
  <c r="M854" i="1"/>
  <c r="O854" i="1" s="1"/>
  <c r="M857" i="1"/>
  <c r="O857" i="1" s="1"/>
  <c r="M858" i="1"/>
  <c r="O858" i="1" s="1"/>
  <c r="M861" i="1"/>
  <c r="O861" i="1" s="1"/>
  <c r="M862" i="1"/>
  <c r="O862" i="1" s="1"/>
  <c r="M865" i="1"/>
  <c r="O865" i="1" s="1"/>
  <c r="M866" i="1"/>
  <c r="O866" i="1" s="1"/>
  <c r="M869" i="1"/>
  <c r="O869" i="1" s="1"/>
  <c r="M870" i="1"/>
  <c r="O870" i="1" s="1"/>
  <c r="Q868" i="1" l="1"/>
  <c r="Q864" i="1"/>
  <c r="Q860" i="1"/>
  <c r="Q856" i="1"/>
  <c r="Q852" i="1"/>
  <c r="Q848" i="1"/>
  <c r="Q844" i="1"/>
  <c r="Q840" i="1"/>
  <c r="Q836" i="1"/>
  <c r="Q832" i="1"/>
  <c r="Q828" i="1"/>
  <c r="Q824" i="1"/>
  <c r="Q820" i="1"/>
  <c r="Q816" i="1"/>
  <c r="Q812" i="1"/>
  <c r="Q808" i="1"/>
  <c r="Q804" i="1"/>
  <c r="Q800" i="1"/>
  <c r="Q796" i="1"/>
  <c r="Q792" i="1"/>
  <c r="Q788" i="1"/>
  <c r="Q784" i="1"/>
  <c r="Q780" i="1"/>
  <c r="Q776" i="1"/>
  <c r="Q772" i="1"/>
  <c r="Q768" i="1"/>
  <c r="Q764" i="1"/>
  <c r="Q760" i="1"/>
  <c r="Q756" i="1"/>
  <c r="Q752" i="1"/>
  <c r="Q748" i="1"/>
  <c r="Q744" i="1"/>
  <c r="Q740" i="1"/>
  <c r="Q736" i="1"/>
  <c r="Q732" i="1"/>
  <c r="Q728" i="1"/>
  <c r="Q724" i="1"/>
  <c r="Q720" i="1"/>
  <c r="Q716" i="1"/>
  <c r="Q712" i="1"/>
  <c r="Q708" i="1"/>
  <c r="Q704" i="1"/>
  <c r="Q700" i="1"/>
  <c r="Q696" i="1"/>
  <c r="Q692" i="1"/>
  <c r="Q688" i="1"/>
  <c r="Q684" i="1"/>
  <c r="Q680" i="1"/>
  <c r="Q676" i="1"/>
  <c r="Q672" i="1"/>
  <c r="Q668" i="1"/>
  <c r="Q664" i="1"/>
  <c r="Q660" i="1"/>
  <c r="Q656" i="1"/>
  <c r="Q652" i="1"/>
  <c r="Q648" i="1"/>
  <c r="Q644" i="1"/>
  <c r="Q640" i="1"/>
  <c r="Q636" i="1"/>
  <c r="Q632" i="1"/>
  <c r="Q628" i="1"/>
  <c r="Q624" i="1"/>
  <c r="Q620" i="1"/>
  <c r="Q616" i="1"/>
  <c r="Q612" i="1"/>
  <c r="Q608" i="1"/>
  <c r="Q604" i="1"/>
  <c r="Q600" i="1"/>
  <c r="Q596" i="1"/>
  <c r="Q592" i="1"/>
  <c r="Q588" i="1"/>
  <c r="Q584" i="1"/>
  <c r="Q580" i="1"/>
  <c r="Q576" i="1"/>
  <c r="Q572" i="1"/>
  <c r="Q568" i="1"/>
  <c r="Q564" i="1"/>
  <c r="Q560" i="1"/>
  <c r="Q556" i="1"/>
  <c r="Q552" i="1"/>
  <c r="Q548" i="1"/>
  <c r="Q544" i="1"/>
  <c r="Q540" i="1"/>
  <c r="Q536" i="1"/>
  <c r="Q532" i="1"/>
  <c r="Q528" i="1"/>
  <c r="Q524" i="1"/>
  <c r="Q520" i="1"/>
  <c r="Q516" i="1"/>
  <c r="Q512" i="1"/>
  <c r="Q508" i="1"/>
  <c r="Q504" i="1"/>
  <c r="Q500" i="1"/>
  <c r="Q496" i="1"/>
  <c r="Q492" i="1"/>
  <c r="Q488" i="1"/>
  <c r="Q484" i="1"/>
  <c r="Q480" i="1"/>
  <c r="Q476" i="1"/>
  <c r="Q472" i="1"/>
  <c r="Q468" i="1"/>
  <c r="Q464" i="1"/>
  <c r="Q460" i="1"/>
  <c r="Q456" i="1"/>
  <c r="Q452" i="1"/>
  <c r="Q448" i="1"/>
  <c r="Q444" i="1"/>
  <c r="Q440" i="1"/>
  <c r="Q436" i="1"/>
  <c r="Q432" i="1"/>
  <c r="Q428" i="1"/>
  <c r="Q424" i="1"/>
  <c r="Q420" i="1"/>
  <c r="Q416" i="1"/>
  <c r="Q412" i="1"/>
  <c r="Q408" i="1"/>
  <c r="Q404" i="1"/>
  <c r="Q400" i="1"/>
  <c r="Q396" i="1"/>
  <c r="Q392" i="1"/>
  <c r="Q388" i="1"/>
  <c r="Q384" i="1"/>
  <c r="Q380" i="1"/>
  <c r="Q376" i="1"/>
  <c r="Q372" i="1"/>
  <c r="Q368" i="1"/>
  <c r="Q364" i="1"/>
  <c r="Q360" i="1"/>
  <c r="Q356" i="1"/>
  <c r="Q352" i="1"/>
  <c r="Q348" i="1"/>
  <c r="Q344" i="1"/>
  <c r="Q340" i="1"/>
  <c r="Q336" i="1"/>
  <c r="Q332" i="1"/>
  <c r="Q328" i="1"/>
  <c r="Q324" i="1"/>
  <c r="Q320" i="1"/>
  <c r="Q316" i="1"/>
  <c r="Q312" i="1"/>
  <c r="Q308" i="1"/>
  <c r="Q304" i="1"/>
  <c r="Q300" i="1"/>
  <c r="Q296" i="1"/>
  <c r="Q292" i="1"/>
  <c r="Q288" i="1"/>
  <c r="Q284" i="1"/>
  <c r="Q280" i="1"/>
  <c r="Q276" i="1"/>
  <c r="Q272" i="1"/>
  <c r="Q268" i="1"/>
  <c r="Q264" i="1"/>
  <c r="Q260" i="1"/>
  <c r="Q256" i="1"/>
  <c r="Q252" i="1"/>
  <c r="Q248" i="1"/>
  <c r="Q244" i="1"/>
  <c r="Q240" i="1"/>
  <c r="Q236" i="1"/>
  <c r="Q232" i="1"/>
  <c r="Q228" i="1"/>
  <c r="Q224" i="1"/>
  <c r="Q220" i="1"/>
  <c r="Q216" i="1"/>
  <c r="Q212" i="1"/>
  <c r="Q208" i="1"/>
  <c r="Q204" i="1"/>
  <c r="Q200" i="1"/>
  <c r="Q196" i="1"/>
  <c r="Q192" i="1"/>
  <c r="Q188" i="1"/>
  <c r="Q184" i="1"/>
  <c r="Q180" i="1"/>
  <c r="Q176" i="1"/>
  <c r="Q172" i="1"/>
  <c r="Q168" i="1"/>
  <c r="Q164" i="1"/>
  <c r="Q160" i="1"/>
  <c r="Q156" i="1"/>
  <c r="Q152" i="1"/>
  <c r="Q148" i="1"/>
  <c r="Q144" i="1"/>
  <c r="Q140" i="1"/>
  <c r="Q136" i="1"/>
  <c r="Q132" i="1"/>
  <c r="Q128" i="1"/>
  <c r="Q124" i="1"/>
  <c r="Q120" i="1"/>
  <c r="Q116" i="1"/>
  <c r="Q112" i="1"/>
  <c r="Q108" i="1"/>
  <c r="Q104" i="1"/>
  <c r="Q100" i="1"/>
  <c r="Q96" i="1"/>
  <c r="Q92" i="1"/>
  <c r="Q88" i="1"/>
  <c r="Q84" i="1"/>
  <c r="Q80" i="1"/>
  <c r="Q76" i="1"/>
  <c r="Q72" i="1"/>
  <c r="Q68" i="1"/>
  <c r="Q64" i="1"/>
  <c r="Q60" i="1"/>
  <c r="Q56" i="1"/>
  <c r="Q52" i="1"/>
  <c r="Q48" i="1"/>
  <c r="Q44" i="1"/>
  <c r="Q40" i="1"/>
  <c r="Q36" i="1"/>
  <c r="Q32" i="1"/>
  <c r="Q28" i="1"/>
  <c r="Q24" i="1"/>
  <c r="Q20" i="1"/>
  <c r="Q16" i="1"/>
  <c r="Q12" i="1"/>
  <c r="Q8" i="1"/>
  <c r="Q4" i="1"/>
  <c r="Q1417" i="1"/>
  <c r="Q1413" i="1"/>
  <c r="Q1409" i="1"/>
  <c r="Q1405" i="1"/>
  <c r="Q1401" i="1"/>
  <c r="Q1397" i="1"/>
  <c r="Q1393" i="1"/>
  <c r="Q1389" i="1"/>
  <c r="Q1385" i="1"/>
  <c r="Q1381" i="1"/>
  <c r="Q1377" i="1"/>
  <c r="Q1373" i="1"/>
  <c r="Q1369" i="1"/>
  <c r="Q1365" i="1"/>
  <c r="Q1361" i="1"/>
  <c r="Q1357" i="1"/>
  <c r="Q1353" i="1"/>
  <c r="Q1349" i="1"/>
  <c r="Q1345" i="1"/>
  <c r="Q1341" i="1"/>
  <c r="Q1337" i="1"/>
  <c r="Q1333" i="1"/>
  <c r="Q1329" i="1"/>
  <c r="Q1325" i="1"/>
  <c r="Q1321" i="1"/>
  <c r="Q1317" i="1"/>
  <c r="Q1313" i="1"/>
  <c r="Q1309" i="1"/>
  <c r="Q1305" i="1"/>
  <c r="Q1301" i="1"/>
  <c r="Q1297" i="1"/>
  <c r="Q1293" i="1"/>
  <c r="Q1289" i="1"/>
  <c r="Q1285" i="1"/>
  <c r="Q1281" i="1"/>
  <c r="Q1277" i="1"/>
  <c r="Q1273" i="1"/>
  <c r="Q1269" i="1"/>
  <c r="Q1265" i="1"/>
  <c r="Q1261" i="1"/>
  <c r="Q1257" i="1"/>
  <c r="Q1253" i="1"/>
  <c r="Q1249" i="1"/>
  <c r="Q1245" i="1"/>
  <c r="Q1241" i="1"/>
  <c r="Q1237" i="1"/>
  <c r="Q1233" i="1"/>
  <c r="Q1229" i="1"/>
  <c r="Q1225" i="1"/>
  <c r="Q1221" i="1"/>
  <c r="Q1217" i="1"/>
  <c r="Q1213" i="1"/>
  <c r="Q1209" i="1"/>
  <c r="Q1205" i="1"/>
  <c r="Q1201" i="1"/>
  <c r="Q1197" i="1"/>
  <c r="Q1193" i="1"/>
  <c r="Q1189" i="1"/>
  <c r="Q1185" i="1"/>
  <c r="Q1181" i="1"/>
  <c r="Q1177" i="1"/>
  <c r="Q1173" i="1"/>
  <c r="Q1169" i="1"/>
  <c r="Q1165" i="1"/>
  <c r="Q1161" i="1"/>
  <c r="Q1157" i="1"/>
  <c r="Q1153" i="1"/>
  <c r="Q1149" i="1"/>
  <c r="Q1145" i="1"/>
  <c r="Q1141" i="1"/>
  <c r="Q1137" i="1"/>
  <c r="Q1133" i="1"/>
  <c r="Q1129" i="1"/>
  <c r="Q1125" i="1"/>
  <c r="Q1121" i="1"/>
  <c r="Q1117" i="1"/>
  <c r="Q1113" i="1"/>
  <c r="Q1109" i="1"/>
  <c r="Q1105" i="1"/>
  <c r="Q1101" i="1"/>
  <c r="Q1097" i="1"/>
  <c r="Q1093" i="1"/>
  <c r="Q1089" i="1"/>
  <c r="Q1085" i="1"/>
  <c r="Q1081" i="1"/>
  <c r="Q1077" i="1"/>
  <c r="Q1073" i="1"/>
  <c r="Q1069" i="1"/>
  <c r="Q1065" i="1"/>
  <c r="Q1061" i="1"/>
  <c r="Q1057" i="1"/>
  <c r="Q1053" i="1"/>
  <c r="Q1049" i="1"/>
  <c r="Q1045" i="1"/>
  <c r="Q1041" i="1"/>
  <c r="Q1037" i="1"/>
  <c r="Q1033" i="1"/>
  <c r="Q1029" i="1"/>
  <c r="Q1025" i="1"/>
  <c r="Q1021" i="1"/>
  <c r="Q1017" i="1"/>
  <c r="Q1013" i="1"/>
  <c r="Q1009" i="1"/>
  <c r="Q1005" i="1"/>
  <c r="Q1001" i="1"/>
  <c r="Q997" i="1"/>
  <c r="Q870" i="1"/>
  <c r="Q866" i="1"/>
  <c r="Q862" i="1"/>
  <c r="Q858" i="1"/>
  <c r="Q854" i="1"/>
  <c r="Q850" i="1"/>
  <c r="Q846" i="1"/>
  <c r="Q842" i="1"/>
  <c r="Q838" i="1"/>
  <c r="Q834" i="1"/>
  <c r="Q830" i="1"/>
  <c r="Q826" i="1"/>
  <c r="Q822" i="1"/>
  <c r="Q818" i="1"/>
  <c r="Q814" i="1"/>
  <c r="Q810" i="1"/>
  <c r="Q806" i="1"/>
  <c r="Q802" i="1"/>
  <c r="Q798" i="1"/>
  <c r="Q794" i="1"/>
  <c r="Q790" i="1"/>
  <c r="Q786" i="1"/>
  <c r="Q782" i="1"/>
  <c r="Q869" i="1"/>
  <c r="Q865" i="1"/>
  <c r="Q861" i="1"/>
  <c r="Q857" i="1"/>
  <c r="Q853" i="1"/>
  <c r="Q849" i="1"/>
  <c r="Q845" i="1"/>
  <c r="Q841" i="1"/>
  <c r="Q837" i="1"/>
  <c r="Q833" i="1"/>
  <c r="Q829" i="1"/>
  <c r="Q825" i="1"/>
  <c r="Q821" i="1"/>
  <c r="Q817" i="1"/>
  <c r="Q813" i="1"/>
  <c r="Q809" i="1"/>
  <c r="Q805" i="1"/>
  <c r="Q801" i="1"/>
  <c r="Q797" i="1"/>
  <c r="Q793" i="1"/>
  <c r="Q789" i="1"/>
  <c r="Q785" i="1"/>
  <c r="Q781" i="1"/>
  <c r="Q777" i="1"/>
  <c r="Q773" i="1"/>
  <c r="Q769" i="1"/>
  <c r="Q765" i="1"/>
  <c r="Q761" i="1"/>
  <c r="Q757" i="1"/>
  <c r="Q753" i="1"/>
  <c r="Q749" i="1"/>
  <c r="Q745" i="1"/>
  <c r="Q741" i="1"/>
  <c r="Q737" i="1"/>
  <c r="Q733" i="1"/>
  <c r="Q729" i="1"/>
  <c r="Q725" i="1"/>
  <c r="Q721" i="1"/>
  <c r="Q717" i="1"/>
  <c r="Q993" i="1"/>
  <c r="Q989" i="1"/>
  <c r="Q985" i="1"/>
  <c r="Q981" i="1"/>
  <c r="Q977" i="1"/>
  <c r="Q973" i="1"/>
  <c r="Q969" i="1"/>
  <c r="Q965" i="1"/>
  <c r="Q961" i="1"/>
  <c r="Q957" i="1"/>
  <c r="Q953" i="1"/>
  <c r="Q949" i="1"/>
  <c r="Q945" i="1"/>
  <c r="Q941" i="1"/>
  <c r="Q937" i="1"/>
  <c r="Q933" i="1"/>
  <c r="Q929" i="1"/>
  <c r="Q925" i="1"/>
  <c r="Q921" i="1"/>
  <c r="Q917" i="1"/>
  <c r="Q913" i="1"/>
  <c r="Q909" i="1"/>
  <c r="Q905" i="1"/>
  <c r="Q901" i="1"/>
  <c r="Q897" i="1"/>
  <c r="Q893" i="1"/>
  <c r="Q889" i="1"/>
  <c r="Q885" i="1"/>
  <c r="Q881" i="1"/>
  <c r="Q877" i="1"/>
  <c r="Q873" i="1"/>
  <c r="Q563" i="1"/>
  <c r="Q559" i="1"/>
  <c r="Q555" i="1"/>
  <c r="Q551" i="1"/>
  <c r="Q547" i="1"/>
  <c r="Q543" i="1"/>
  <c r="Q539" i="1"/>
  <c r="Q535" i="1"/>
  <c r="Q531" i="1"/>
  <c r="Q527" i="1"/>
  <c r="Q523" i="1"/>
  <c r="Q519" i="1"/>
  <c r="Q515" i="1"/>
  <c r="Q511" i="1"/>
  <c r="Q507" i="1"/>
  <c r="Q503" i="1"/>
  <c r="Q499" i="1"/>
  <c r="Q495" i="1"/>
  <c r="Q491" i="1"/>
  <c r="Q487" i="1"/>
  <c r="Q483" i="1"/>
  <c r="Q479" i="1"/>
  <c r="Q475" i="1"/>
  <c r="Q471" i="1"/>
  <c r="Q467" i="1"/>
  <c r="Q463" i="1"/>
  <c r="Q459" i="1"/>
  <c r="Q455" i="1"/>
  <c r="Q451" i="1"/>
  <c r="Q447" i="1"/>
  <c r="Q443" i="1"/>
  <c r="Q439" i="1"/>
  <c r="Q435" i="1"/>
  <c r="Q431" i="1"/>
  <c r="Q427" i="1"/>
  <c r="Q423" i="1"/>
  <c r="Q419" i="1"/>
  <c r="Q415" i="1"/>
  <c r="Q411" i="1"/>
  <c r="Q407" i="1"/>
  <c r="Q403" i="1"/>
  <c r="Q399" i="1"/>
  <c r="Q395" i="1"/>
  <c r="Q391" i="1"/>
  <c r="Q387" i="1"/>
  <c r="Q383" i="1"/>
  <c r="Q379" i="1"/>
  <c r="Q375" i="1"/>
  <c r="Q371" i="1"/>
  <c r="Q367" i="1"/>
  <c r="Q363" i="1"/>
  <c r="Q359" i="1"/>
  <c r="Q355" i="1"/>
  <c r="Q351" i="1"/>
  <c r="Q347" i="1"/>
  <c r="Q343" i="1"/>
  <c r="Q339" i="1"/>
  <c r="Q335" i="1"/>
  <c r="Q331" i="1"/>
  <c r="Q327" i="1"/>
  <c r="Q323" i="1"/>
  <c r="Q319" i="1"/>
  <c r="Q315" i="1"/>
  <c r="Q311" i="1"/>
  <c r="Q307" i="1"/>
  <c r="Q303" i="1"/>
  <c r="Q299" i="1"/>
  <c r="Q295" i="1"/>
  <c r="Q291" i="1"/>
  <c r="Q287" i="1"/>
  <c r="Q283" i="1"/>
  <c r="Q279" i="1"/>
  <c r="Q275" i="1"/>
  <c r="Q271" i="1"/>
  <c r="Q267" i="1"/>
  <c r="Q263" i="1"/>
  <c r="Q259" i="1"/>
  <c r="Q255" i="1"/>
  <c r="Q251" i="1"/>
  <c r="Q247" i="1"/>
  <c r="Q243" i="1"/>
  <c r="Q239" i="1"/>
  <c r="Q235" i="1"/>
  <c r="Q231" i="1"/>
  <c r="Q227" i="1"/>
  <c r="Q223" i="1"/>
  <c r="Q219" i="1"/>
  <c r="Q215" i="1"/>
  <c r="Q211" i="1"/>
  <c r="Q203" i="1"/>
  <c r="Q199" i="1"/>
  <c r="Q195" i="1"/>
  <c r="Q191" i="1"/>
  <c r="Q187" i="1"/>
  <c r="Q183" i="1"/>
  <c r="Q179" i="1"/>
  <c r="Q175" i="1"/>
  <c r="Q171" i="1"/>
  <c r="Q167" i="1"/>
  <c r="Q163" i="1"/>
  <c r="Q159" i="1"/>
  <c r="Q155" i="1"/>
  <c r="Q151" i="1"/>
  <c r="Q147" i="1"/>
  <c r="Q143" i="1"/>
  <c r="Q139" i="1"/>
  <c r="Q135" i="1"/>
  <c r="Q778" i="1"/>
  <c r="Q774" i="1"/>
  <c r="Q770" i="1"/>
  <c r="Q766" i="1"/>
  <c r="Q762" i="1"/>
  <c r="Q758" i="1"/>
  <c r="Q754" i="1"/>
  <c r="Q750" i="1"/>
  <c r="Q746" i="1"/>
  <c r="Q742" i="1"/>
  <c r="Q738" i="1"/>
  <c r="Q734" i="1"/>
  <c r="Q730" i="1"/>
  <c r="Q726" i="1"/>
  <c r="Q722" i="1"/>
  <c r="Q718" i="1"/>
  <c r="Q714" i="1"/>
  <c r="Q710" i="1"/>
  <c r="Q706" i="1"/>
  <c r="Q702" i="1"/>
  <c r="Q698" i="1"/>
  <c r="Q694" i="1"/>
  <c r="Q690" i="1"/>
  <c r="Q686" i="1"/>
  <c r="Q682" i="1"/>
  <c r="Q678" i="1"/>
  <c r="Q674" i="1"/>
  <c r="Q670" i="1"/>
  <c r="Q666" i="1"/>
  <c r="Q662" i="1"/>
  <c r="Q658" i="1"/>
  <c r="Q654" i="1"/>
  <c r="Q650" i="1"/>
  <c r="Q646" i="1"/>
  <c r="Q642" i="1"/>
  <c r="Q638" i="1"/>
  <c r="Q634" i="1"/>
  <c r="Q630" i="1"/>
  <c r="Q626" i="1"/>
  <c r="Q622" i="1"/>
  <c r="Q618" i="1"/>
  <c r="Q614" i="1"/>
  <c r="Q610" i="1"/>
  <c r="Q606" i="1"/>
  <c r="Q602" i="1"/>
  <c r="Q598" i="1"/>
  <c r="Q594" i="1"/>
  <c r="Q590" i="1"/>
  <c r="Q586" i="1"/>
  <c r="Q582" i="1"/>
  <c r="Q578" i="1"/>
  <c r="Q574" i="1"/>
  <c r="Q570" i="1"/>
  <c r="Q566" i="1"/>
  <c r="Q562" i="1"/>
  <c r="Q558" i="1"/>
  <c r="Q554" i="1"/>
  <c r="Q550" i="1"/>
  <c r="Q546" i="1"/>
  <c r="Q542" i="1"/>
  <c r="Q538" i="1"/>
  <c r="Q534" i="1"/>
  <c r="Q530" i="1"/>
  <c r="Q526" i="1"/>
  <c r="Q522" i="1"/>
  <c r="Q518" i="1"/>
  <c r="Q514" i="1"/>
  <c r="Q510" i="1"/>
  <c r="Q506" i="1"/>
  <c r="Q502" i="1"/>
  <c r="Q498" i="1"/>
  <c r="Q494" i="1"/>
  <c r="Q490" i="1"/>
  <c r="Q486" i="1"/>
  <c r="Q482" i="1"/>
  <c r="Q478" i="1"/>
  <c r="Q474" i="1"/>
  <c r="Q470" i="1"/>
  <c r="Q466" i="1"/>
  <c r="Q462" i="1"/>
  <c r="Q458" i="1"/>
  <c r="Q454" i="1"/>
  <c r="Q450" i="1"/>
  <c r="Q446" i="1"/>
  <c r="Q442" i="1"/>
  <c r="Q438" i="1"/>
  <c r="Q434" i="1"/>
  <c r="Q430" i="1"/>
  <c r="Q426" i="1"/>
  <c r="Q422" i="1"/>
  <c r="Q418" i="1"/>
  <c r="Q414" i="1"/>
  <c r="Q410" i="1"/>
  <c r="Q406" i="1"/>
  <c r="Q402" i="1"/>
  <c r="Q398" i="1"/>
  <c r="Q394" i="1"/>
  <c r="Q390" i="1"/>
  <c r="Q386" i="1"/>
  <c r="Q382" i="1"/>
  <c r="Q378" i="1"/>
  <c r="Q374" i="1"/>
  <c r="Q370" i="1"/>
  <c r="Q366" i="1"/>
  <c r="Q362" i="1"/>
  <c r="Q358" i="1"/>
  <c r="Q354" i="1"/>
  <c r="Q350" i="1"/>
  <c r="Q346" i="1"/>
  <c r="Q342" i="1"/>
  <c r="Q338" i="1"/>
  <c r="Q334" i="1"/>
  <c r="Q330" i="1"/>
  <c r="Q326" i="1"/>
  <c r="Q322" i="1"/>
  <c r="Q318" i="1"/>
  <c r="Q314" i="1"/>
  <c r="Q310" i="1"/>
  <c r="Q306" i="1"/>
  <c r="Q302" i="1"/>
  <c r="Q298" i="1"/>
  <c r="Q294" i="1"/>
  <c r="Q290" i="1"/>
  <c r="Q286" i="1"/>
  <c r="Q282" i="1"/>
  <c r="Q278" i="1"/>
  <c r="Q274" i="1"/>
  <c r="Q270" i="1"/>
  <c r="Q266" i="1"/>
  <c r="Q262" i="1"/>
  <c r="Q258" i="1"/>
  <c r="Q254" i="1"/>
  <c r="Q250" i="1"/>
  <c r="Q246" i="1"/>
  <c r="Q242" i="1"/>
  <c r="Q238" i="1"/>
  <c r="Q234" i="1"/>
  <c r="Q230" i="1"/>
  <c r="Q226" i="1"/>
  <c r="Q222" i="1"/>
  <c r="Q218" i="1"/>
  <c r="Q214" i="1"/>
  <c r="Q210" i="1"/>
  <c r="Q206" i="1"/>
  <c r="Q202" i="1"/>
  <c r="Q198" i="1"/>
  <c r="Q194" i="1"/>
  <c r="Q190" i="1"/>
  <c r="Q186" i="1"/>
  <c r="Q182" i="1"/>
  <c r="Q178" i="1"/>
  <c r="Q174" i="1"/>
  <c r="Q170" i="1"/>
  <c r="Q166" i="1"/>
  <c r="Q162" i="1"/>
  <c r="Q158" i="1"/>
  <c r="Q154" i="1"/>
  <c r="Q150" i="1"/>
  <c r="Q146" i="1"/>
  <c r="Q142" i="1"/>
  <c r="Q138" i="1"/>
  <c r="Q134" i="1"/>
  <c r="Q130" i="1"/>
  <c r="Q126" i="1"/>
  <c r="Q122" i="1"/>
  <c r="Q118" i="1"/>
  <c r="Q114" i="1"/>
  <c r="Q110" i="1"/>
  <c r="Q106" i="1"/>
  <c r="Q102" i="1"/>
  <c r="Q713" i="1"/>
  <c r="Q709" i="1"/>
  <c r="Q705" i="1"/>
  <c r="Q701" i="1"/>
  <c r="Q697" i="1"/>
  <c r="Q693" i="1"/>
  <c r="Q689" i="1"/>
  <c r="Q685" i="1"/>
  <c r="Q681" i="1"/>
  <c r="Q677" i="1"/>
  <c r="Q673" i="1"/>
  <c r="Q669" i="1"/>
  <c r="Q665" i="1"/>
  <c r="Q661" i="1"/>
  <c r="Q657" i="1"/>
  <c r="Q653" i="1"/>
  <c r="Q649" i="1"/>
  <c r="Q645" i="1"/>
  <c r="Q641" i="1"/>
  <c r="Q637" i="1"/>
  <c r="Q633" i="1"/>
  <c r="Q629" i="1"/>
  <c r="Q625" i="1"/>
  <c r="Q621" i="1"/>
  <c r="Q617" i="1"/>
  <c r="Q613" i="1"/>
  <c r="Q609" i="1"/>
  <c r="Q605" i="1"/>
  <c r="Q601" i="1"/>
  <c r="Q597" i="1"/>
  <c r="Q593" i="1"/>
  <c r="Q589" i="1"/>
  <c r="Q585" i="1"/>
  <c r="Q581" i="1"/>
  <c r="Q577" i="1"/>
  <c r="Q573" i="1"/>
  <c r="Q569" i="1"/>
  <c r="Q565" i="1"/>
  <c r="Q561" i="1"/>
  <c r="Q557" i="1"/>
  <c r="Q553" i="1"/>
  <c r="Q549" i="1"/>
  <c r="Q545" i="1"/>
  <c r="Q541" i="1"/>
  <c r="Q537" i="1"/>
  <c r="Q533" i="1"/>
  <c r="Q529" i="1"/>
  <c r="Q525" i="1"/>
  <c r="Q521" i="1"/>
  <c r="Q517" i="1"/>
  <c r="Q513" i="1"/>
  <c r="Q509" i="1"/>
  <c r="Q505" i="1"/>
  <c r="Q501" i="1"/>
  <c r="Q497" i="1"/>
  <c r="Q493" i="1"/>
  <c r="Q489" i="1"/>
  <c r="Q485" i="1"/>
  <c r="Q481" i="1"/>
  <c r="Q477" i="1"/>
  <c r="Q473" i="1"/>
  <c r="Q469" i="1"/>
  <c r="Q465" i="1"/>
  <c r="Q461" i="1"/>
  <c r="Q457" i="1"/>
  <c r="Q453" i="1"/>
  <c r="Q449" i="1"/>
  <c r="Q445" i="1"/>
  <c r="Q441" i="1"/>
  <c r="Q437" i="1"/>
  <c r="Q433" i="1"/>
  <c r="Q429" i="1"/>
  <c r="Q425" i="1"/>
  <c r="Q421" i="1"/>
  <c r="Q417" i="1"/>
  <c r="Q413" i="1"/>
  <c r="Q409" i="1"/>
  <c r="Q405" i="1"/>
  <c r="Q401" i="1"/>
  <c r="Q397" i="1"/>
  <c r="Q393" i="1"/>
  <c r="Q389" i="1"/>
  <c r="Q385" i="1"/>
  <c r="Q381" i="1"/>
  <c r="Q377" i="1"/>
  <c r="Q373" i="1"/>
  <c r="Q369" i="1"/>
  <c r="Q365" i="1"/>
  <c r="Q361" i="1"/>
  <c r="Q357" i="1"/>
  <c r="Q353" i="1"/>
  <c r="Q349" i="1"/>
  <c r="Q345" i="1"/>
  <c r="Q341" i="1"/>
  <c r="Q337" i="1"/>
  <c r="Q333" i="1"/>
  <c r="Q329" i="1"/>
  <c r="Q325" i="1"/>
  <c r="Q321" i="1"/>
  <c r="Q317" i="1"/>
  <c r="Q313" i="1"/>
  <c r="Q309" i="1"/>
  <c r="Q305" i="1"/>
  <c r="Q301" i="1"/>
  <c r="Q297" i="1"/>
  <c r="Q293" i="1"/>
  <c r="Q289" i="1"/>
  <c r="Q285" i="1"/>
  <c r="Q281" i="1"/>
  <c r="Q277" i="1"/>
  <c r="Q273" i="1"/>
  <c r="Q269" i="1"/>
  <c r="Q265" i="1"/>
  <c r="Q261" i="1"/>
  <c r="Q257" i="1"/>
  <c r="Q253" i="1"/>
  <c r="Q249" i="1"/>
  <c r="Q245" i="1"/>
  <c r="Q241" i="1"/>
  <c r="Q237" i="1"/>
  <c r="Q233" i="1"/>
  <c r="Q229" i="1"/>
  <c r="Q225" i="1"/>
  <c r="Q221" i="1"/>
  <c r="Q217" i="1"/>
  <c r="Q213" i="1"/>
  <c r="Q209" i="1"/>
  <c r="Q205" i="1"/>
  <c r="Q201" i="1"/>
  <c r="Q197" i="1"/>
  <c r="Q193" i="1"/>
  <c r="Q189" i="1"/>
  <c r="Q185" i="1"/>
  <c r="Q181" i="1"/>
  <c r="Q177" i="1"/>
  <c r="Q173" i="1"/>
  <c r="Q169" i="1"/>
  <c r="Q165" i="1"/>
  <c r="Q161" i="1"/>
  <c r="Q157" i="1"/>
  <c r="Q153" i="1"/>
  <c r="Q149" i="1"/>
  <c r="Q145" i="1"/>
  <c r="Q141" i="1"/>
  <c r="Q137" i="1"/>
  <c r="Q133" i="1"/>
  <c r="Q129" i="1"/>
  <c r="Q125" i="1"/>
  <c r="Q121" i="1"/>
  <c r="Q117" i="1"/>
  <c r="Q113" i="1"/>
  <c r="Q109" i="1"/>
  <c r="Q105" i="1"/>
  <c r="Q101" i="1"/>
  <c r="Q97" i="1"/>
  <c r="Q93" i="1"/>
  <c r="Q89" i="1"/>
  <c r="Q85" i="1"/>
  <c r="Q81" i="1"/>
  <c r="Q131" i="1"/>
  <c r="Q127" i="1"/>
  <c r="Q123" i="1"/>
  <c r="Q119" i="1"/>
  <c r="Q115" i="1"/>
  <c r="Q111" i="1"/>
  <c r="Q107" i="1"/>
  <c r="Q103" i="1"/>
  <c r="Q99" i="1"/>
  <c r="Q95" i="1"/>
  <c r="Q91" i="1"/>
  <c r="Q87" i="1"/>
  <c r="Q83" i="1"/>
  <c r="Q79" i="1"/>
  <c r="Q75" i="1"/>
  <c r="Q71" i="1"/>
  <c r="Q67" i="1"/>
  <c r="Q63" i="1"/>
  <c r="Q59" i="1"/>
  <c r="Q55" i="1"/>
  <c r="Q51" i="1"/>
  <c r="Q47" i="1"/>
  <c r="Q43" i="1"/>
  <c r="Q39" i="1"/>
  <c r="Q35" i="1"/>
  <c r="Q31" i="1"/>
  <c r="Q27" i="1"/>
  <c r="Q23" i="1"/>
  <c r="Q19" i="1"/>
  <c r="Q15" i="1"/>
  <c r="Q11" i="1"/>
  <c r="Q7" i="1"/>
  <c r="Q3" i="1"/>
  <c r="Q1416" i="1"/>
  <c r="Q1412" i="1"/>
  <c r="Q1408" i="1"/>
  <c r="Q1404" i="1"/>
  <c r="Q1400" i="1"/>
  <c r="Q1396" i="1"/>
  <c r="Q1392" i="1"/>
  <c r="Q1388" i="1"/>
  <c r="Q1384" i="1"/>
  <c r="Q1380" i="1"/>
  <c r="Q1376" i="1"/>
  <c r="Q1372" i="1"/>
  <c r="Q1368" i="1"/>
  <c r="Q1364" i="1"/>
  <c r="Q1360" i="1"/>
  <c r="Q1356" i="1"/>
  <c r="Q1352" i="1"/>
  <c r="Q1348" i="1"/>
  <c r="Q1344" i="1"/>
  <c r="Q1340" i="1"/>
  <c r="Q1336" i="1"/>
  <c r="Q1332" i="1"/>
  <c r="Q1328" i="1"/>
  <c r="Q1324" i="1"/>
  <c r="Q1320" i="1"/>
  <c r="Q1316" i="1"/>
  <c r="Q1312" i="1"/>
  <c r="Q1308" i="1"/>
  <c r="Q1304" i="1"/>
  <c r="Q1300" i="1"/>
  <c r="Q1296" i="1"/>
  <c r="Q1292" i="1"/>
  <c r="Q1288" i="1"/>
  <c r="Q1284" i="1"/>
  <c r="Q1280" i="1"/>
  <c r="Q1276" i="1"/>
  <c r="Q1272" i="1"/>
  <c r="Q1268" i="1"/>
  <c r="Q1264" i="1"/>
  <c r="Q1260" i="1"/>
  <c r="Q1256" i="1"/>
  <c r="Q1252" i="1"/>
  <c r="Q1248" i="1"/>
  <c r="Q1244" i="1"/>
  <c r="Q1240" i="1"/>
  <c r="Q1236" i="1"/>
  <c r="Q1232" i="1"/>
  <c r="Q1228" i="1"/>
  <c r="Q1224" i="1"/>
  <c r="Q1220" i="1"/>
  <c r="Q1216" i="1"/>
  <c r="Q1212" i="1"/>
  <c r="Q1208" i="1"/>
  <c r="Q1204" i="1"/>
  <c r="Q1200" i="1"/>
  <c r="Q1196" i="1"/>
  <c r="Q1192" i="1"/>
  <c r="Q1188" i="1"/>
  <c r="Q1184" i="1"/>
  <c r="Q1180" i="1"/>
  <c r="Q1176" i="1"/>
  <c r="Q1172" i="1"/>
  <c r="Q1168" i="1"/>
  <c r="Q1164" i="1"/>
  <c r="Q1160" i="1"/>
  <c r="Q1156" i="1"/>
  <c r="Q1152" i="1"/>
  <c r="Q1148" i="1"/>
  <c r="Q1144" i="1"/>
  <c r="Q1140" i="1"/>
  <c r="Q1136" i="1"/>
  <c r="Q1132" i="1"/>
  <c r="Q1128" i="1"/>
  <c r="Q1124" i="1"/>
  <c r="Q1120" i="1"/>
  <c r="Q1116" i="1"/>
  <c r="Q1112" i="1"/>
  <c r="Q1108" i="1"/>
  <c r="Q1104" i="1"/>
  <c r="Q1100" i="1"/>
  <c r="Q1096" i="1"/>
  <c r="Q1092" i="1"/>
  <c r="Q1088" i="1"/>
  <c r="Q1084" i="1"/>
  <c r="Q1080" i="1"/>
  <c r="Q1076" i="1"/>
  <c r="Q1072" i="1"/>
  <c r="Q1068" i="1"/>
  <c r="Q1064" i="1"/>
  <c r="Q1060" i="1"/>
  <c r="Q1056" i="1"/>
  <c r="Q1052" i="1"/>
  <c r="Q1048" i="1"/>
  <c r="Q1044" i="1"/>
  <c r="Q1040" i="1"/>
  <c r="Q1036" i="1"/>
  <c r="Q1032" i="1"/>
  <c r="Q1028" i="1"/>
  <c r="Q1024" i="1"/>
  <c r="Q1020" i="1"/>
  <c r="Q1016" i="1"/>
  <c r="Q1012" i="1"/>
  <c r="Q1008" i="1"/>
  <c r="Q1004" i="1"/>
  <c r="Q1000" i="1"/>
  <c r="Q996" i="1"/>
  <c r="Q992" i="1"/>
  <c r="Q988" i="1"/>
  <c r="Q984" i="1"/>
  <c r="Q980" i="1"/>
  <c r="Q976" i="1"/>
  <c r="Q972" i="1"/>
  <c r="Q968" i="1"/>
  <c r="Q964" i="1"/>
  <c r="Q960" i="1"/>
  <c r="Q956" i="1"/>
  <c r="Q952" i="1"/>
  <c r="Q948" i="1"/>
  <c r="Q944" i="1"/>
  <c r="Q940" i="1"/>
  <c r="Q936" i="1"/>
  <c r="Q932" i="1"/>
  <c r="Q928" i="1"/>
  <c r="Q924" i="1"/>
  <c r="Q920" i="1"/>
  <c r="Q916" i="1"/>
  <c r="Q912" i="1"/>
  <c r="Q908" i="1"/>
  <c r="Q904" i="1"/>
  <c r="Q900" i="1"/>
  <c r="Q896" i="1"/>
  <c r="Q892" i="1"/>
  <c r="Q888" i="1"/>
  <c r="Q884" i="1"/>
  <c r="Q880" i="1"/>
  <c r="Q876" i="1"/>
  <c r="Q872" i="1"/>
  <c r="Q98" i="1"/>
  <c r="Q94" i="1"/>
  <c r="Q90" i="1"/>
  <c r="Q86" i="1"/>
  <c r="Q82" i="1"/>
  <c r="Q78" i="1"/>
  <c r="Q74" i="1"/>
  <c r="Q70" i="1"/>
  <c r="Q66" i="1"/>
  <c r="Q62" i="1"/>
  <c r="Q58" i="1"/>
  <c r="Q54" i="1"/>
  <c r="Q50" i="1"/>
  <c r="Q46" i="1"/>
  <c r="Q42" i="1"/>
  <c r="Q38" i="1"/>
  <c r="Q34" i="1"/>
  <c r="Q30" i="1"/>
  <c r="Q26" i="1"/>
  <c r="Q22" i="1"/>
  <c r="Q18" i="1"/>
  <c r="Q14" i="1"/>
  <c r="Q10" i="1"/>
  <c r="Q6" i="1"/>
  <c r="Q2" i="1"/>
  <c r="Q1415" i="1"/>
  <c r="Q1411" i="1"/>
  <c r="Q1407" i="1"/>
  <c r="Q1403" i="1"/>
  <c r="Q1399" i="1"/>
  <c r="Q1395" i="1"/>
  <c r="Q1391" i="1"/>
  <c r="Q1387" i="1"/>
  <c r="Q1383" i="1"/>
  <c r="Q1379" i="1"/>
  <c r="Q1375" i="1"/>
  <c r="Q1371" i="1"/>
  <c r="Q1367" i="1"/>
  <c r="Q1363" i="1"/>
  <c r="Q1359" i="1"/>
  <c r="Q1355" i="1"/>
  <c r="Q1351" i="1"/>
  <c r="Q1347" i="1"/>
  <c r="Q1343" i="1"/>
  <c r="Q1339" i="1"/>
  <c r="Q1335" i="1"/>
  <c r="Q1331" i="1"/>
  <c r="Q1327" i="1"/>
  <c r="Q1323" i="1"/>
  <c r="Q1319" i="1"/>
  <c r="Q1315" i="1"/>
  <c r="Q1311" i="1"/>
  <c r="Q1307" i="1"/>
  <c r="Q1303" i="1"/>
  <c r="Q1299" i="1"/>
  <c r="Q1295" i="1"/>
  <c r="Q1291" i="1"/>
  <c r="Q1287" i="1"/>
  <c r="Q1283" i="1"/>
  <c r="Q1279" i="1"/>
  <c r="Q1275" i="1"/>
  <c r="Q1271" i="1"/>
  <c r="Q1267" i="1"/>
  <c r="Q1263" i="1"/>
  <c r="Q1259" i="1"/>
  <c r="Q1255" i="1"/>
  <c r="Q1251" i="1"/>
  <c r="Q1247" i="1"/>
  <c r="Q1243" i="1"/>
  <c r="Q1239" i="1"/>
  <c r="Q1235" i="1"/>
  <c r="Q1231" i="1"/>
  <c r="Q1227" i="1"/>
  <c r="Q1223" i="1"/>
  <c r="Q1219" i="1"/>
  <c r="Q1215" i="1"/>
  <c r="Q1211" i="1"/>
  <c r="Q1207" i="1"/>
  <c r="Q1203" i="1"/>
  <c r="Q1199" i="1"/>
  <c r="Q1195" i="1"/>
  <c r="Q1191" i="1"/>
  <c r="Q1187" i="1"/>
  <c r="Q1183" i="1"/>
  <c r="Q1179" i="1"/>
  <c r="Q1175" i="1"/>
  <c r="Q1171" i="1"/>
  <c r="Q1167" i="1"/>
  <c r="Q1163" i="1"/>
  <c r="Q1159" i="1"/>
  <c r="Q1155" i="1"/>
  <c r="Q1151" i="1"/>
  <c r="Q1147" i="1"/>
  <c r="Q1143" i="1"/>
  <c r="Q1139" i="1"/>
  <c r="Q1135" i="1"/>
  <c r="Q1131" i="1"/>
  <c r="Q1127" i="1"/>
  <c r="Q1123" i="1"/>
  <c r="Q1119" i="1"/>
  <c r="Q1115" i="1"/>
  <c r="Q1111" i="1"/>
  <c r="Q1107" i="1"/>
  <c r="Q1103" i="1"/>
  <c r="Q1099" i="1"/>
  <c r="Q1095" i="1"/>
  <c r="Q1091" i="1"/>
  <c r="Q1087" i="1"/>
  <c r="Q1083" i="1"/>
  <c r="Q1079" i="1"/>
  <c r="Q1075" i="1"/>
  <c r="Q1071" i="1"/>
  <c r="Q1067" i="1"/>
  <c r="Q1063" i="1"/>
  <c r="Q1059" i="1"/>
  <c r="Q1055" i="1"/>
  <c r="Q1051" i="1"/>
  <c r="Q1047" i="1"/>
  <c r="Q1043" i="1"/>
  <c r="Q1039" i="1"/>
  <c r="Q1035" i="1"/>
  <c r="Q1031" i="1"/>
  <c r="Q1027" i="1"/>
  <c r="Q1023" i="1"/>
  <c r="Q1019" i="1"/>
  <c r="Q1015" i="1"/>
  <c r="Q1011" i="1"/>
  <c r="Q1007" i="1"/>
  <c r="Q1003" i="1"/>
  <c r="Q999" i="1"/>
  <c r="Q995" i="1"/>
  <c r="Q991" i="1"/>
  <c r="Q987" i="1"/>
  <c r="Q983" i="1"/>
  <c r="Q979" i="1"/>
  <c r="Q975" i="1"/>
  <c r="Q971" i="1"/>
  <c r="Q967" i="1"/>
  <c r="Q963" i="1"/>
  <c r="Q959" i="1"/>
  <c r="Q955" i="1"/>
  <c r="Q951" i="1"/>
  <c r="Q947" i="1"/>
  <c r="Q943" i="1"/>
  <c r="Q939" i="1"/>
  <c r="Q935" i="1"/>
  <c r="Q931" i="1"/>
  <c r="Q927" i="1"/>
  <c r="Q923" i="1"/>
  <c r="Q919" i="1"/>
  <c r="Q915" i="1"/>
  <c r="Q911" i="1"/>
  <c r="Q907" i="1"/>
  <c r="Q903" i="1"/>
  <c r="Q899" i="1"/>
  <c r="Q895" i="1"/>
  <c r="Q891" i="1"/>
  <c r="Q887" i="1"/>
  <c r="Q883" i="1"/>
  <c r="Q879" i="1"/>
  <c r="Q875" i="1"/>
  <c r="Q871" i="1"/>
  <c r="Q77" i="1"/>
  <c r="Q73" i="1"/>
  <c r="Q69" i="1"/>
  <c r="Q65" i="1"/>
  <c r="Q61" i="1"/>
  <c r="Q57" i="1"/>
  <c r="Q53" i="1"/>
  <c r="Q49" i="1"/>
  <c r="Q45" i="1"/>
  <c r="Q41" i="1"/>
  <c r="Q37" i="1"/>
  <c r="Q33" i="1"/>
  <c r="Q29" i="1"/>
  <c r="Q25" i="1"/>
  <c r="Q21" i="1"/>
  <c r="Q17" i="1"/>
  <c r="Q13" i="1"/>
  <c r="Q9" i="1"/>
  <c r="Q5" i="1"/>
  <c r="Q1418" i="1"/>
  <c r="Q1414" i="1"/>
  <c r="Q1410" i="1"/>
  <c r="Q1406" i="1"/>
  <c r="Q1402" i="1"/>
  <c r="Q1398" i="1"/>
  <c r="Q1394" i="1"/>
  <c r="Q1390" i="1"/>
  <c r="Q1386" i="1"/>
  <c r="Q1382" i="1"/>
  <c r="Q1378" i="1"/>
  <c r="Q1374" i="1"/>
  <c r="Q1370" i="1"/>
  <c r="Q1366" i="1"/>
  <c r="Q1362" i="1"/>
  <c r="Q1358" i="1"/>
  <c r="Q1354" i="1"/>
  <c r="Q1350" i="1"/>
  <c r="Q1346" i="1"/>
  <c r="Q1342" i="1"/>
  <c r="Q1338" i="1"/>
  <c r="Q1334" i="1"/>
  <c r="Q1330" i="1"/>
  <c r="Q1326" i="1"/>
  <c r="Q1322" i="1"/>
  <c r="Q1318" i="1"/>
  <c r="Q1314" i="1"/>
  <c r="Q1310" i="1"/>
  <c r="Q1306" i="1"/>
  <c r="Q1302" i="1"/>
  <c r="Q1298" i="1"/>
  <c r="Q1294" i="1"/>
  <c r="Q1290" i="1"/>
  <c r="Q1286" i="1"/>
  <c r="Q1282" i="1"/>
  <c r="Q1278" i="1"/>
  <c r="Q1274" i="1"/>
  <c r="Q1270" i="1"/>
  <c r="Q1266" i="1"/>
  <c r="Q1262" i="1"/>
  <c r="Q1258" i="1"/>
  <c r="Q1254" i="1"/>
  <c r="Q1250" i="1"/>
  <c r="Q1246" i="1"/>
  <c r="Q1242" i="1"/>
  <c r="Q1238" i="1"/>
  <c r="Q1234" i="1"/>
  <c r="Q1230" i="1"/>
  <c r="Q1226" i="1"/>
  <c r="Q1222" i="1"/>
  <c r="Q1218" i="1"/>
  <c r="Q1214" i="1"/>
  <c r="Q1210" i="1"/>
  <c r="Q1206" i="1"/>
  <c r="Q1202" i="1"/>
  <c r="Q1198" i="1"/>
  <c r="Q1194" i="1"/>
  <c r="Q1190" i="1"/>
  <c r="Q1186" i="1"/>
  <c r="Q1182" i="1"/>
  <c r="Q1178" i="1"/>
  <c r="Q1174" i="1"/>
  <c r="Q1170" i="1"/>
  <c r="Q1166" i="1"/>
  <c r="Q1162" i="1"/>
  <c r="Q1158" i="1"/>
  <c r="Q1154" i="1"/>
  <c r="Q1150" i="1"/>
  <c r="Q1146" i="1"/>
  <c r="Q1142" i="1"/>
  <c r="Q1138" i="1"/>
  <c r="Q1134" i="1"/>
  <c r="Q1130" i="1"/>
  <c r="Q1126" i="1"/>
  <c r="Q1122" i="1"/>
  <c r="Q1118" i="1"/>
  <c r="Q1114" i="1"/>
  <c r="Q1110" i="1"/>
  <c r="Q1106" i="1"/>
  <c r="Q1102" i="1"/>
  <c r="Q1098" i="1"/>
  <c r="Q1094" i="1"/>
  <c r="Q1090" i="1"/>
  <c r="Q1086" i="1"/>
  <c r="Q1082" i="1"/>
  <c r="Q1078" i="1"/>
  <c r="Q1074" i="1"/>
  <c r="Q1070" i="1"/>
  <c r="Q1066" i="1"/>
  <c r="Q1062" i="1"/>
  <c r="Q1058" i="1"/>
  <c r="Q1054" i="1"/>
  <c r="Q1050" i="1"/>
  <c r="Q1046" i="1"/>
  <c r="Q1042" i="1"/>
  <c r="Q1038" i="1"/>
  <c r="Q1034" i="1"/>
  <c r="Q1030" i="1"/>
  <c r="Q1026" i="1"/>
  <c r="Q1022" i="1"/>
  <c r="Q1018" i="1"/>
  <c r="Q1014" i="1"/>
  <c r="Q1010" i="1"/>
  <c r="Q1006" i="1"/>
  <c r="Q1002" i="1"/>
  <c r="Q998" i="1"/>
  <c r="Q994" i="1"/>
  <c r="Q990" i="1"/>
  <c r="Q986" i="1"/>
  <c r="Q982" i="1"/>
  <c r="Q978" i="1"/>
  <c r="Q974" i="1"/>
  <c r="Q970" i="1"/>
  <c r="Q966" i="1"/>
  <c r="Q962" i="1"/>
  <c r="Q958" i="1"/>
  <c r="Q954" i="1"/>
  <c r="Q950" i="1"/>
  <c r="Q946" i="1"/>
  <c r="Q942" i="1"/>
  <c r="Q938" i="1"/>
  <c r="Q934" i="1"/>
  <c r="Q930" i="1"/>
  <c r="Q926" i="1"/>
  <c r="Q922" i="1"/>
  <c r="Q918" i="1"/>
  <c r="Q914" i="1"/>
  <c r="Q910" i="1"/>
  <c r="Q906" i="1"/>
  <c r="Q902" i="1"/>
  <c r="Q898" i="1"/>
  <c r="Q894" i="1"/>
  <c r="Q890" i="1"/>
  <c r="Q886" i="1"/>
  <c r="Q882" i="1"/>
  <c r="Q878" i="1"/>
  <c r="Q874" i="1"/>
  <c r="R868" i="1"/>
  <c r="R864" i="1"/>
  <c r="R860" i="1"/>
  <c r="R856" i="1"/>
  <c r="R852" i="1"/>
  <c r="R848" i="1"/>
  <c r="R844" i="1"/>
  <c r="R840" i="1"/>
  <c r="R836" i="1"/>
  <c r="R832" i="1"/>
  <c r="R828" i="1"/>
  <c r="R824" i="1"/>
  <c r="R820" i="1"/>
  <c r="R816" i="1"/>
  <c r="R812" i="1"/>
  <c r="R808" i="1"/>
  <c r="R804" i="1"/>
  <c r="R800" i="1"/>
  <c r="R796" i="1"/>
  <c r="R792" i="1"/>
  <c r="R788" i="1"/>
  <c r="R784" i="1"/>
  <c r="R780" i="1"/>
  <c r="R776" i="1"/>
  <c r="R772" i="1"/>
  <c r="R768" i="1"/>
  <c r="R764" i="1"/>
  <c r="R760" i="1"/>
  <c r="R756" i="1"/>
  <c r="R752" i="1"/>
  <c r="R748" i="1"/>
  <c r="R744" i="1"/>
  <c r="R740" i="1"/>
  <c r="R736" i="1"/>
  <c r="R732" i="1"/>
  <c r="R728" i="1"/>
  <c r="R724" i="1"/>
  <c r="R720" i="1"/>
  <c r="R716" i="1"/>
  <c r="R712" i="1"/>
  <c r="R708" i="1"/>
  <c r="R704" i="1"/>
  <c r="R700" i="1"/>
  <c r="R696" i="1"/>
  <c r="R692" i="1"/>
  <c r="R688" i="1"/>
  <c r="R684" i="1"/>
  <c r="R680" i="1"/>
  <c r="R676" i="1"/>
  <c r="R672" i="1"/>
  <c r="R668" i="1"/>
  <c r="R664" i="1"/>
  <c r="R660" i="1"/>
  <c r="R656" i="1"/>
  <c r="R652" i="1"/>
  <c r="R648" i="1"/>
  <c r="R644" i="1"/>
  <c r="R640" i="1"/>
  <c r="R636" i="1"/>
  <c r="R632" i="1"/>
  <c r="R628" i="1"/>
  <c r="R624" i="1"/>
  <c r="R620" i="1"/>
  <c r="R616" i="1"/>
  <c r="R612" i="1"/>
  <c r="R608" i="1"/>
  <c r="R604" i="1"/>
  <c r="R600" i="1"/>
  <c r="R596" i="1"/>
  <c r="R592" i="1"/>
  <c r="R588" i="1"/>
  <c r="R584" i="1"/>
  <c r="R580" i="1"/>
  <c r="R576" i="1"/>
  <c r="R572" i="1"/>
  <c r="R568" i="1"/>
  <c r="R564" i="1"/>
  <c r="R560" i="1"/>
  <c r="R556" i="1"/>
  <c r="R552" i="1"/>
  <c r="R548" i="1"/>
  <c r="R544" i="1"/>
  <c r="R540" i="1"/>
  <c r="R536" i="1"/>
  <c r="R532" i="1"/>
  <c r="R528" i="1"/>
  <c r="R524" i="1"/>
  <c r="R520" i="1"/>
  <c r="R516" i="1"/>
  <c r="R512" i="1"/>
  <c r="R508" i="1"/>
  <c r="R504" i="1"/>
  <c r="R500" i="1"/>
  <c r="R496" i="1"/>
  <c r="R492" i="1"/>
  <c r="R488" i="1"/>
  <c r="R484" i="1"/>
  <c r="R480" i="1"/>
  <c r="R476" i="1"/>
  <c r="R472" i="1"/>
  <c r="R468" i="1"/>
  <c r="R464" i="1"/>
  <c r="R460" i="1"/>
  <c r="R456" i="1"/>
  <c r="R452" i="1"/>
  <c r="R448" i="1"/>
  <c r="R444" i="1"/>
  <c r="R440" i="1"/>
  <c r="R436" i="1"/>
  <c r="R432" i="1"/>
  <c r="R428" i="1"/>
  <c r="R424" i="1"/>
  <c r="R420" i="1"/>
  <c r="R416" i="1"/>
  <c r="R412" i="1"/>
  <c r="R408" i="1"/>
  <c r="R404" i="1"/>
  <c r="R400" i="1"/>
  <c r="R396" i="1"/>
  <c r="R392" i="1"/>
  <c r="R388" i="1"/>
  <c r="R384" i="1"/>
  <c r="R380" i="1"/>
  <c r="R376" i="1"/>
  <c r="R372" i="1"/>
  <c r="R368" i="1"/>
  <c r="R364" i="1"/>
  <c r="R360" i="1"/>
  <c r="R356" i="1"/>
  <c r="R352" i="1"/>
  <c r="R348" i="1"/>
  <c r="R344" i="1"/>
  <c r="R340" i="1"/>
  <c r="R336" i="1"/>
  <c r="R332" i="1"/>
  <c r="R328" i="1"/>
  <c r="R324" i="1"/>
  <c r="R320" i="1"/>
  <c r="R316" i="1"/>
  <c r="R312" i="1"/>
  <c r="R308" i="1"/>
  <c r="R304" i="1"/>
  <c r="R300" i="1"/>
  <c r="R296" i="1"/>
  <c r="R292" i="1"/>
  <c r="R288" i="1"/>
  <c r="R284" i="1"/>
  <c r="R280" i="1"/>
  <c r="R276" i="1"/>
  <c r="R272" i="1"/>
  <c r="R268" i="1"/>
  <c r="R264" i="1"/>
  <c r="R260" i="1"/>
  <c r="R256" i="1"/>
  <c r="R252" i="1"/>
  <c r="R248" i="1"/>
  <c r="R244" i="1"/>
  <c r="R240" i="1"/>
  <c r="R236" i="1"/>
  <c r="R232" i="1"/>
  <c r="R228" i="1"/>
  <c r="R224" i="1"/>
  <c r="R220" i="1"/>
  <c r="R216" i="1"/>
  <c r="R212" i="1"/>
  <c r="R208" i="1"/>
  <c r="M867" i="1"/>
  <c r="O867" i="1" s="1"/>
  <c r="R867" i="1" s="1"/>
  <c r="M863" i="1"/>
  <c r="O863" i="1" s="1"/>
  <c r="R863" i="1"/>
  <c r="M859" i="1"/>
  <c r="O859" i="1" s="1"/>
  <c r="R859" i="1" s="1"/>
  <c r="M855" i="1"/>
  <c r="O855" i="1" s="1"/>
  <c r="R855" i="1" s="1"/>
  <c r="M851" i="1"/>
  <c r="O851" i="1" s="1"/>
  <c r="R851" i="1" s="1"/>
  <c r="M847" i="1"/>
  <c r="O847" i="1" s="1"/>
  <c r="R847" i="1"/>
  <c r="M843" i="1"/>
  <c r="O843" i="1" s="1"/>
  <c r="R843" i="1"/>
  <c r="M839" i="1"/>
  <c r="O839" i="1" s="1"/>
  <c r="R839" i="1"/>
  <c r="M835" i="1"/>
  <c r="O835" i="1" s="1"/>
  <c r="R835" i="1"/>
  <c r="M831" i="1"/>
  <c r="O831" i="1" s="1"/>
  <c r="R831" i="1"/>
  <c r="M827" i="1"/>
  <c r="O827" i="1" s="1"/>
  <c r="R827" i="1"/>
  <c r="M823" i="1"/>
  <c r="O823" i="1" s="1"/>
  <c r="R823" i="1"/>
  <c r="M819" i="1"/>
  <c r="O819" i="1" s="1"/>
  <c r="R819" i="1"/>
  <c r="M815" i="1"/>
  <c r="O815" i="1" s="1"/>
  <c r="R815" i="1"/>
  <c r="M811" i="1"/>
  <c r="O811" i="1" s="1"/>
  <c r="R811" i="1"/>
  <c r="M807" i="1"/>
  <c r="O807" i="1" s="1"/>
  <c r="R807" i="1"/>
  <c r="M803" i="1"/>
  <c r="O803" i="1" s="1"/>
  <c r="R803" i="1"/>
  <c r="M799" i="1"/>
  <c r="O799" i="1" s="1"/>
  <c r="R799" i="1"/>
  <c r="M795" i="1"/>
  <c r="O795" i="1" s="1"/>
  <c r="R795" i="1"/>
  <c r="M791" i="1"/>
  <c r="O791" i="1" s="1"/>
  <c r="R791" i="1"/>
  <c r="M787" i="1"/>
  <c r="O787" i="1" s="1"/>
  <c r="R787" i="1"/>
  <c r="R563" i="1"/>
  <c r="R559" i="1"/>
  <c r="R555" i="1"/>
  <c r="R551" i="1"/>
  <c r="R547" i="1"/>
  <c r="R543" i="1"/>
  <c r="R539" i="1"/>
  <c r="R535" i="1"/>
  <c r="R531" i="1"/>
  <c r="R527" i="1"/>
  <c r="R523" i="1"/>
  <c r="R519" i="1"/>
  <c r="R515" i="1"/>
  <c r="R511" i="1"/>
  <c r="R507" i="1"/>
  <c r="R503" i="1"/>
  <c r="R499" i="1"/>
  <c r="R495" i="1"/>
  <c r="R491" i="1"/>
  <c r="R487" i="1"/>
  <c r="R483" i="1"/>
  <c r="R479" i="1"/>
  <c r="R475" i="1"/>
  <c r="R471" i="1"/>
  <c r="R467" i="1"/>
  <c r="R463" i="1"/>
  <c r="R459" i="1"/>
  <c r="R455" i="1"/>
  <c r="R451" i="1"/>
  <c r="R447" i="1"/>
  <c r="R443" i="1"/>
  <c r="R439" i="1"/>
  <c r="R435" i="1"/>
  <c r="R431" i="1"/>
  <c r="R427" i="1"/>
  <c r="R423" i="1"/>
  <c r="R419" i="1"/>
  <c r="R415" i="1"/>
  <c r="R411" i="1"/>
  <c r="R407" i="1"/>
  <c r="R403" i="1"/>
  <c r="R399" i="1"/>
  <c r="R395" i="1"/>
  <c r="R391" i="1"/>
  <c r="R387" i="1"/>
  <c r="R383" i="1"/>
  <c r="R379" i="1"/>
  <c r="R375" i="1"/>
  <c r="R371" i="1"/>
  <c r="R367" i="1"/>
  <c r="R363" i="1"/>
  <c r="R359" i="1"/>
  <c r="R355" i="1"/>
  <c r="R351" i="1"/>
  <c r="R347" i="1"/>
  <c r="R343" i="1"/>
  <c r="R339" i="1"/>
  <c r="R335" i="1"/>
  <c r="R331" i="1"/>
  <c r="R327" i="1"/>
  <c r="R323" i="1"/>
  <c r="R319" i="1"/>
  <c r="R315" i="1"/>
  <c r="R311" i="1"/>
  <c r="R307" i="1"/>
  <c r="R303" i="1"/>
  <c r="R299" i="1"/>
  <c r="R295" i="1"/>
  <c r="R291" i="1"/>
  <c r="R287" i="1"/>
  <c r="R283" i="1"/>
  <c r="R279" i="1"/>
  <c r="R275" i="1"/>
  <c r="R271" i="1"/>
  <c r="R267" i="1"/>
  <c r="R263" i="1"/>
  <c r="R259" i="1"/>
  <c r="R255" i="1"/>
  <c r="R251" i="1"/>
  <c r="R247" i="1"/>
  <c r="R243" i="1"/>
  <c r="R239" i="1"/>
  <c r="R235" i="1"/>
  <c r="R231" i="1"/>
  <c r="R227" i="1"/>
  <c r="R223" i="1"/>
  <c r="R219" i="1"/>
  <c r="R215" i="1"/>
  <c r="R211" i="1"/>
  <c r="R203" i="1"/>
  <c r="R199" i="1"/>
  <c r="R195" i="1"/>
  <c r="R191" i="1"/>
  <c r="R187" i="1"/>
  <c r="R870" i="1"/>
  <c r="R866" i="1"/>
  <c r="R862" i="1"/>
  <c r="R858" i="1"/>
  <c r="R854" i="1"/>
  <c r="R850" i="1"/>
  <c r="R846" i="1"/>
  <c r="R842" i="1"/>
  <c r="R838" i="1"/>
  <c r="R834" i="1"/>
  <c r="R830" i="1"/>
  <c r="R826" i="1"/>
  <c r="R822" i="1"/>
  <c r="R818" i="1"/>
  <c r="R814" i="1"/>
  <c r="R810" i="1"/>
  <c r="R806" i="1"/>
  <c r="R802" i="1"/>
  <c r="R798" i="1"/>
  <c r="R794" i="1"/>
  <c r="R790" i="1"/>
  <c r="R786" i="1"/>
  <c r="R782" i="1"/>
  <c r="R778" i="1"/>
  <c r="R774" i="1"/>
  <c r="R770" i="1"/>
  <c r="R766" i="1"/>
  <c r="R762" i="1"/>
  <c r="R758" i="1"/>
  <c r="R754" i="1"/>
  <c r="R750" i="1"/>
  <c r="R746" i="1"/>
  <c r="R742" i="1"/>
  <c r="R738" i="1"/>
  <c r="R734" i="1"/>
  <c r="R730" i="1"/>
  <c r="R726" i="1"/>
  <c r="R722" i="1"/>
  <c r="R718" i="1"/>
  <c r="R714" i="1"/>
  <c r="R710" i="1"/>
  <c r="R706" i="1"/>
  <c r="R702" i="1"/>
  <c r="R698" i="1"/>
  <c r="R694" i="1"/>
  <c r="R690" i="1"/>
  <c r="R686" i="1"/>
  <c r="R682" i="1"/>
  <c r="R678" i="1"/>
  <c r="R674" i="1"/>
  <c r="R670" i="1"/>
  <c r="R666" i="1"/>
  <c r="R662" i="1"/>
  <c r="R658" i="1"/>
  <c r="R654" i="1"/>
  <c r="R650" i="1"/>
  <c r="R646" i="1"/>
  <c r="R642" i="1"/>
  <c r="R638" i="1"/>
  <c r="R634" i="1"/>
  <c r="R630" i="1"/>
  <c r="R626" i="1"/>
  <c r="R622" i="1"/>
  <c r="R618" i="1"/>
  <c r="R614" i="1"/>
  <c r="R610" i="1"/>
  <c r="R606" i="1"/>
  <c r="R602" i="1"/>
  <c r="R598" i="1"/>
  <c r="R594" i="1"/>
  <c r="R590" i="1"/>
  <c r="R586" i="1"/>
  <c r="R582" i="1"/>
  <c r="R578" i="1"/>
  <c r="R574" i="1"/>
  <c r="R570" i="1"/>
  <c r="R566" i="1"/>
  <c r="R562" i="1"/>
  <c r="R558" i="1"/>
  <c r="R554" i="1"/>
  <c r="R550" i="1"/>
  <c r="R546" i="1"/>
  <c r="R542" i="1"/>
  <c r="R538" i="1"/>
  <c r="R534" i="1"/>
  <c r="R530" i="1"/>
  <c r="R526" i="1"/>
  <c r="R522" i="1"/>
  <c r="R518" i="1"/>
  <c r="R514" i="1"/>
  <c r="R510" i="1"/>
  <c r="R506" i="1"/>
  <c r="R502" i="1"/>
  <c r="R498" i="1"/>
  <c r="R494" i="1"/>
  <c r="R490" i="1"/>
  <c r="R486" i="1"/>
  <c r="R482" i="1"/>
  <c r="R478" i="1"/>
  <c r="R474" i="1"/>
  <c r="R470" i="1"/>
  <c r="R466" i="1"/>
  <c r="R462" i="1"/>
  <c r="R458" i="1"/>
  <c r="R454" i="1"/>
  <c r="R450" i="1"/>
  <c r="R446" i="1"/>
  <c r="R442" i="1"/>
  <c r="R438" i="1"/>
  <c r="R434" i="1"/>
  <c r="R430" i="1"/>
  <c r="R426" i="1"/>
  <c r="R422" i="1"/>
  <c r="R418" i="1"/>
  <c r="R414" i="1"/>
  <c r="R410" i="1"/>
  <c r="R406" i="1"/>
  <c r="R402" i="1"/>
  <c r="R398" i="1"/>
  <c r="R394" i="1"/>
  <c r="R390" i="1"/>
  <c r="R386" i="1"/>
  <c r="R382" i="1"/>
  <c r="R378" i="1"/>
  <c r="R374" i="1"/>
  <c r="R370" i="1"/>
  <c r="R366" i="1"/>
  <c r="R362" i="1"/>
  <c r="R358" i="1"/>
  <c r="R354" i="1"/>
  <c r="R350" i="1"/>
  <c r="R346" i="1"/>
  <c r="R342" i="1"/>
  <c r="R338" i="1"/>
  <c r="R334" i="1"/>
  <c r="R330" i="1"/>
  <c r="R326" i="1"/>
  <c r="R322" i="1"/>
  <c r="R318" i="1"/>
  <c r="R314" i="1"/>
  <c r="R310" i="1"/>
  <c r="R306" i="1"/>
  <c r="R302" i="1"/>
  <c r="R298" i="1"/>
  <c r="R294" i="1"/>
  <c r="R290" i="1"/>
  <c r="R286" i="1"/>
  <c r="R282" i="1"/>
  <c r="R278" i="1"/>
  <c r="R274" i="1"/>
  <c r="R270" i="1"/>
  <c r="R266" i="1"/>
  <c r="R262" i="1"/>
  <c r="R258" i="1"/>
  <c r="R254" i="1"/>
  <c r="R250" i="1"/>
  <c r="R246" i="1"/>
  <c r="R242" i="1"/>
  <c r="R238" i="1"/>
  <c r="R234" i="1"/>
  <c r="R230" i="1"/>
  <c r="R226" i="1"/>
  <c r="R869" i="1"/>
  <c r="R865" i="1"/>
  <c r="R861" i="1"/>
  <c r="R857" i="1"/>
  <c r="R853" i="1"/>
  <c r="R849" i="1"/>
  <c r="R845" i="1"/>
  <c r="R841" i="1"/>
  <c r="R837" i="1"/>
  <c r="R833" i="1"/>
  <c r="R829" i="1"/>
  <c r="R825" i="1"/>
  <c r="R821" i="1"/>
  <c r="R817" i="1"/>
  <c r="R813" i="1"/>
  <c r="R809" i="1"/>
  <c r="R805" i="1"/>
  <c r="R801" i="1"/>
  <c r="R797" i="1"/>
  <c r="R793" i="1"/>
  <c r="R789" i="1"/>
  <c r="R785" i="1"/>
  <c r="R781" i="1"/>
  <c r="R777" i="1"/>
  <c r="R773" i="1"/>
  <c r="R769" i="1"/>
  <c r="R765" i="1"/>
  <c r="R761" i="1"/>
  <c r="R757" i="1"/>
  <c r="R753" i="1"/>
  <c r="R749" i="1"/>
  <c r="R745" i="1"/>
  <c r="R741" i="1"/>
  <c r="R737" i="1"/>
  <c r="R733" i="1"/>
  <c r="R729" i="1"/>
  <c r="R725" i="1"/>
  <c r="R721" i="1"/>
  <c r="R717" i="1"/>
  <c r="R713" i="1"/>
  <c r="R709" i="1"/>
  <c r="R705" i="1"/>
  <c r="R701" i="1"/>
  <c r="R697" i="1"/>
  <c r="R693" i="1"/>
  <c r="R689" i="1"/>
  <c r="R685" i="1"/>
  <c r="R681" i="1"/>
  <c r="R677" i="1"/>
  <c r="R673" i="1"/>
  <c r="R669" i="1"/>
  <c r="R665" i="1"/>
  <c r="R661" i="1"/>
  <c r="R657" i="1"/>
  <c r="R653" i="1"/>
  <c r="R649" i="1"/>
  <c r="R645" i="1"/>
  <c r="R641" i="1"/>
  <c r="R637" i="1"/>
  <c r="R633" i="1"/>
  <c r="R629" i="1"/>
  <c r="R625" i="1"/>
  <c r="R621" i="1"/>
  <c r="R617" i="1"/>
  <c r="R613" i="1"/>
  <c r="R609" i="1"/>
  <c r="R605" i="1"/>
  <c r="R601" i="1"/>
  <c r="R597" i="1"/>
  <c r="R593" i="1"/>
  <c r="R589" i="1"/>
  <c r="R585" i="1"/>
  <c r="R581" i="1"/>
  <c r="R577" i="1"/>
  <c r="R573" i="1"/>
  <c r="R569" i="1"/>
  <c r="R565" i="1"/>
  <c r="R561" i="1"/>
  <c r="R557" i="1"/>
  <c r="R553" i="1"/>
  <c r="R549" i="1"/>
  <c r="R545" i="1"/>
  <c r="R541" i="1"/>
  <c r="R537" i="1"/>
  <c r="R533" i="1"/>
  <c r="R529" i="1"/>
  <c r="R525" i="1"/>
  <c r="R521" i="1"/>
  <c r="R517" i="1"/>
  <c r="R513" i="1"/>
  <c r="R509" i="1"/>
  <c r="R505" i="1"/>
  <c r="R501" i="1"/>
  <c r="R497" i="1"/>
  <c r="R493" i="1"/>
  <c r="R489" i="1"/>
  <c r="R485" i="1"/>
  <c r="R481" i="1"/>
  <c r="R477" i="1"/>
  <c r="R473" i="1"/>
  <c r="R469" i="1"/>
  <c r="R465" i="1"/>
  <c r="R461" i="1"/>
  <c r="R457" i="1"/>
  <c r="R453" i="1"/>
  <c r="R449" i="1"/>
  <c r="R445" i="1"/>
  <c r="R441" i="1"/>
  <c r="R437" i="1"/>
  <c r="R433" i="1"/>
  <c r="R429" i="1"/>
  <c r="R425" i="1"/>
  <c r="R421" i="1"/>
  <c r="R417" i="1"/>
  <c r="R413" i="1"/>
  <c r="R409" i="1"/>
  <c r="R405" i="1"/>
  <c r="R401" i="1"/>
  <c r="R397" i="1"/>
  <c r="R393" i="1"/>
  <c r="R389" i="1"/>
  <c r="R385" i="1"/>
  <c r="R381" i="1"/>
  <c r="R377" i="1"/>
  <c r="R373" i="1"/>
  <c r="R369" i="1"/>
  <c r="R365" i="1"/>
  <c r="R361" i="1"/>
  <c r="R357" i="1"/>
  <c r="R353" i="1"/>
  <c r="R349" i="1"/>
  <c r="R345" i="1"/>
  <c r="R341" i="1"/>
  <c r="R337" i="1"/>
  <c r="R333" i="1"/>
  <c r="R329" i="1"/>
  <c r="R325" i="1"/>
  <c r="R321" i="1"/>
  <c r="R317" i="1"/>
  <c r="R313" i="1"/>
  <c r="R309" i="1"/>
  <c r="R305" i="1"/>
  <c r="R301" i="1"/>
  <c r="R297" i="1"/>
  <c r="R293" i="1"/>
  <c r="R289" i="1"/>
  <c r="R285" i="1"/>
  <c r="R281" i="1"/>
  <c r="R277" i="1"/>
  <c r="R273" i="1"/>
  <c r="R269" i="1"/>
  <c r="R265" i="1"/>
  <c r="R261" i="1"/>
  <c r="R257" i="1"/>
  <c r="R253" i="1"/>
  <c r="R249" i="1"/>
  <c r="R245" i="1"/>
  <c r="R241" i="1"/>
  <c r="R237" i="1"/>
  <c r="R233" i="1"/>
  <c r="R229" i="1"/>
  <c r="R225" i="1"/>
  <c r="R204" i="1"/>
  <c r="R200" i="1"/>
  <c r="R196" i="1"/>
  <c r="R192" i="1"/>
  <c r="R188" i="1"/>
  <c r="R184" i="1"/>
  <c r="R180" i="1"/>
  <c r="R176" i="1"/>
  <c r="R172" i="1"/>
  <c r="R168" i="1"/>
  <c r="R164" i="1"/>
  <c r="R160" i="1"/>
  <c r="R156" i="1"/>
  <c r="R152" i="1"/>
  <c r="R148" i="1"/>
  <c r="R144" i="1"/>
  <c r="R140" i="1"/>
  <c r="R136" i="1"/>
  <c r="R132" i="1"/>
  <c r="R128" i="1"/>
  <c r="R124" i="1"/>
  <c r="R120" i="1"/>
  <c r="R116" i="1"/>
  <c r="R112" i="1"/>
  <c r="R108" i="1"/>
  <c r="R104" i="1"/>
  <c r="R100" i="1"/>
  <c r="R96" i="1"/>
  <c r="R92" i="1"/>
  <c r="R88" i="1"/>
  <c r="R84" i="1"/>
  <c r="R80" i="1"/>
  <c r="R76" i="1"/>
  <c r="R72" i="1"/>
  <c r="R68" i="1"/>
  <c r="R64" i="1"/>
  <c r="R60" i="1"/>
  <c r="R56" i="1"/>
  <c r="R52" i="1"/>
  <c r="R48" i="1"/>
  <c r="R44" i="1"/>
  <c r="R40" i="1"/>
  <c r="R36" i="1"/>
  <c r="R32" i="1"/>
  <c r="R28" i="1"/>
  <c r="R24" i="1"/>
  <c r="R20" i="1"/>
  <c r="R16" i="1"/>
  <c r="R12" i="1"/>
  <c r="R8" i="1"/>
  <c r="R4" i="1"/>
  <c r="R1157" i="1"/>
  <c r="R1153" i="1"/>
  <c r="R1149" i="1"/>
  <c r="R1145" i="1"/>
  <c r="R1141" i="1"/>
  <c r="R1137" i="1"/>
  <c r="R1133" i="1"/>
  <c r="R1129" i="1"/>
  <c r="R1125" i="1"/>
  <c r="R1121" i="1"/>
  <c r="R1117" i="1"/>
  <c r="R1113" i="1"/>
  <c r="R1109" i="1"/>
  <c r="R1105" i="1"/>
  <c r="R1101" i="1"/>
  <c r="R1097" i="1"/>
  <c r="R1093" i="1"/>
  <c r="R1053" i="1"/>
  <c r="R1049" i="1"/>
  <c r="R1045" i="1"/>
  <c r="R1041" i="1"/>
  <c r="R1037" i="1"/>
  <c r="R1033" i="1"/>
  <c r="R1029" i="1"/>
  <c r="R1025" i="1"/>
  <c r="R1021" i="1"/>
  <c r="R1017" i="1"/>
  <c r="R1013" i="1"/>
  <c r="R1009" i="1"/>
  <c r="R993" i="1"/>
  <c r="R183" i="1"/>
  <c r="R179" i="1"/>
  <c r="R175" i="1"/>
  <c r="R171" i="1"/>
  <c r="R167" i="1"/>
  <c r="R163" i="1"/>
  <c r="R159" i="1"/>
  <c r="R155" i="1"/>
  <c r="R151" i="1"/>
  <c r="R147" i="1"/>
  <c r="R143" i="1"/>
  <c r="R139" i="1"/>
  <c r="R135" i="1"/>
  <c r="R131" i="1"/>
  <c r="R127" i="1"/>
  <c r="R123" i="1"/>
  <c r="R119" i="1"/>
  <c r="R115" i="1"/>
  <c r="R111" i="1"/>
  <c r="R107" i="1"/>
  <c r="R103" i="1"/>
  <c r="R99" i="1"/>
  <c r="R95" i="1"/>
  <c r="R91" i="1"/>
  <c r="R87" i="1"/>
  <c r="R83" i="1"/>
  <c r="R79" i="1"/>
  <c r="R75" i="1"/>
  <c r="R71" i="1"/>
  <c r="R67" i="1"/>
  <c r="R63" i="1"/>
  <c r="R59" i="1"/>
  <c r="R55" i="1"/>
  <c r="R51" i="1"/>
  <c r="R47" i="1"/>
  <c r="R43" i="1"/>
  <c r="R39" i="1"/>
  <c r="R35" i="1"/>
  <c r="R31" i="1"/>
  <c r="R27" i="1"/>
  <c r="R23" i="1"/>
  <c r="R19" i="1"/>
  <c r="R15" i="1"/>
  <c r="R11" i="1"/>
  <c r="R7" i="1"/>
  <c r="R3" i="1"/>
  <c r="R1168" i="1"/>
  <c r="R1164" i="1"/>
  <c r="R1160" i="1"/>
  <c r="R1156" i="1"/>
  <c r="R1152" i="1"/>
  <c r="R1148" i="1"/>
  <c r="R1144" i="1"/>
  <c r="R1140" i="1"/>
  <c r="R1136" i="1"/>
  <c r="R1132" i="1"/>
  <c r="R1128" i="1"/>
  <c r="R1124" i="1"/>
  <c r="R1120" i="1"/>
  <c r="R1116" i="1"/>
  <c r="R1112" i="1"/>
  <c r="R1108" i="1"/>
  <c r="R1104" i="1"/>
  <c r="R1100" i="1"/>
  <c r="R1096" i="1"/>
  <c r="R1092" i="1"/>
  <c r="R1052" i="1"/>
  <c r="R1048" i="1"/>
  <c r="R1044" i="1"/>
  <c r="R1040" i="1"/>
  <c r="R1036" i="1"/>
  <c r="R1032" i="1"/>
  <c r="R1028" i="1"/>
  <c r="R1024" i="1"/>
  <c r="R1020" i="1"/>
  <c r="R1016" i="1"/>
  <c r="R1012" i="1"/>
  <c r="R1008" i="1"/>
  <c r="R992" i="1"/>
  <c r="R222" i="1"/>
  <c r="R218" i="1"/>
  <c r="R214" i="1"/>
  <c r="R210" i="1"/>
  <c r="R206" i="1"/>
  <c r="R202" i="1"/>
  <c r="R198" i="1"/>
  <c r="R194" i="1"/>
  <c r="R190" i="1"/>
  <c r="R186" i="1"/>
  <c r="R182" i="1"/>
  <c r="R178" i="1"/>
  <c r="R174" i="1"/>
  <c r="R170" i="1"/>
  <c r="R166" i="1"/>
  <c r="R162" i="1"/>
  <c r="R158" i="1"/>
  <c r="R154" i="1"/>
  <c r="R150" i="1"/>
  <c r="R146" i="1"/>
  <c r="R142" i="1"/>
  <c r="R138" i="1"/>
  <c r="R134" i="1"/>
  <c r="R130" i="1"/>
  <c r="R126" i="1"/>
  <c r="R122" i="1"/>
  <c r="R118" i="1"/>
  <c r="R114" i="1"/>
  <c r="R110" i="1"/>
  <c r="R106" i="1"/>
  <c r="R102" i="1"/>
  <c r="R98" i="1"/>
  <c r="R94" i="1"/>
  <c r="R90" i="1"/>
  <c r="R86" i="1"/>
  <c r="R82" i="1"/>
  <c r="R78" i="1"/>
  <c r="R74" i="1"/>
  <c r="R70" i="1"/>
  <c r="R66" i="1"/>
  <c r="R62" i="1"/>
  <c r="R58" i="1"/>
  <c r="R54" i="1"/>
  <c r="R50" i="1"/>
  <c r="R46" i="1"/>
  <c r="R42" i="1"/>
  <c r="R38" i="1"/>
  <c r="R34" i="1"/>
  <c r="R30" i="1"/>
  <c r="R26" i="1"/>
  <c r="R22" i="1"/>
  <c r="R18" i="1"/>
  <c r="R14" i="1"/>
  <c r="R10" i="1"/>
  <c r="R6" i="1"/>
  <c r="R2" i="1"/>
  <c r="R1159" i="1"/>
  <c r="R1155" i="1"/>
  <c r="R1151" i="1"/>
  <c r="R1147" i="1"/>
  <c r="R1143" i="1"/>
  <c r="R1139" i="1"/>
  <c r="R1135" i="1"/>
  <c r="R1131" i="1"/>
  <c r="R1127" i="1"/>
  <c r="R1123" i="1"/>
  <c r="R1115" i="1"/>
  <c r="R1111" i="1"/>
  <c r="R1107" i="1"/>
  <c r="R1103" i="1"/>
  <c r="R1099" i="1"/>
  <c r="R1095" i="1"/>
  <c r="R1091" i="1"/>
  <c r="R1051" i="1"/>
  <c r="R1047" i="1"/>
  <c r="R1043" i="1"/>
  <c r="R1039" i="1"/>
  <c r="R1035" i="1"/>
  <c r="R1031" i="1"/>
  <c r="R1027" i="1"/>
  <c r="R1023" i="1"/>
  <c r="R1019" i="1"/>
  <c r="R1015" i="1"/>
  <c r="R1011" i="1"/>
  <c r="R1007" i="1"/>
  <c r="R221" i="1"/>
  <c r="R217" i="1"/>
  <c r="R213" i="1"/>
  <c r="R209" i="1"/>
  <c r="R205" i="1"/>
  <c r="R201" i="1"/>
  <c r="R197" i="1"/>
  <c r="R193" i="1"/>
  <c r="R189" i="1"/>
  <c r="R185" i="1"/>
  <c r="R181" i="1"/>
  <c r="R177" i="1"/>
  <c r="R173" i="1"/>
  <c r="R169" i="1"/>
  <c r="R165" i="1"/>
  <c r="R161" i="1"/>
  <c r="R157" i="1"/>
  <c r="R153" i="1"/>
  <c r="R149" i="1"/>
  <c r="R145" i="1"/>
  <c r="R141" i="1"/>
  <c r="R137" i="1"/>
  <c r="R133" i="1"/>
  <c r="R129" i="1"/>
  <c r="R125" i="1"/>
  <c r="R121" i="1"/>
  <c r="R117" i="1"/>
  <c r="R113" i="1"/>
  <c r="R109" i="1"/>
  <c r="R105" i="1"/>
  <c r="R101" i="1"/>
  <c r="R97" i="1"/>
  <c r="R93" i="1"/>
  <c r="R89" i="1"/>
  <c r="R85" i="1"/>
  <c r="R81" i="1"/>
  <c r="R77" i="1"/>
  <c r="R73" i="1"/>
  <c r="R69" i="1"/>
  <c r="R65" i="1"/>
  <c r="R61" i="1"/>
  <c r="R57" i="1"/>
  <c r="R53" i="1"/>
  <c r="R49" i="1"/>
  <c r="R45" i="1"/>
  <c r="R41" i="1"/>
  <c r="R37" i="1"/>
  <c r="R33" i="1"/>
  <c r="R29" i="1"/>
  <c r="R25" i="1"/>
  <c r="R21" i="1"/>
  <c r="R17" i="1"/>
  <c r="R13" i="1"/>
  <c r="R9" i="1"/>
  <c r="R5" i="1"/>
  <c r="R1158" i="1"/>
  <c r="R1154" i="1"/>
  <c r="R1150" i="1"/>
  <c r="R1146" i="1"/>
  <c r="R1142" i="1"/>
  <c r="R1138" i="1"/>
  <c r="R1134" i="1"/>
  <c r="R1130" i="1"/>
  <c r="R1126" i="1"/>
  <c r="R1122" i="1"/>
  <c r="R1114" i="1"/>
  <c r="R1110" i="1"/>
  <c r="R1106" i="1"/>
  <c r="R1102" i="1"/>
  <c r="R1098" i="1"/>
  <c r="R1094" i="1"/>
  <c r="R1078" i="1"/>
  <c r="R1054" i="1"/>
  <c r="R1050" i="1"/>
  <c r="R1046" i="1"/>
  <c r="R1042" i="1"/>
  <c r="R1038" i="1"/>
  <c r="R1034" i="1"/>
  <c r="R1030" i="1"/>
  <c r="R1026" i="1"/>
  <c r="R1022" i="1"/>
  <c r="R1018" i="1"/>
  <c r="R1014" i="1"/>
  <c r="R1010" i="1"/>
  <c r="M783" i="1"/>
  <c r="O783" i="1" s="1"/>
  <c r="R783" i="1" s="1"/>
  <c r="M779" i="1"/>
  <c r="O779" i="1" s="1"/>
  <c r="R779" i="1" s="1"/>
  <c r="M775" i="1"/>
  <c r="O775" i="1" s="1"/>
  <c r="R775" i="1" s="1"/>
  <c r="M771" i="1"/>
  <c r="O771" i="1" s="1"/>
  <c r="R771" i="1" s="1"/>
  <c r="M767" i="1"/>
  <c r="O767" i="1" s="1"/>
  <c r="R767" i="1" s="1"/>
  <c r="M763" i="1"/>
  <c r="O763" i="1" s="1"/>
  <c r="R763" i="1" s="1"/>
  <c r="M759" i="1"/>
  <c r="O759" i="1" s="1"/>
  <c r="R759" i="1" s="1"/>
  <c r="M755" i="1"/>
  <c r="O755" i="1" s="1"/>
  <c r="R755" i="1" s="1"/>
  <c r="M751" i="1"/>
  <c r="O751" i="1" s="1"/>
  <c r="R751" i="1" s="1"/>
  <c r="M747" i="1"/>
  <c r="O747" i="1" s="1"/>
  <c r="R747" i="1" s="1"/>
  <c r="M743" i="1"/>
  <c r="O743" i="1" s="1"/>
  <c r="R743" i="1" s="1"/>
  <c r="M739" i="1"/>
  <c r="O739" i="1" s="1"/>
  <c r="R739" i="1" s="1"/>
  <c r="M735" i="1"/>
  <c r="O735" i="1" s="1"/>
  <c r="R735" i="1" s="1"/>
  <c r="M731" i="1"/>
  <c r="O731" i="1" s="1"/>
  <c r="R731" i="1" s="1"/>
  <c r="M727" i="1"/>
  <c r="O727" i="1" s="1"/>
  <c r="R727" i="1" s="1"/>
  <c r="M723" i="1"/>
  <c r="O723" i="1" s="1"/>
  <c r="R723" i="1" s="1"/>
  <c r="M719" i="1"/>
  <c r="O719" i="1" s="1"/>
  <c r="R719" i="1" s="1"/>
  <c r="M715" i="1"/>
  <c r="O715" i="1" s="1"/>
  <c r="R715" i="1" s="1"/>
  <c r="M711" i="1"/>
  <c r="O711" i="1" s="1"/>
  <c r="R711" i="1" s="1"/>
  <c r="M707" i="1"/>
  <c r="O707" i="1" s="1"/>
  <c r="R707" i="1" s="1"/>
  <c r="M703" i="1"/>
  <c r="O703" i="1" s="1"/>
  <c r="R703" i="1" s="1"/>
  <c r="M699" i="1"/>
  <c r="O699" i="1" s="1"/>
  <c r="R699" i="1" s="1"/>
  <c r="M695" i="1"/>
  <c r="O695" i="1" s="1"/>
  <c r="R695" i="1" s="1"/>
  <c r="M691" i="1"/>
  <c r="O691" i="1" s="1"/>
  <c r="R691" i="1" s="1"/>
  <c r="M687" i="1"/>
  <c r="O687" i="1" s="1"/>
  <c r="R687" i="1" s="1"/>
  <c r="M683" i="1"/>
  <c r="O683" i="1" s="1"/>
  <c r="R683" i="1" s="1"/>
  <c r="M679" i="1"/>
  <c r="O679" i="1" s="1"/>
  <c r="R679" i="1" s="1"/>
  <c r="M675" i="1"/>
  <c r="O675" i="1" s="1"/>
  <c r="R675" i="1" s="1"/>
  <c r="M671" i="1"/>
  <c r="O671" i="1" s="1"/>
  <c r="R671" i="1" s="1"/>
  <c r="M667" i="1"/>
  <c r="O667" i="1" s="1"/>
  <c r="R667" i="1" s="1"/>
  <c r="M663" i="1"/>
  <c r="O663" i="1" s="1"/>
  <c r="R663" i="1" s="1"/>
  <c r="M659" i="1"/>
  <c r="O659" i="1" s="1"/>
  <c r="R659" i="1" s="1"/>
  <c r="M655" i="1"/>
  <c r="O655" i="1" s="1"/>
  <c r="R655" i="1" s="1"/>
  <c r="M651" i="1"/>
  <c r="O651" i="1" s="1"/>
  <c r="R651" i="1" s="1"/>
  <c r="M647" i="1"/>
  <c r="O647" i="1" s="1"/>
  <c r="R647" i="1" s="1"/>
  <c r="M643" i="1"/>
  <c r="O643" i="1" s="1"/>
  <c r="R643" i="1" s="1"/>
  <c r="M639" i="1"/>
  <c r="O639" i="1" s="1"/>
  <c r="R639" i="1" s="1"/>
  <c r="M635" i="1"/>
  <c r="O635" i="1" s="1"/>
  <c r="R635" i="1" s="1"/>
  <c r="M631" i="1"/>
  <c r="O631" i="1" s="1"/>
  <c r="R631" i="1" s="1"/>
  <c r="M627" i="1"/>
  <c r="O627" i="1" s="1"/>
  <c r="R627" i="1" s="1"/>
  <c r="M623" i="1"/>
  <c r="O623" i="1" s="1"/>
  <c r="R623" i="1" s="1"/>
  <c r="M619" i="1"/>
  <c r="O619" i="1" s="1"/>
  <c r="R619" i="1" s="1"/>
  <c r="M615" i="1"/>
  <c r="O615" i="1" s="1"/>
  <c r="R615" i="1" s="1"/>
  <c r="M611" i="1"/>
  <c r="O611" i="1" s="1"/>
  <c r="R611" i="1" s="1"/>
  <c r="M607" i="1"/>
  <c r="O607" i="1" s="1"/>
  <c r="R607" i="1" s="1"/>
  <c r="M603" i="1"/>
  <c r="O603" i="1" s="1"/>
  <c r="R603" i="1" s="1"/>
  <c r="M599" i="1"/>
  <c r="O599" i="1" s="1"/>
  <c r="R599" i="1" s="1"/>
  <c r="M595" i="1"/>
  <c r="O595" i="1" s="1"/>
  <c r="R595" i="1" s="1"/>
  <c r="M591" i="1"/>
  <c r="O591" i="1" s="1"/>
  <c r="R591" i="1" s="1"/>
  <c r="M587" i="1"/>
  <c r="O587" i="1" s="1"/>
  <c r="R587" i="1" s="1"/>
  <c r="M583" i="1"/>
  <c r="O583" i="1" s="1"/>
  <c r="R583" i="1" s="1"/>
  <c r="M579" i="1"/>
  <c r="O579" i="1" s="1"/>
  <c r="R579" i="1" s="1"/>
  <c r="M575" i="1"/>
  <c r="O575" i="1" s="1"/>
  <c r="R575" i="1" s="1"/>
  <c r="M571" i="1"/>
  <c r="O571" i="1" s="1"/>
  <c r="R571" i="1" s="1"/>
  <c r="M567" i="1"/>
  <c r="O567" i="1" s="1"/>
  <c r="R567" i="1" s="1"/>
  <c r="M207" i="1"/>
  <c r="Q207" i="1" s="1"/>
  <c r="Q567" i="1" l="1"/>
  <c r="Q583" i="1"/>
  <c r="Q599" i="1"/>
  <c r="Q615" i="1"/>
  <c r="Q631" i="1"/>
  <c r="Q647" i="1"/>
  <c r="Q663" i="1"/>
  <c r="Q679" i="1"/>
  <c r="Q695" i="1"/>
  <c r="Q711" i="1"/>
  <c r="Q727" i="1"/>
  <c r="Q755" i="1"/>
  <c r="Q771" i="1"/>
  <c r="Q787" i="1"/>
  <c r="Q803" i="1"/>
  <c r="Q819" i="1"/>
  <c r="Q835" i="1"/>
  <c r="Q851" i="1"/>
  <c r="Q867" i="1"/>
  <c r="Q571" i="1"/>
  <c r="Q587" i="1"/>
  <c r="Q603" i="1"/>
  <c r="Q619" i="1"/>
  <c r="Q635" i="1"/>
  <c r="Q651" i="1"/>
  <c r="Q667" i="1"/>
  <c r="Q683" i="1"/>
  <c r="Q699" i="1"/>
  <c r="Q715" i="1"/>
  <c r="Q731" i="1"/>
  <c r="Q743" i="1"/>
  <c r="Q759" i="1"/>
  <c r="Q775" i="1"/>
  <c r="Q791" i="1"/>
  <c r="Q807" i="1"/>
  <c r="Q823" i="1"/>
  <c r="Q839" i="1"/>
  <c r="Q855" i="1"/>
  <c r="Q575" i="1"/>
  <c r="Q591" i="1"/>
  <c r="Q607" i="1"/>
  <c r="Q623" i="1"/>
  <c r="Q639" i="1"/>
  <c r="Q655" i="1"/>
  <c r="Q671" i="1"/>
  <c r="Q687" i="1"/>
  <c r="Q703" i="1"/>
  <c r="Q719" i="1"/>
  <c r="Q735" i="1"/>
  <c r="Q747" i="1"/>
  <c r="Q763" i="1"/>
  <c r="Q779" i="1"/>
  <c r="Q795" i="1"/>
  <c r="Q811" i="1"/>
  <c r="Q827" i="1"/>
  <c r="Q843" i="1"/>
  <c r="Q859" i="1"/>
  <c r="Q579" i="1"/>
  <c r="Q595" i="1"/>
  <c r="Q611" i="1"/>
  <c r="Q627" i="1"/>
  <c r="Q643" i="1"/>
  <c r="Q659" i="1"/>
  <c r="Q675" i="1"/>
  <c r="Q691" i="1"/>
  <c r="Q707" i="1"/>
  <c r="Q723" i="1"/>
  <c r="Q739" i="1"/>
  <c r="Q751" i="1"/>
  <c r="Q767" i="1"/>
  <c r="Q783" i="1"/>
  <c r="Q799" i="1"/>
  <c r="Q815" i="1"/>
  <c r="Q831" i="1"/>
  <c r="Q847" i="1"/>
  <c r="Q863" i="1"/>
  <c r="O207" i="1"/>
  <c r="R207" i="1" s="1"/>
</calcChain>
</file>

<file path=xl/sharedStrings.xml><?xml version="1.0" encoding="utf-8"?>
<sst xmlns="http://schemas.openxmlformats.org/spreadsheetml/2006/main" count="6960" uniqueCount="2783">
  <si>
    <t>Shortlist</t>
  </si>
  <si>
    <t>Function</t>
  </si>
  <si>
    <t>Register</t>
  </si>
  <si>
    <t>Variablename</t>
  </si>
  <si>
    <t>Description</t>
  </si>
  <si>
    <t>Write or not</t>
  </si>
  <si>
    <t>Value</t>
  </si>
  <si>
    <t>Unit</t>
  </si>
  <si>
    <t>Initial value</t>
  </si>
  <si>
    <t>Note</t>
  </si>
  <si>
    <t>Device</t>
  </si>
  <si>
    <t>X</t>
  </si>
  <si>
    <t>OnOff</t>
  </si>
  <si>
    <t>Remote On/Off . On(1);Off(0)Inverter On(3);Off(2)BDC</t>
  </si>
  <si>
    <t>W</t>
  </si>
  <si>
    <t>0?1?2? 3</t>
  </si>
  <si>
    <t>The inverter can be switched on and off, and the BDC can be switched on and off for the batt ready function.</t>
  </si>
  <si>
    <t>ALL</t>
  </si>
  <si>
    <t>SaftyFuncEn</t>
  </si>
  <si>
    <t>Bit0: SPI enable Bit1: AutoTestStart Bit2: LVFRT enable Bit3:FreqDerating Enable Bit4: Softstart enable Bit5: DRMS enable Bit6:PowerVoltFunc Enable Bit7: HVFRT enable Bit8:ROCOF enable Bit9: Recover FreqDeratingMode Enable Bit10:Split phase enable Bit10~15:??</t>
  </si>
  <si>
    <t>00:00 disable 1: enable</t>
  </si>
  <si>
    <t>SPI: system protection interface Bit0~3:for CEI0-21 Bit4~6:for SAA</t>
  </si>
  <si>
    <t>PFCMD</t>
  </si>
  <si>
    <t>Set Holding register3,4,5,99 CMD will be memory or not(1/0), if not, these settings are the initial value.</t>
  </si>
  <si>
    <t>0or1</t>
  </si>
  <si>
    <t>Means these settings will be acting or not when next power on</t>
  </si>
  <si>
    <t>ActiveP</t>
  </si>
  <si>
    <t>Inverter Max output active power percent</t>
  </si>
  <si>
    <t>0-100 or</t>
  </si>
  <si>
    <t>%</t>
  </si>
  <si>
    <t>255: power is not be limited</t>
  </si>
  <si>
    <t>ReactiveP</t>
  </si>
  <si>
    <t>Inverter max output reactive power percent</t>
  </si>
  <si>
    <t>-100-100 or 255</t>
  </si>
  <si>
    <t>Powerfactor</t>
  </si>
  <si>
    <t>Inverter output power factors 10000 times</t>
  </si>
  <si>
    <t>0-20000,</t>
  </si>
  <si>
    <t>PmaxH</t>
  </si>
  <si>
    <t>Normal power (high)</t>
  </si>
  <si>
    <t>0.1VA</t>
  </si>
  <si>
    <t>PmaxL</t>
  </si>
  <si>
    <t>Normal power (low)</t>
  </si>
  <si>
    <t>Vnormal</t>
  </si>
  <si>
    <t>Normal work PV voltage</t>
  </si>
  <si>
    <t>0.1V</t>
  </si>
  <si>
    <t>FwversionH</t>
  </si>
  <si>
    <t>Firmware version</t>
  </si>
  <si>
    <t>ASCII</t>
  </si>
  <si>
    <t>Fwversion</t>
  </si>
  <si>
    <t>FwversionL</t>
  </si>
  <si>
    <t>Firmware version (low)</t>
  </si>
  <si>
    <t>Fwversion2H</t>
  </si>
  <si>
    <t>Control Firmware version (high)</t>
  </si>
  <si>
    <t>Fwversion2M</t>
  </si>
  <si>
    <t>Control Firmware version (middle)</t>
  </si>
  <si>
    <t>Fwversion2L</t>
  </si>
  <si>
    <t>Control Firmware version (low)</t>
  </si>
  <si>
    <t>LCDlanguage</t>
  </si>
  <si>
    <t>LCD language</t>
  </si>
  <si>
    <t>0-5</t>
  </si>
  <si>
    <t>0: Italian;</t>
  </si>
  <si>
    <t>CountrySelected</t>
  </si>
  <si>
    <t>Country Selected or not</t>
  </si>
  <si>
    <t>0: need</t>
  </si>
  <si>
    <t>Vpvstart</t>
  </si>
  <si>
    <t>Input start voltage</t>
  </si>
  <si>
    <t>Timestart</t>
  </si>
  <si>
    <t>Start time</t>
  </si>
  <si>
    <t>1s</t>
  </si>
  <si>
    <t>RestartDelayTime</t>
  </si>
  <si>
    <t>Restart Delay Time after fault back;</t>
  </si>
  <si>
    <t>wPowerStartSlope</t>
  </si>
  <si>
    <t>Power start slope</t>
  </si>
  <si>
    <t>1-1000</t>
  </si>
  <si>
    <t>0,001</t>
  </si>
  <si>
    <t>wPowerRestartSlopeEE</t>
  </si>
  <si>
    <t>Power restart slope</t>
  </si>
  <si>
    <t>wSelectBaudrate</t>
  </si>
  <si>
    <t>Select communicationbaudrat e</t>
  </si>
  <si>
    <t>0-1</t>
  </si>
  <si>
    <t>SerialNO</t>
  </si>
  <si>
    <t>Serial number 1-2</t>
  </si>
  <si>
    <t>Serial number 3-4</t>
  </si>
  <si>
    <t>Serial number 5-6</t>
  </si>
  <si>
    <t>Serial number 7-8</t>
  </si>
  <si>
    <t>Serial number 9-10</t>
  </si>
  <si>
    <t>ModuleH</t>
  </si>
  <si>
    <t>Inverter Module (high)</t>
  </si>
  <si>
    <t>&amp;*5</t>
  </si>
  <si>
    <t>ModuleL</t>
  </si>
  <si>
    <t>Inverter Module (low)</t>
  </si>
  <si>
    <t>ComAddr</t>
  </si>
  <si>
    <t>Communicate address</t>
  </si>
  <si>
    <t>1-254</t>
  </si>
  <si>
    <t>FlashStart</t>
  </si>
  <si>
    <t>Update firmware</t>
  </si>
  <si>
    <t>ResetUserInfo</t>
  </si>
  <si>
    <t>Reset User Information</t>
  </si>
  <si>
    <t>0x0001</t>
  </si>
  <si>
    <t>Resettofactory</t>
  </si>
  <si>
    <t>Reset to factory</t>
  </si>
  <si>
    <t>ManufacturerInfo8</t>
  </si>
  <si>
    <t>Manufacturer information (high)</t>
  </si>
  <si>
    <t>ManufacturerInfo7</t>
  </si>
  <si>
    <t>Manufacturer information (middle)</t>
  </si>
  <si>
    <t>ManufacturerInfo6</t>
  </si>
  <si>
    <t>Manufacturer information (low)</t>
  </si>
  <si>
    <t>ManufacturerInfo5</t>
  </si>
  <si>
    <t>ManufacturerInfo4</t>
  </si>
  <si>
    <t>ManufacturerInfo3</t>
  </si>
  <si>
    <t>ManufacturerInfo2</t>
  </si>
  <si>
    <t>ManufacturerInfo1</t>
  </si>
  <si>
    <t>bfailsafeEn;</t>
  </si>
  <si>
    <t>G100 fail safe</t>
  </si>
  <si>
    <t>Enable:1</t>
  </si>
  <si>
    <t>English G100 fail safe set</t>
  </si>
  <si>
    <t>DTC</t>
  </si>
  <si>
    <t>Device Type Code</t>
  </si>
  <si>
    <t>&amp;*6</t>
  </si>
  <si>
    <t>TP</t>
  </si>
  <si>
    <t>Input tracker num and output phase num</t>
  </si>
  <si>
    <t>Eg:0x020</t>
  </si>
  <si>
    <t>SysYear</t>
  </si>
  <si>
    <t>System time-year</t>
  </si>
  <si>
    <t>Year offset is 0</t>
  </si>
  <si>
    <t>Local time</t>
  </si>
  <si>
    <t>SysMonth</t>
  </si>
  <si>
    <t>System time- Month</t>
  </si>
  <si>
    <t>SysDay</t>
  </si>
  <si>
    <t>System time- Day</t>
  </si>
  <si>
    <t>SysHour</t>
  </si>
  <si>
    <t>System time- Hour</t>
  </si>
  <si>
    <t>SysMin</t>
  </si>
  <si>
    <t>System time- Min</t>
  </si>
  <si>
    <t>SysSec</t>
  </si>
  <si>
    <t>System time- Second</t>
  </si>
  <si>
    <t>SysWeekly</t>
  </si>
  <si>
    <t>System Weekly</t>
  </si>
  <si>
    <t>0-6</t>
  </si>
  <si>
    <t>Vaclow</t>
  </si>
  <si>
    <t>Grid voltage low limit protect</t>
  </si>
  <si>
    <t>Vachigh</t>
  </si>
  <si>
    <t>Grid voltage high limit protect</t>
  </si>
  <si>
    <t>Faclow</t>
  </si>
  <si>
    <t>Grid frequency low limit protect</t>
  </si>
  <si>
    <t>0,01</t>
  </si>
  <si>
    <t>Fachigh</t>
  </si>
  <si>
    <t>Grid high</t>
  </si>
  <si>
    <t>Vaclow2</t>
  </si>
  <si>
    <t>Grid voltage low limit protect 2</t>
  </si>
  <si>
    <t>Vachigh2</t>
  </si>
  <si>
    <t>Grid voltage high limit protect 2</t>
  </si>
  <si>
    <t>Faclow2</t>
  </si>
  <si>
    <t>Grid frequency low limit protect 2</t>
  </si>
  <si>
    <t>Fachigh2</t>
  </si>
  <si>
    <t>Grid high frequency limit protect 2</t>
  </si>
  <si>
    <t>Vaclow3</t>
  </si>
  <si>
    <t>Grid voltage protect 3</t>
  </si>
  <si>
    <t>Vachigh3</t>
  </si>
  <si>
    <t>Faclow3</t>
  </si>
  <si>
    <t>Grid frequency limit protect 3</t>
  </si>
  <si>
    <t>0.01Hz</t>
  </si>
  <si>
    <t>Fachigh3</t>
  </si>
  <si>
    <t>VaclowC</t>
  </si>
  <si>
    <t>Grid low voltage limit connect to Grid</t>
  </si>
  <si>
    <t>VachighC</t>
  </si>
  <si>
    <t>Grid high voltage limit connect to Grid</t>
  </si>
  <si>
    <t>FaclowC</t>
  </si>
  <si>
    <t>Grid low frequency</t>
  </si>
  <si>
    <t>FachighC</t>
  </si>
  <si>
    <t>Grid high frequency limit connect to Grid</t>
  </si>
  <si>
    <t>Vactime</t>
  </si>
  <si>
    <t>Grid voltage low protect time 1 limit</t>
  </si>
  <si>
    <t>Cycle</t>
  </si>
  <si>
    <t>Grid voltage protect time H lim</t>
  </si>
  <si>
    <t>Grid voltage protect time L lim</t>
  </si>
  <si>
    <t>Factime</t>
  </si>
  <si>
    <t>Grid frequency limit protect timeL</t>
  </si>
  <si>
    <t>Grid frequency limit protect timeH</t>
  </si>
  <si>
    <t>U10min</t>
  </si>
  <si>
    <t>Volt protection for 10 min</t>
  </si>
  <si>
    <t>PVVoltageHighFault</t>
  </si>
  <si>
    <t>PV Voltage High Fault</t>
  </si>
  <si>
    <t>FWBuildNo5</t>
  </si>
  <si>
    <t>Model letter version number (TJ)</t>
  </si>
  <si>
    <t>FWBuildNo</t>
  </si>
  <si>
    <t>Model letter version number (AA)</t>
  </si>
  <si>
    <t>FWBuildNo4</t>
  </si>
  <si>
    <t>DSP1 FW Build No.</t>
  </si>
  <si>
    <t>FWBuildNo3</t>
  </si>
  <si>
    <t>DSP2/M0 FW Build No.</t>
  </si>
  <si>
    <t>FWBuildNo2</t>
  </si>
  <si>
    <t>CPLD/AFCI FW Build No.</t>
  </si>
  <si>
    <t>FWBuildNo1</t>
  </si>
  <si>
    <t>M3 FW Build No.</t>
  </si>
  <si>
    <t>ModbusVersion</t>
  </si>
  <si>
    <t>Modbus Version</t>
  </si>
  <si>
    <t>PFModel</t>
  </si>
  <si>
    <t>Set PF function Model</t>
  </si>
  <si>
    <t>GPRSIPFlag</t>
  </si>
  <si>
    <t>Bit0-3:read:1;Set GPRS</t>
  </si>
  <si>
    <t>Bit0-3:ab</t>
  </si>
  <si>
    <t>FreqDerateStart</t>
  </si>
  <si>
    <t>Frequency derating start point</t>
  </si>
  <si>
    <t>0.01H</t>
  </si>
  <si>
    <t>FLrate</t>
  </si>
  <si>
    <t>Frequency  load limit rate</t>
  </si>
  <si>
    <t>0-100</t>
  </si>
  <si>
    <t>V1S</t>
  </si>
  <si>
    <t>CEI021 V1S Q(v)</t>
  </si>
  <si>
    <t>V1S&lt;V2S</t>
  </si>
  <si>
    <t>V2S</t>
  </si>
  <si>
    <t>CEI021 V2S Q(v)</t>
  </si>
  <si>
    <t>V1L</t>
  </si>
  <si>
    <t>CEI021 V1L Q(v)</t>
  </si>
  <si>
    <t>V1L&lt;V1S</t>
  </si>
  <si>
    <t>V2L</t>
  </si>
  <si>
    <t>CEI021 V2L Q(v)</t>
  </si>
  <si>
    <t>V2L&lt;V1L</t>
  </si>
  <si>
    <t>Qlockinpower</t>
  </si>
  <si>
    <t>Q(v) lock in active power of CEI021</t>
  </si>
  <si>
    <t>QlockOutpower</t>
  </si>
  <si>
    <t>Q(v) lock Out active power of CEI021</t>
  </si>
  <si>
    <t>LIGridV</t>
  </si>
  <si>
    <t>Lock in gird volt of</t>
  </si>
  <si>
    <t>nVn</t>
  </si>
  <si>
    <t>LOGridV</t>
  </si>
  <si>
    <t>Lock out gird volt of</t>
  </si>
  <si>
    <t>PFAdj1</t>
  </si>
  <si>
    <t>PF adjust value 1</t>
  </si>
  <si>
    <t>4096 is 1</t>
  </si>
  <si>
    <t>PFAdj2</t>
  </si>
  <si>
    <t>PF adjust value 2</t>
  </si>
  <si>
    <t>PFAdj3</t>
  </si>
  <si>
    <t>PF adjust value 3</t>
  </si>
  <si>
    <t>PFAdj4</t>
  </si>
  <si>
    <t>PF adjust value 4</t>
  </si>
  <si>
    <t>PFAdj5</t>
  </si>
  <si>
    <t>PF adjust value 5</t>
  </si>
  <si>
    <t>PFAdj6</t>
  </si>
  <si>
    <t>PF adjust value 6</t>
  </si>
  <si>
    <t>QVRPDelayTimeEE</t>
  </si>
  <si>
    <t>QV Reactive Power</t>
  </si>
  <si>
    <t>0-30</t>
  </si>
  <si>
    <t>1S</t>
  </si>
  <si>
    <t>3S</t>
  </si>
  <si>
    <t>OverFDeratDelayTimeEE</t>
  </si>
  <si>
    <t>Overfrequency derati ngdelaytime</t>
  </si>
  <si>
    <t>0-20</t>
  </si>
  <si>
    <t>50ms</t>
  </si>
  <si>
    <t>System power L</t>
  </si>
  <si>
    <t>QpercentMax</t>
  </si>
  <si>
    <t>Qmax for Q(V) curve</t>
  </si>
  <si>
    <t>0-1000</t>
  </si>
  <si>
    <t>PFLineP1_LP</t>
  </si>
  <si>
    <t>PF limit line point 1 load percent</t>
  </si>
  <si>
    <t>0-255</t>
  </si>
  <si>
    <t>255 means no this point</t>
  </si>
  <si>
    <t>PFLineP1_PF</t>
  </si>
  <si>
    <t>PF limit line point 1 power factor</t>
  </si>
  <si>
    <t>0-20000</t>
  </si>
  <si>
    <t>PFLineP2_LP</t>
  </si>
  <si>
    <t>PF limit line point 2 load percent</t>
  </si>
  <si>
    <t>PFLineP2_PF</t>
  </si>
  <si>
    <t>PF limit line point</t>
  </si>
  <si>
    <t>PFLineP3_LP</t>
  </si>
  <si>
    <t>PF limit line point 3 load percent</t>
  </si>
  <si>
    <t>PFLineP3_PF</t>
  </si>
  <si>
    <t>PF limit line point 3 power factor</t>
  </si>
  <si>
    <t>PFLineP4_LP</t>
  </si>
  <si>
    <t>PF limit line point 4 load percent</t>
  </si>
  <si>
    <t>PFLineP4_PF</t>
  </si>
  <si>
    <t>PF limit line point 4 power factor</t>
  </si>
  <si>
    <t>Module4</t>
  </si>
  <si>
    <t>Inverter Module (4)</t>
  </si>
  <si>
    <t>&amp;*11</t>
  </si>
  <si>
    <t>SxxBxx</t>
  </si>
  <si>
    <t>Module3</t>
  </si>
  <si>
    <t>Inverter Module (3)</t>
  </si>
  <si>
    <t>DxxTxx</t>
  </si>
  <si>
    <t>Module2</t>
  </si>
  <si>
    <t>Inverter Module (2)</t>
  </si>
  <si>
    <t>PxxUxx</t>
  </si>
  <si>
    <t>Module1</t>
  </si>
  <si>
    <t>Inverter Module (1)</t>
  </si>
  <si>
    <t>Mxxxx Power</t>
  </si>
  <si>
    <t>ExportLimit_</t>
  </si>
  <si>
    <t>ExportLimit_En/dis</t>
  </si>
  <si>
    <t>R/W</t>
  </si>
  <si>
    <t>1/0</t>
  </si>
  <si>
    <t>ExportLimit enable,</t>
  </si>
  <si>
    <t>ExportLimitPowerRate</t>
  </si>
  <si>
    <t>-1000~+1</t>
  </si>
  <si>
    <t>ExportLimit PowerRate</t>
  </si>
  <si>
    <t>TrakerModel</t>
  </si>
  <si>
    <t>Traker Model</t>
  </si>
  <si>
    <t>0,1,2</t>
  </si>
  <si>
    <t>0:Independent</t>
  </si>
  <si>
    <t>INVType-1</t>
  </si>
  <si>
    <t>Inverter type-1</t>
  </si>
  <si>
    <t>R</t>
  </si>
  <si>
    <t>INVType-2</t>
  </si>
  <si>
    <t>Inverter type-2</t>
  </si>
  <si>
    <t>INVType-3</t>
  </si>
  <si>
    <t>Inverter type-3</t>
  </si>
  <si>
    <t>INVType-4</t>
  </si>
  <si>
    <t>Inverter type-4</t>
  </si>
  <si>
    <t>INVType-5</t>
  </si>
  <si>
    <t>Inverter type-5</t>
  </si>
  <si>
    <t>INVType-6</t>
  </si>
  <si>
    <t>Inverter type-6</t>
  </si>
  <si>
    <t>INVType-7</t>
  </si>
  <si>
    <t>Inverter type-7</t>
  </si>
  <si>
    <t>INVType-8</t>
  </si>
  <si>
    <t>Inverter type-8</t>
  </si>
  <si>
    <t>BLVersion1</t>
  </si>
  <si>
    <t>Boot loader version1</t>
  </si>
  <si>
    <t>BLVersion2</t>
  </si>
  <si>
    <t>Boot loader version2</t>
  </si>
  <si>
    <t>BLVersion3</t>
  </si>
  <si>
    <t>Boot loader version3</t>
  </si>
  <si>
    <t>BLVersion4</t>
  </si>
  <si>
    <t>Boot loader version4</t>
  </si>
  <si>
    <t>ReactivePowerH</t>
  </si>
  <si>
    <t>Reactive PowerH</t>
  </si>
  <si>
    <t>Reactive PowerL</t>
  </si>
  <si>
    <t>ReactiveOutputPriorityenable</t>
  </si>
  <si>
    <t>ReactiveOutput Priority</t>
  </si>
  <si>
    <t>0/1</t>
  </si>
  <si>
    <t>0:disable</t>
  </si>
  <si>
    <t>Reactive Power Ratio</t>
  </si>
  <si>
    <t>0,1</t>
  </si>
  <si>
    <t>SvgFunction</t>
  </si>
  <si>
    <t>Svg enable on night</t>
  </si>
  <si>
    <t>uwUnderFUploadPoint</t>
  </si>
  <si>
    <t>UnderF Upload Point</t>
  </si>
  <si>
    <t>uwOFDerateRecoverPoin</t>
  </si>
  <si>
    <t>OFDerate RecoverPoint</t>
  </si>
  <si>
    <t>uwOFDerateRecoverDelayTime</t>
  </si>
  <si>
    <t>OFDerate</t>
  </si>
  <si>
    <t>0-30000</t>
  </si>
  <si>
    <t>ZeroCurrent</t>
  </si>
  <si>
    <t>ZeroCurrent Enable</t>
  </si>
  <si>
    <t>uwZeroCurrentStaticlowV</t>
  </si>
  <si>
    <t>46-230V</t>
  </si>
  <si>
    <t>115V</t>
  </si>
  <si>
    <t>uwZeroCurrentStaticHigh</t>
  </si>
  <si>
    <t>230-276V</t>
  </si>
  <si>
    <t>276V</t>
  </si>
  <si>
    <t>uwHVoltDer</t>
  </si>
  <si>
    <t>HVoltDerate HighPoint</t>
  </si>
  <si>
    <t>0-1000V</t>
  </si>
  <si>
    <t>uwHVoltDerateLowPoint</t>
  </si>
  <si>
    <t>HVoltDerate LowPoint</t>
  </si>
  <si>
    <t>uwQVPower</t>
  </si>
  <si>
    <t>QVPower Stable Time</t>
  </si>
  <si>
    <t>0-60S</t>
  </si>
  <si>
    <t>0.1S</t>
  </si>
  <si>
    <t>uwUnderFUploadStopPo</t>
  </si>
  <si>
    <t>UnderF Upload</t>
  </si>
  <si>
    <t>fUnderFreqPoint</t>
  </si>
  <si>
    <t>Underfrequency load</t>
  </si>
  <si>
    <t>46.00-50.</t>
  </si>
  <si>
    <t>49,8</t>
  </si>
  <si>
    <t>CEI</t>
  </si>
  <si>
    <t>fUnderFreqendPoint</t>
  </si>
  <si>
    <t>Underfrequency down load end point</t>
  </si>
  <si>
    <t>49,1</t>
  </si>
  <si>
    <t>fOverFreqPo</t>
  </si>
  <si>
    <t>Over frequency loading start point</t>
  </si>
  <si>
    <t>50.00-52.</t>
  </si>
  <si>
    <t>50,2</t>
  </si>
  <si>
    <t>fOverFreqEndPoint</t>
  </si>
  <si>
    <t>Over frequency loading end point</t>
  </si>
  <si>
    <t>51,5</t>
  </si>
  <si>
    <t>fUnderVoltPoint</t>
  </si>
  <si>
    <t>Undervoltage load</t>
  </si>
  <si>
    <t>160-300</t>
  </si>
  <si>
    <t>fUnderVoltendPoint</t>
  </si>
  <si>
    <t>Undervoltage derating end point</t>
  </si>
  <si>
    <t>fOverVoltPoint</t>
  </si>
  <si>
    <t>Overvoltage loading</t>
  </si>
  <si>
    <t>fOverVoltEndPoint</t>
  </si>
  <si>
    <t>Overvoltage loading end point</t>
  </si>
  <si>
    <t>uwNominal</t>
  </si>
  <si>
    <t>NominalGridVolt Select</t>
  </si>
  <si>
    <t>0~3</t>
  </si>
  <si>
    <t>UL</t>
  </si>
  <si>
    <t>uwGridWatt</t>
  </si>
  <si>
    <t>GridWatt DelayTime</t>
  </si>
  <si>
    <t>0~3000</t>
  </si>
  <si>
    <t>20ms</t>
  </si>
  <si>
    <t>uwReconnec</t>
  </si>
  <si>
    <t>Reconnect StartSlope</t>
  </si>
  <si>
    <t>1~1000</t>
  </si>
  <si>
    <t>uwLFRTEE</t>
  </si>
  <si>
    <t>LFRT1 Freq</t>
  </si>
  <si>
    <t>5500~650</t>
  </si>
  <si>
    <t>uwLFRTTime</t>
  </si>
  <si>
    <t>LFRT1 Time</t>
  </si>
  <si>
    <t>uwLFRT2EE</t>
  </si>
  <si>
    <t>LFRT2 Freq</t>
  </si>
  <si>
    <t>LFRT2 Time</t>
  </si>
  <si>
    <t>uwHFRTEE</t>
  </si>
  <si>
    <t>HFRT1 Freq</t>
  </si>
  <si>
    <t>uwHFRTTimeEE</t>
  </si>
  <si>
    <t>HFRT1 Time</t>
  </si>
  <si>
    <t>uwHFRT2EE</t>
  </si>
  <si>
    <t>HFRT2 Freq</t>
  </si>
  <si>
    <t>uwHFRTTime2EE</t>
  </si>
  <si>
    <t>HFRT2 Time</t>
  </si>
  <si>
    <t>uwHVRTEE</t>
  </si>
  <si>
    <t>HVRT1 Volt</t>
  </si>
  <si>
    <t>uwHVRTTimeEE</t>
  </si>
  <si>
    <t>HVRT1 Time</t>
  </si>
  <si>
    <t>uwHVRT2EE</t>
  </si>
  <si>
    <t>HVRT2 Volt</t>
  </si>
  <si>
    <t>uwHVRTTime2EE</t>
  </si>
  <si>
    <t>HVRT2 Time</t>
  </si>
  <si>
    <t>uwUnderFU</t>
  </si>
  <si>
    <t>UnderF</t>
  </si>
  <si>
    <t>0-2s</t>
  </si>
  <si>
    <t>0s</t>
  </si>
  <si>
    <t>uwUnderFUploadRateEE</t>
  </si>
  <si>
    <t>UnderF UploadRate</t>
  </si>
  <si>
    <t>uwGridRestart_H_Freq</t>
  </si>
  <si>
    <t>GridRestart HighFreq</t>
  </si>
  <si>
    <t>OverFDeratResponseTime</t>
  </si>
  <si>
    <t>OverFDerat</t>
  </si>
  <si>
    <t>0-500</t>
  </si>
  <si>
    <t>UnderFUploadResponse</t>
  </si>
  <si>
    <t>UnderFUpload</t>
  </si>
  <si>
    <t>MeterLink</t>
  </si>
  <si>
    <t>Whether to elect the meter</t>
  </si>
  <si>
    <t>0: Missed, 1: Received</t>
  </si>
  <si>
    <t>OPTNumber</t>
  </si>
  <si>
    <t>Number of connection optimizers</t>
  </si>
  <si>
    <t>0-64</t>
  </si>
  <si>
    <t>The total number of optimizers connected to the inverter</t>
  </si>
  <si>
    <t>OPT</t>
  </si>
  <si>
    <t>Optimizer configuration completion flag</t>
  </si>
  <si>
    <t>0x00:Not configured success</t>
  </si>
  <si>
    <t>PvStrScan</t>
  </si>
  <si>
    <t>String Num</t>
  </si>
  <si>
    <t>0?8?16?</t>
  </si>
  <si>
    <t>0:Not support</t>
  </si>
  <si>
    <t>BDCLinkNum</t>
  </si>
  <si>
    <t>BDC parallel Num</t>
  </si>
  <si>
    <t>The number of BDCs connected to the current machine Default is 0</t>
  </si>
  <si>
    <t>PackNum</t>
  </si>
  <si>
    <t>Number of battery modules</t>
  </si>
  <si>
    <t>Total number of battery modules currently associated with all BDCs</t>
  </si>
  <si>
    <t>Reserved</t>
  </si>
  <si>
    <t>VPPfunctionenablestatus</t>
  </si>
  <si>
    <t>VPP function enable status</t>
  </si>
  <si>
    <t>0:Disable</t>
  </si>
  <si>
    <t>dataLogConnectServerstatus</t>
  </si>
  <si>
    <t>dataLog Connect</t>
  </si>
  <si>
    <t>0:connection succeeded</t>
  </si>
  <si>
    <t>PIDWorkingModel</t>
  </si>
  <si>
    <t>PID Operating mode</t>
  </si>
  <si>
    <t>PIDOn_OffCtrl</t>
  </si>
  <si>
    <t>PID Break control</t>
  </si>
  <si>
    <t>0:On 1:Off</t>
  </si>
  <si>
    <t>PIDOption</t>
  </si>
  <si>
    <t>PID Output voltage</t>
  </si>
  <si>
    <t>300~1000</t>
  </si>
  <si>
    <t>V</t>
  </si>
  <si>
    <t>NewSerialNO</t>
  </si>
  <si>
    <t>Serial number 11-12</t>
  </si>
  <si>
    <t>Serial number 13-14</t>
  </si>
  <si>
    <t>Serial number 15-16</t>
  </si>
  <si>
    <t>Serial number 17-18</t>
  </si>
  <si>
    <t>Serial number 19-20</t>
  </si>
  <si>
    <t>Time9</t>
  </si>
  <si>
    <t>SpecialDay1_Time</t>
  </si>
  <si>
    <t>Serial number 21-22</t>
  </si>
  <si>
    <t>Serial number 23-24</t>
  </si>
  <si>
    <t>Serial number 25-26</t>
  </si>
  <si>
    <t>Serial number 27-28</t>
  </si>
  <si>
    <t>Serial number 29-30</t>
  </si>
  <si>
    <t>EnergyAdjust</t>
  </si>
  <si>
    <t>Power generation incremental calibration coefficient</t>
  </si>
  <si>
    <t>1-1000,(Percent ratio)</t>
  </si>
  <si>
    <t>IslandDisable</t>
  </si>
  <si>
    <t>Island Disable or not.</t>
  </si>
  <si>
    <t>FanCheck</t>
  </si>
  <si>
    <t>Start Fan Check</t>
  </si>
  <si>
    <t>EnableNLine</t>
  </si>
  <si>
    <t>Enable N Line of grid</t>
  </si>
  <si>
    <t>wCheckHardware</t>
  </si>
  <si>
    <t>wCheckHardware2</t>
  </si>
  <si>
    <t>reserved</t>
  </si>
  <si>
    <t>ubNToGNDDetect</t>
  </si>
  <si>
    <t>Dis/enable N to GND</t>
  </si>
  <si>
    <t>1:enable</t>
  </si>
  <si>
    <t>NonStdVacenable</t>
  </si>
  <si>
    <t>Enable/Disable</t>
  </si>
  <si>
    <t>0-2</t>
  </si>
  <si>
    <t>0:Disable;</t>
  </si>
  <si>
    <t>uwEnableSpecSet</t>
  </si>
  <si>
    <t>Disablse/enable appointed spec setting</t>
  </si>
  <si>
    <t>Binary</t>
  </si>
  <si>
    <t>0x000</t>
  </si>
  <si>
    <t>Bit 0: Hungary</t>
  </si>
  <si>
    <t>FastMPPTenable</t>
  </si>
  <si>
    <t>About Fast mppt</t>
  </si>
  <si>
    <t>CheckStep</t>
  </si>
  <si>
    <t>INV-Lng</t>
  </si>
  <si>
    <t>Inverter Longitude</t>
  </si>
  <si>
    <t>Longitude</t>
  </si>
  <si>
    <t>INV-Lat</t>
  </si>
  <si>
    <t>Inverter Latitude</t>
  </si>
  <si>
    <t>Latitude</t>
  </si>
  <si>
    <t>uwAntiBackflowFailPowerLimitEE</t>
  </si>
  <si>
    <t>Anti-backflow failure power percentage</t>
  </si>
  <si>
    <t>Anti-backflow failure default setting power percentage</t>
  </si>
  <si>
    <t>Qloadspeed</t>
  </si>
  <si>
    <t>Reactive loading speed</t>
  </si>
  <si>
    <t>Reactive power adjustment speed setting item, n%Pn/s, 0 means that the loading speed is not enabled, that is, it is directly loaded to the set value</t>
  </si>
  <si>
    <t>bParallelAntiBackflowEnable</t>
  </si>
  <si>
    <t>ParallelAnti-Backflow</t>
  </si>
  <si>
    <t>Parallel anti-Backflow open enable bit</t>
  </si>
  <si>
    <t>uwAntiBackflowFailureResponseTime</t>
  </si>
  <si>
    <t>AntiBackflowFailure</t>
  </si>
  <si>
    <t>AntiBackflow Failure</t>
  </si>
  <si>
    <t>uwParallelAntiBackflowPowerLimitEE</t>
  </si>
  <si>
    <t>ParallelAntiBackflowPo wer</t>
  </si>
  <si>
    <t>Parallel AntiBackflow Power</t>
  </si>
  <si>
    <t>bISOCheckCmd</t>
  </si>
  <si>
    <t>ISO detection</t>
  </si>
  <si>
    <t>ISO detection command</t>
  </si>
  <si>
    <t>bGPRSStatus</t>
  </si>
  <si>
    <t>GPRS Status</t>
  </si>
  <si>
    <t>uwQmax_Inductive</t>
  </si>
  <si>
    <t>The inductive Qmax of the Q(V) curve</t>
  </si>
  <si>
    <t>uwQmax_Capactive</t>
  </si>
  <si>
    <t>The Capactive Qmax of</t>
  </si>
  <si>
    <t>uwReactivePowerAdjustFailureResponseTime</t>
  </si>
  <si>
    <t>ReactivePowerAdjust</t>
  </si>
  <si>
    <t>0-5000</t>
  </si>
  <si>
    <t>S</t>
  </si>
  <si>
    <t>bSuperAntiBackflowEnable</t>
  </si>
  <si>
    <t>SuperAntiBackflow</t>
  </si>
  <si>
    <t>0:disable,1:enable</t>
  </si>
  <si>
    <t>uwReactivePowerStableTime</t>
  </si>
  <si>
    <t>ReactivePowerStableTi</t>
  </si>
  <si>
    <t>0-200</t>
  </si>
  <si>
    <t>uwQpStableTime</t>
  </si>
  <si>
    <t>QpStableTime</t>
  </si>
  <si>
    <t>uwPuDerateTime</t>
  </si>
  <si>
    <t>PuDerateTime</t>
  </si>
  <si>
    <t>uwQVModelQ2Point</t>
  </si>
  <si>
    <t>QV mode Q2 set point reactive power</t>
  </si>
  <si>
    <t>0-2000</t>
  </si>
  <si>
    <t>Capacitive 30%</t>
  </si>
  <si>
    <t>uwQVModelQ3Point</t>
  </si>
  <si>
    <t>QV mode Q3 set point reactive power</t>
  </si>
  <si>
    <t>1300); used for IEE1547</t>
  </si>
  <si>
    <t>bVrefModelEnable</t>
  </si>
  <si>
    <t>VrefModelEnable</t>
  </si>
  <si>
    <t>0                 : Vref mode for QV curve is not active</t>
  </si>
  <si>
    <t>When the Vref mode is not activated, the V1~V4 and Q1~Q4 upper computer of the QV curve can be adjusted;</t>
  </si>
  <si>
    <t>uwVrefModelFilterTime</t>
  </si>
  <si>
    <t>VrefModelFilterTime</t>
  </si>
  <si>
    <t>Activate Vref mode, the output filter value is equal to</t>
  </si>
  <si>
    <t>uwUserQPModeP1Krate</t>
  </si>
  <si>
    <t>Active power P1 set point percentage for</t>
  </si>
  <si>
    <t>used for IEE1547</t>
  </si>
  <si>
    <t>uwUserQPModeP2Krate</t>
  </si>
  <si>
    <t>Active power P2 point percentage</t>
  </si>
  <si>
    <t>uwUserQPModeP3Krate</t>
  </si>
  <si>
    <t>Active power P3 point percentage</t>
  </si>
  <si>
    <t>uwUserQPModeQ1Krate</t>
  </si>
  <si>
    <t>Reactive power Q1 set point percentage for</t>
  </si>
  <si>
    <t>-1000~1000:Inductive(100%</t>
  </si>
  <si>
    <t>uwUserQPModeQ2Krate</t>
  </si>
  <si>
    <t>Reactive power Q2 set point percentage for</t>
  </si>
  <si>
    <t>uwUserQPModeQ3Krate</t>
  </si>
  <si>
    <t>Reactive power Q3 set point percentage for</t>
  </si>
  <si>
    <t>uwAcVoltHighDeratPowerLimit</t>
  </si>
  <si>
    <t>AcVoltHighDeratPower</t>
  </si>
  <si>
    <t>BackflowSingleCtrl</t>
  </si>
  <si>
    <t>0: disable</t>
  </si>
  <si>
    <t>bAntiBackflowProtectMode</t>
  </si>
  <si>
    <t>AntiBackflowProtectM ode</t>
  </si>
  <si>
    <t>0-3</t>
  </si>
  <si>
    <t>Used for Australian</t>
  </si>
  <si>
    <t>uwUnderFUploadZeroPowerPoint</t>
  </si>
  <si>
    <t>UnderfreqUploadZeroP owerPoint</t>
  </si>
  <si>
    <t>FreqDerateZeroPowerPoint</t>
  </si>
  <si>
    <t>FreqDerateZeroPowerP oint</t>
  </si>
  <si>
    <t>bFreqDeratingStopModeEnable</t>
  </si>
  <si>
    <t>FreqDeratingStopMode</t>
  </si>
  <si>
    <t>bFreqIncreasingEnable</t>
  </si>
  <si>
    <t>FreqIncreasingEnable</t>
  </si>
  <si>
    <t>uwFreqIncreasingRecoverTime</t>
  </si>
  <si>
    <t>FreqIncreasingRecover</t>
  </si>
  <si>
    <t>uwFreqIncreasingEndLowPoint</t>
  </si>
  <si>
    <t>FreqIncreasingEndLow</t>
  </si>
  <si>
    <t>bFreqIncreasingStopModeEnable</t>
  </si>
  <si>
    <t>FreqIncreasingStopMo deEnable</t>
  </si>
  <si>
    <t>uwUserQpChrP1Krate</t>
  </si>
  <si>
    <t>User QP charge P1 percentage</t>
  </si>
  <si>
    <t>uwUserQpChrP2Krate</t>
  </si>
  <si>
    <t>User QP charge P2 percentage</t>
  </si>
  <si>
    <t>uwUserQpChrP3Krate</t>
  </si>
  <si>
    <t>User QP charge P3 percentage</t>
  </si>
  <si>
    <t>wUserQpChrQ1Krate</t>
  </si>
  <si>
    <t>User QP</t>
  </si>
  <si>
    <t>wUserQpChrQ2Krate</t>
  </si>
  <si>
    <t>wUserQpChrQ3Krate</t>
  </si>
  <si>
    <t>uwFreqDeratingRecoverLowPoint</t>
  </si>
  <si>
    <t>FreqDeratingRecoverLo wPoint</t>
  </si>
  <si>
    <t>uwFreqIncreasingRecoverHighPoint</t>
  </si>
  <si>
    <t>TurnOffUnloadSpeed</t>
  </si>
  <si>
    <t>0 means not enabled, that is, the function is not enabled; 1-1000 means n%Pn/min</t>
  </si>
  <si>
    <t>LimitDevice</t>
  </si>
  <si>
    <t>Anti-backflow equipment selection</t>
  </si>
  <si>
    <t>1:Meter</t>
  </si>
  <si>
    <t>PowerSetOndCSourceMode</t>
  </si>
  <si>
    <t>Power settings in dc source mode</t>
  </si>
  <si>
    <t>0-90000</t>
  </si>
  <si>
    <t>The unit is W</t>
  </si>
  <si>
    <t>OUFreqGrade1En</t>
  </si>
  <si>
    <t>Over-under-frequency</t>
  </si>
  <si>
    <t>CountrySet</t>
  </si>
  <si>
    <t>Country settings under the same safety regulations</t>
  </si>
  <si>
    <t>For mobile APP use only</t>
  </si>
  <si>
    <t>InterlockEnable</t>
  </si>
  <si>
    <t>Three-machine communication</t>
  </si>
  <si>
    <t>OvTemperDeratePoint</t>
  </si>
  <si>
    <t>Over temperature derate point</t>
  </si>
  <si>
    <t>SafetySetPassword</t>
  </si>
  <si>
    <t>Switch between different safety regulations to set the</t>
  </si>
  <si>
    <t>AFCIOnoff</t>
  </si>
  <si>
    <t>AFCI Onoff</t>
  </si>
  <si>
    <t>0xA0/0xA</t>
  </si>
  <si>
    <t>0xA0:AFCI off</t>
  </si>
  <si>
    <t>AfciSelfCheck</t>
  </si>
  <si>
    <t>0:No self check</t>
  </si>
  <si>
    <t>AfciReset</t>
  </si>
  <si>
    <t>0:Not Reset</t>
  </si>
  <si>
    <t>AFCIValue1</t>
  </si>
  <si>
    <t>AFCIThresholdValue</t>
  </si>
  <si>
    <t>0-65000</t>
  </si>
  <si>
    <t>AFCIValue2</t>
  </si>
  <si>
    <t>AFCIValue3</t>
  </si>
  <si>
    <t>OverThresholdValueMaxCnt</t>
  </si>
  <si>
    <t>OverThresholdValueMa xCnt</t>
  </si>
  <si>
    <t>AFCIScanTypeEnable</t>
  </si>
  <si>
    <t>AFCI curve scan type</t>
  </si>
  <si>
    <t>1~4</t>
  </si>
  <si>
    <t>1:A road strength</t>
  </si>
  <si>
    <t>PowerVoltStopModeEn</t>
  </si>
  <si>
    <t>0?1</t>
  </si>
  <si>
    <t>VoltWattRecoverTime</t>
  </si>
  <si>
    <t>Voltage active power recovery time</t>
  </si>
  <si>
    <t>0-15000</t>
  </si>
  <si>
    <t>HVoltDerate</t>
  </si>
  <si>
    <t>Voltage active cut-off</t>
  </si>
  <si>
    <t>QVTimeExponent</t>
  </si>
  <si>
    <t>1-255</t>
  </si>
  <si>
    <t>Q varies exponentially with time</t>
  </si>
  <si>
    <t>Volt-Watt1</t>
  </si>
  <si>
    <t>Voltage active V1 point, corresponding active power</t>
  </si>
  <si>
    <t>0-11400</t>
  </si>
  <si>
    <t>Volt-Watt2</t>
  </si>
  <si>
    <t>Voltage active V2 point, corresponding active power</t>
  </si>
  <si>
    <t>Volt-Var1</t>
  </si>
  <si>
    <t>Voltage reactive V1</t>
  </si>
  <si>
    <t>0%~100.0%,US regulations</t>
  </si>
  <si>
    <t>Volt-Var2</t>
  </si>
  <si>
    <t>Voltage reactive point,V2</t>
  </si>
  <si>
    <t>Volt-Var3</t>
  </si>
  <si>
    <t>Voltage reactive point,V3</t>
  </si>
  <si>
    <t>Volt-Var4</t>
  </si>
  <si>
    <t>Voltage reactive point,V4</t>
  </si>
  <si>
    <t>0%~100.0%,US latest safety regulations</t>
  </si>
  <si>
    <t>OPModEner</t>
  </si>
  <si>
    <t>Allowed inverter output power</t>
  </si>
  <si>
    <t>0: output power not allowed</t>
  </si>
  <si>
    <t>OneKeySetB</t>
  </si>
  <si>
    <t>One key to set battery mode function</t>
  </si>
  <si>
    <t>0: self-use</t>
  </si>
  <si>
    <t>PowerOutputEnable</t>
  </si>
  <si>
    <t>Zero Power Output</t>
  </si>
  <si>
    <t>0:Zero Power Output</t>
  </si>
  <si>
    <t>DealDebugParaFlag</t>
  </si>
  <si>
    <t>Flag bit for clearing debug variables</t>
  </si>
  <si>
    <t>Currently only bit0 and bit1 are used bit0 is used to manually clear the Debug data uploaded to the server bit1 is used to manually clear the fault codes that need to be powered off to clear</t>
  </si>
  <si>
    <t>bAcCoupleen</t>
  </si>
  <si>
    <t>AcCoupleEn</t>
  </si>
  <si>
    <t>ReloadCmd</t>
  </si>
  <si>
    <t>M3 remote command</t>
  </si>
  <si>
    <t>0xA0: Initialize safety defaults</t>
  </si>
  <si>
    <t>Floatchargecurrentlimit</t>
  </si>
  <si>
    <t>When charge current battery need is lower than this value, enter into float charge</t>
  </si>
  <si>
    <t>0.1A</t>
  </si>
  <si>
    <t>CC current</t>
  </si>
  <si>
    <t>Storage</t>
  </si>
  <si>
    <t>Set the following 19-22</t>
  </si>
  <si>
    <t>0or1,</t>
  </si>
  <si>
    <t>Means these settings will be acting or not when next</t>
  </si>
  <si>
    <t>VbatStartForDischarge</t>
  </si>
  <si>
    <t>LV Vbat</t>
  </si>
  <si>
    <t>Lead-acid battery LV voltage</t>
  </si>
  <si>
    <t>VbatlowWa</t>
  </si>
  <si>
    <t>LoadPercent(only lead-Acid):</t>
  </si>
  <si>
    <t>Clear battery low voltage error voltage point</t>
  </si>
  <si>
    <t>Vbatstopfordischarge</t>
  </si>
  <si>
    <t>Should stop discharge when lower than this</t>
  </si>
  <si>
    <t>0.01V</t>
  </si>
  <si>
    <t>Vbatstop</t>
  </si>
  <si>
    <t>Should stop charge when higher than this voltage</t>
  </si>
  <si>
    <t>Vbatstart</t>
  </si>
  <si>
    <t>Should not discharge when lower than this</t>
  </si>
  <si>
    <t>Vbatconstantcharge</t>
  </si>
  <si>
    <t>can charge when lower than this voltage</t>
  </si>
  <si>
    <t>CV voltage(acid)</t>
  </si>
  <si>
    <t>EESysInfoSysSetEn</t>
  </si>
  <si>
    <t>Bit0:Resved;</t>
  </si>
  <si>
    <t>System Enable</t>
  </si>
  <si>
    <t>Battemplowerlimitd</t>
  </si>
  <si>
    <t>Battery temperature lower limit for discharge</t>
  </si>
  <si>
    <t>0-200:0-2</t>
  </si>
  <si>
    <t>0.1?</t>
  </si>
  <si>
    <t>Battempupperlimitd</t>
  </si>
  <si>
    <t>Battery temperature upper limit for discharge</t>
  </si>
  <si>
    <t>200-1000</t>
  </si>
  <si>
    <t>Battemplowerlimitc</t>
  </si>
  <si>
    <t>Battery temperature lower limit for charge</t>
  </si>
  <si>
    <t>Lower temperature limit</t>
  </si>
  <si>
    <t>Battempupperlimitc</t>
  </si>
  <si>
    <t>Battery temperature upper limit for charge</t>
  </si>
  <si>
    <t>Upper temperature limit</t>
  </si>
  <si>
    <t>uwUnderFreDischargeDelyTime</t>
  </si>
  <si>
    <t>Under Fre Delay Time</t>
  </si>
  <si>
    <t>BatMdlSerialNum</t>
  </si>
  <si>
    <t>Battery serial number</t>
  </si>
  <si>
    <t>SPH4-11K used</t>
  </si>
  <si>
    <t>BatMdlParallNum</t>
  </si>
  <si>
    <t>Battery parallel section</t>
  </si>
  <si>
    <t>DRMS_EN</t>
  </si>
  <si>
    <t>0:disable 1:enable</t>
  </si>
  <si>
    <t>BatFirstStartTime4</t>
  </si>
  <si>
    <t>High eight:hours</t>
  </si>
  <si>
    <t>0-23</t>
  </si>
  <si>
    <t>h</t>
  </si>
  <si>
    <t>BatFirstStopTime4</t>
  </si>
  <si>
    <t>BatFirston_offSwitch4</t>
  </si>
  <si>
    <t>0 or 1</t>
  </si>
  <si>
    <t>Battery priority enable 1</t>
  </si>
  <si>
    <t>BatFirstStartTime5</t>
  </si>
  <si>
    <t>BatFirstStopTime5</t>
  </si>
  <si>
    <t>BatFirston_offSwitch5</t>
  </si>
  <si>
    <t>BatFirstStartTime6</t>
  </si>
  <si>
    <t>BatFirstStopTime6</t>
  </si>
  <si>
    <t>BatFirston_offSwitch6</t>
  </si>
  <si>
    <t>GridFirstStartTime4</t>
  </si>
  <si>
    <t>GridFirstStopTime4</t>
  </si>
  <si>
    <t>GridFirstStopSwitch4</t>
  </si>
  <si>
    <t>Grid priority enable</t>
  </si>
  <si>
    <t>GridFirstStartTime5</t>
  </si>
  <si>
    <t>GridFirstStopTime5</t>
  </si>
  <si>
    <t>GridFirstStopSwitch5</t>
  </si>
  <si>
    <t>GridFirstStartTime6</t>
  </si>
  <si>
    <t>GridFirstStopTime6</t>
  </si>
  <si>
    <t>GridFirstStopSwitch6</t>
  </si>
  <si>
    <t>BatFirstStartTime</t>
  </si>
  <si>
    <t>bCTMode</t>
  </si>
  <si>
    <t>Use the CTMode to</t>
  </si>
  <si>
    <t>2:METER 1:cWirele ssCT</t>
  </si>
  <si>
    <t>CTAdjust</t>
  </si>
  <si>
    <t>CTAdjust enable</t>
  </si>
  <si>
    <t>Priority</t>
  </si>
  <si>
    <t>ForceChrEn/ForceDischr</t>
  </si>
  <si>
    <t>0.Load(de fault)/1.B attery/2.G rid</t>
  </si>
  <si>
    <t>AgingTestStepCmd</t>
  </si>
  <si>
    <t>Command for aging test</t>
  </si>
  <si>
    <t>0: default</t>
  </si>
  <si>
    <t>BatteryType</t>
  </si>
  <si>
    <t>Battery type choose of buck-boost input</t>
  </si>
  <si>
    <t>0:Lithium 1:Lead-aci d</t>
  </si>
  <si>
    <t>BuckUpsFunen</t>
  </si>
  <si>
    <t>Ups function enable</t>
  </si>
  <si>
    <t>BuckUPSVoltSet</t>
  </si>
  <si>
    <t>UPS output voltage</t>
  </si>
  <si>
    <t>0,159722222222222</t>
  </si>
  <si>
    <t>230V</t>
  </si>
  <si>
    <t>UPSFreqSet</t>
  </si>
  <si>
    <t>UPS output frequency</t>
  </si>
  <si>
    <t>0:50Hz</t>
  </si>
  <si>
    <t>50Hz</t>
  </si>
  <si>
    <t>GridFirstDischargePowerRate</t>
  </si>
  <si>
    <t>Discharge Power Rate</t>
  </si>
  <si>
    <t>Discharge</t>
  </si>
  <si>
    <t>GridFirstStopSOC</t>
  </si>
  <si>
    <t>Stop Discharge soc when</t>
  </si>
  <si>
    <t>GridFirstStartTime1</t>
  </si>
  <si>
    <t>High eight bit:hour</t>
  </si>
  <si>
    <t>GridFirstStopTime1</t>
  </si>
  <si>
    <t>GridFirstStopSwitch1</t>
  </si>
  <si>
    <t>Enable :1</t>
  </si>
  <si>
    <t>Grid First enable</t>
  </si>
  <si>
    <t>GridFirstStartTime2</t>
  </si>
  <si>
    <t>GridFirstStopTime2</t>
  </si>
  <si>
    <t>GridFirstStopSwitch2</t>
  </si>
  <si>
    <t>ForceDischarge.bSwitch&amp;L</t>
  </si>
  <si>
    <t>GridFirstStartTime3</t>
  </si>
  <si>
    <t>GridFirstStopTime3</t>
  </si>
  <si>
    <t>GridFirstStopSwitch3</t>
  </si>
  <si>
    <t>BatFirstPowerRate</t>
  </si>
  <si>
    <t>Charge Power Rate when</t>
  </si>
  <si>
    <t>Charge</t>
  </si>
  <si>
    <t>wBatFirststopSOC</t>
  </si>
  <si>
    <t>Stop Charge soc when Bat</t>
  </si>
  <si>
    <t>Stop</t>
  </si>
  <si>
    <t>ACchargeSwitch</t>
  </si>
  <si>
    <t>When Bat First</t>
  </si>
  <si>
    <t>AC Charge</t>
  </si>
  <si>
    <t>BatFirstStartTime1</t>
  </si>
  <si>
    <t>BatFirstStopTime1</t>
  </si>
  <si>
    <t>BatFirston_offSwitch1</t>
  </si>
  <si>
    <t>Bat First</t>
  </si>
  <si>
    <t>BatFirstStartTime2</t>
  </si>
  <si>
    <t>BatFirstStopTime2</t>
  </si>
  <si>
    <t>BatFirston_offSwitch2</t>
  </si>
  <si>
    <t>BatFirstStartTime3</t>
  </si>
  <si>
    <t>BatFirstStopTime3</t>
  </si>
  <si>
    <t>BatFirston_offSwitch3</t>
  </si>
  <si>
    <t>LoadFirstStartTime1</t>
  </si>
  <si>
    <t>SPA/ reserve</t>
  </si>
  <si>
    <t>LoadFirstStopTime1</t>
  </si>
  <si>
    <t>LoadFirstSwitch1</t>
  </si>
  <si>
    <t>LoadFirstStartTime2</t>
  </si>
  <si>
    <t>LoadFirstStopTime2</t>
  </si>
  <si>
    <t>LoadFirstSwitch2</t>
  </si>
  <si>
    <t>LoadFirstStartTime3</t>
  </si>
  <si>
    <t>LoadFirstStopTime3</t>
  </si>
  <si>
    <t>LoadFirstSwitch3</t>
  </si>
  <si>
    <t>NewEPowerCalcFlag</t>
  </si>
  <si>
    <t>0:The old formula</t>
  </si>
  <si>
    <t>BackUpEn</t>
  </si>
  <si>
    <t>BackUp Enable</t>
  </si>
  <si>
    <t>MIX US</t>
  </si>
  <si>
    <t>SGIPEn</t>
  </si>
  <si>
    <t>SGIP Enable</t>
  </si>
  <si>
    <t>BatSerialNO</t>
  </si>
  <si>
    <t>Product serial number of the first PACK of energy</t>
  </si>
  <si>
    <t>BatSerialNO7</t>
  </si>
  <si>
    <t>BatSerialNO6</t>
  </si>
  <si>
    <t>BatSerialNO5</t>
  </si>
  <si>
    <t>BatSerialNO4</t>
  </si>
  <si>
    <t>BatSerialNO3</t>
  </si>
  <si>
    <t>BatSerialNO2</t>
  </si>
  <si>
    <t>The serial number of the second to tenth packs of the energy storage battery consists of nine packs, and</t>
  </si>
  <si>
    <t>BatSerialNO1</t>
  </si>
  <si>
    <t>ComversionNameH</t>
  </si>
  <si>
    <t>Name of the battery main control firmware version</t>
  </si>
  <si>
    <t>ComversionNameL</t>
  </si>
  <si>
    <t>ComversionNo</t>
  </si>
  <si>
    <t>Version of the battery main control firmware</t>
  </si>
  <si>
    <t>digital</t>
  </si>
  <si>
    <t>Name of battery monitoring firmware</t>
  </si>
  <si>
    <t>Battery monitoring</t>
  </si>
  <si>
    <t>ExportLimitFailedPowerRate</t>
  </si>
  <si>
    <t>The power rate when</t>
  </si>
  <si>
    <t>The power rate when exportLimit</t>
  </si>
  <si>
    <t>TL_X-TL_XH</t>
  </si>
  <si>
    <t>DryContactFuncEn</t>
  </si>
  <si>
    <t>DryContact function enable</t>
  </si>
  <si>
    <t>DryContactOn</t>
  </si>
  <si>
    <t>The power rate of</t>
  </si>
  <si>
    <t>0~1000</t>
  </si>
  <si>
    <t>The power rate of drycontact turn on</t>
  </si>
  <si>
    <t>bWorkMode</t>
  </si>
  <si>
    <t>WorkMode----0:default,1:</t>
  </si>
  <si>
    <t>0?1?2</t>
  </si>
  <si>
    <t>MIN2.5~6KTL-XH/ XA Double CT</t>
  </si>
  <si>
    <t>DryContactOffRate</t>
  </si>
  <si>
    <t>Dry contact closure power</t>
  </si>
  <si>
    <t>0~100</t>
  </si>
  <si>
    <t>Dry contact closure power pe rcentage</t>
  </si>
  <si>
    <t>BoxCtrlInvOrder</t>
  </si>
  <si>
    <t>BoxCtrlInvOrderOff-net box control instruct ion</t>
  </si>
  <si>
    <t>ExterCommOffGridEn</t>
  </si>
  <si>
    <t>External communication setting manual off-network enable</t>
  </si>
  <si>
    <t>0x00: Disable;</t>
  </si>
  <si>
    <t>uwBdcStopWorkOfBusVolt</t>
  </si>
  <si>
    <t>BdcStopWorkOfBusVolt</t>
  </si>
  <si>
    <t>bGridType</t>
  </si>
  <si>
    <t>GridType---0:SinglePhase</t>
  </si>
  <si>
    <t>When charge current battery need is lower than</t>
  </si>
  <si>
    <t>VbatWarning</t>
  </si>
  <si>
    <t>"Battery-low" warning setup voltage</t>
  </si>
  <si>
    <t>Lead acid battery</t>
  </si>
  <si>
    <t>VbatlowWarn</t>
  </si>
  <si>
    <t>"Battery-low" warning clear voltage</t>
  </si>
  <si>
    <t>Battery cut off voltage</t>
  </si>
  <si>
    <t>Should stop discharge when lower than this voltage(only lead-Acid):</t>
  </si>
  <si>
    <t>Vbatstopforcharge</t>
  </si>
  <si>
    <t>Battery over charge voltage</t>
  </si>
  <si>
    <t>Vbatstartfordischarge</t>
  </si>
  <si>
    <t>Battery start discharge voltage</t>
  </si>
  <si>
    <t>Should not discharge when lower than this voltage</t>
  </si>
  <si>
    <t>Battery constant charge voltage</t>
  </si>
  <si>
    <t>CV voltage(acid) can charge when lower than this voltage</t>
  </si>
  <si>
    <t>0-200:0-20?</t>
  </si>
  <si>
    <t>Battery temperature lower</t>
  </si>
  <si>
    <t>Battery temperature upper limit</t>
  </si>
  <si>
    <t>Under Fre Delay</t>
  </si>
  <si>
    <t>Discharge Power Rate when Grid First</t>
  </si>
  <si>
    <t>GridFirstStopS</t>
  </si>
  <si>
    <t>1-100</t>
  </si>
  <si>
    <t>Time1</t>
  </si>
  <si>
    <t>Period 1: [Start Time ~ End</t>
  </si>
  <si>
    <t>Bit0~7: minutes;</t>
  </si>
  <si>
    <t>Time2</t>
  </si>
  <si>
    <t>Time period 2: [start time ~ end time], [charge /</t>
  </si>
  <si>
    <t>Time3</t>
  </si>
  <si>
    <t>With Time1</t>
  </si>
  <si>
    <t>Time4</t>
  </si>
  <si>
    <t>BatFirstPower</t>
  </si>
  <si>
    <t>wBatFirststop</t>
  </si>
  <si>
    <t>AcChargeEnable</t>
  </si>
  <si>
    <t>Time5</t>
  </si>
  <si>
    <t>Time6</t>
  </si>
  <si>
    <t>Time7</t>
  </si>
  <si>
    <t>Time8</t>
  </si>
  <si>
    <t>Battery type</t>
  </si>
  <si>
    <t>BatMdlSeria_</t>
  </si>
  <si>
    <t>BatMdlSeria/ParalNum</t>
  </si>
  <si>
    <t>BatMdlSeria/Paral</t>
  </si>
  <si>
    <t>UpsFunEn</t>
  </si>
  <si>
    <t>Ups function enable or disable</t>
  </si>
  <si>
    <t>UPSVoltSet</t>
  </si>
  <si>
    <t>0:230V</t>
  </si>
  <si>
    <t>bLoadFirstStopSocSet</t>
  </si>
  <si>
    <t>StopSoc When LoadFirst</t>
  </si>
  <si>
    <t>13-100</t>
  </si>
  <si>
    <t>ratio</t>
  </si>
  <si>
    <t>ComAddress</t>
  </si>
  <si>
    <t>Communication addr</t>
  </si>
  <si>
    <t>1 : Communication addr=1</t>
  </si>
  <si>
    <t>BaudRate</t>
  </si>
  <si>
    <t>Communication BaudRate</t>
  </si>
  <si>
    <t>0: 9600 bps</t>
  </si>
  <si>
    <t>SerialNO1</t>
  </si>
  <si>
    <t>Serial Number 1-2</t>
  </si>
  <si>
    <t>SerialNO2</t>
  </si>
  <si>
    <t>Serial Number 3-4</t>
  </si>
  <si>
    <t>SerialNO3</t>
  </si>
  <si>
    <t>Serial Number 5-6</t>
  </si>
  <si>
    <t>SerialNO4</t>
  </si>
  <si>
    <t>Serial Number 7-8</t>
  </si>
  <si>
    <t>SerialNo5</t>
  </si>
  <si>
    <t>Serial Number 9-10</t>
  </si>
  <si>
    <t>SerialNo6</t>
  </si>
  <si>
    <t>Serial Number 11-12</t>
  </si>
  <si>
    <t>SerialNo7</t>
  </si>
  <si>
    <t>Serial Number 13-14</t>
  </si>
  <si>
    <t>SerialNo8</t>
  </si>
  <si>
    <t>Serial Number 15-16</t>
  </si>
  <si>
    <t>BdcResetCmd</t>
  </si>
  <si>
    <t>BDC Reset command</t>
  </si>
  <si>
    <t>0:Invalid data 1:Reset setting parameters 2:Reset correction parameter 3:Clear historical power</t>
  </si>
  <si>
    <t>ARKM3Code</t>
  </si>
  <si>
    <t>BDCMonitoring software code</t>
  </si>
  <si>
    <t>FWCode</t>
  </si>
  <si>
    <t>DSP software code</t>
  </si>
  <si>
    <t>Processor1</t>
  </si>
  <si>
    <t>DSP Software Version</t>
  </si>
  <si>
    <t>BusVoltRef</t>
  </si>
  <si>
    <t>Minimum BUS voltage for charging and discharging batteries</t>
  </si>
  <si>
    <t>ARKM3Ver</t>
  </si>
  <si>
    <t>BDC monitoring software version</t>
  </si>
  <si>
    <t>BMS_MCUVersion</t>
  </si>
  <si>
    <t>BMS hardware version</t>
  </si>
  <si>
    <t>BMS_FW</t>
  </si>
  <si>
    <t>BMS software version information</t>
  </si>
  <si>
    <t>BMS_Info</t>
  </si>
  <si>
    <t>BMS ManufacturerName</t>
  </si>
  <si>
    <t>BMSCommType</t>
  </si>
  <si>
    <t>BMSCommunicati on interface type:</t>
  </si>
  <si>
    <t>BDCmodel (4)</t>
  </si>
  <si>
    <t>BDCmodel (3)</t>
  </si>
  <si>
    <t>BDCmodel (2)</t>
  </si>
  <si>
    <t>BDCmodel (1)</t>
  </si>
  <si>
    <t>Mxxxx</t>
  </si>
  <si>
    <t>unProtocolVe</t>
  </si>
  <si>
    <t>BDCProtocolVer</t>
  </si>
  <si>
    <t>Bit8-bit15 The major version number ranges from 0-256. In principle, it cannot be changed</t>
  </si>
  <si>
    <t>uwCertificationVer</t>
  </si>
  <si>
    <t>BDC CertificationVer</t>
  </si>
  <si>
    <t>TimeMonth1</t>
  </si>
  <si>
    <t>Use with Time1-9(us)</t>
  </si>
  <si>
    <t>bit0~3:month_L; bit4~7: month_H</t>
  </si>
  <si>
    <t>TL_X-TL_XH US</t>
  </si>
  <si>
    <t>TimeMonth2</t>
  </si>
  <si>
    <t>Use with Time10-18(us)</t>
  </si>
  <si>
    <t>With Time Month1</t>
  </si>
  <si>
    <t>USTimeSet</t>
  </si>
  <si>
    <t>TimeMonth3</t>
  </si>
  <si>
    <t>Use with Time19-27(us)</t>
  </si>
  <si>
    <t>TimeMonth4</t>
  </si>
  <si>
    <t>Use with Time28-36(us)</t>
  </si>
  <si>
    <t>time1:[starttime~endtime]</t>
  </si>
  <si>
    <t>SpecialDay1MD</t>
  </si>
  <si>
    <t>SpecialDay1(month,Day)</t>
  </si>
  <si>
    <t>bit0~7:day; bit8~14:month bit15, 0:disable 1: enable</t>
  </si>
  <si>
    <t>SpecialDay1_Time1</t>
  </si>
  <si>
    <t>bit0~6:min; bit7~11:hour; bit12~14, 0:loadfirst;</t>
  </si>
  <si>
    <t>SpecialDay2MD</t>
  </si>
  <si>
    <t>SpecialDay2(month,Day)</t>
  </si>
  <si>
    <t>bit0~7:day; bit8~14:month bit15, 0:disable</t>
  </si>
  <si>
    <t>SpecialDay2_Time1</t>
  </si>
  <si>
    <t>bit0~6: min; bit7~11: hour; bit12~14,</t>
  </si>
  <si>
    <t>3060~</t>
  </si>
  <si>
    <t>3115 ~</t>
  </si>
  <si>
    <t>3131-3132</t>
  </si>
  <si>
    <t>Time 2(us)</t>
  </si>
  <si>
    <t>Same as Time 1</t>
  </si>
  <si>
    <t>3133-3134</t>
  </si>
  <si>
    <t>Time 3(us)</t>
  </si>
  <si>
    <t>3135-3136</t>
  </si>
  <si>
    <t>Time 4(us)</t>
  </si>
  <si>
    <t>3137-3138</t>
  </si>
  <si>
    <t>Time 5(us)</t>
  </si>
  <si>
    <t>3139-3140</t>
  </si>
  <si>
    <t>Time 6(us)</t>
  </si>
  <si>
    <t>3141-3142</t>
  </si>
  <si>
    <t>Time 7(us)</t>
  </si>
  <si>
    <t>3143-3144</t>
  </si>
  <si>
    <t>Time 8(us)</t>
  </si>
  <si>
    <t>3145-3146</t>
  </si>
  <si>
    <t>Time9(us)</t>
  </si>
  <si>
    <t>3147-3148</t>
  </si>
  <si>
    <t>Time10</t>
  </si>
  <si>
    <t>Time 10(us)</t>
  </si>
  <si>
    <t>3149-3150</t>
  </si>
  <si>
    <t>Time11</t>
  </si>
  <si>
    <t>Time 11(us)</t>
  </si>
  <si>
    <t>3151-3152</t>
  </si>
  <si>
    <t>Time12</t>
  </si>
  <si>
    <t>Time 12(us)</t>
  </si>
  <si>
    <t>3153-3154</t>
  </si>
  <si>
    <t>Time13</t>
  </si>
  <si>
    <t>Time 13(us)</t>
  </si>
  <si>
    <t>3155-3156</t>
  </si>
  <si>
    <t>Time14</t>
  </si>
  <si>
    <t>Time 14(us)</t>
  </si>
  <si>
    <t>3157-3158</t>
  </si>
  <si>
    <t>Time15</t>
  </si>
  <si>
    <t>Time15(us)</t>
  </si>
  <si>
    <t>3159-3160</t>
  </si>
  <si>
    <t>Time16</t>
  </si>
  <si>
    <t>Time 16(us)</t>
  </si>
  <si>
    <t>3161-3162</t>
  </si>
  <si>
    <t>Time17</t>
  </si>
  <si>
    <t>Time 17(us)</t>
  </si>
  <si>
    <t>3163-3164</t>
  </si>
  <si>
    <t>Time18</t>
  </si>
  <si>
    <t>Time 18(us)</t>
  </si>
  <si>
    <t>3165-3166</t>
  </si>
  <si>
    <t>Time19</t>
  </si>
  <si>
    <t>Time 19(us)</t>
  </si>
  <si>
    <t>3167-3168</t>
  </si>
  <si>
    <t>Time20</t>
  </si>
  <si>
    <t>Time 20(us)</t>
  </si>
  <si>
    <t>3169-3170</t>
  </si>
  <si>
    <t>Time21</t>
  </si>
  <si>
    <t>Time 21(us)</t>
  </si>
  <si>
    <t>3171-3172</t>
  </si>
  <si>
    <t>Time22</t>
  </si>
  <si>
    <t>Time 22(us)</t>
  </si>
  <si>
    <t>3173-3174</t>
  </si>
  <si>
    <t>Time23</t>
  </si>
  <si>
    <t>Time 23(us)</t>
  </si>
  <si>
    <t>3175-3176</t>
  </si>
  <si>
    <t>Time24</t>
  </si>
  <si>
    <t>Time 24(us)</t>
  </si>
  <si>
    <t>3177-3178</t>
  </si>
  <si>
    <t>Time25</t>
  </si>
  <si>
    <t>Time 25(us)</t>
  </si>
  <si>
    <t>3179-3180</t>
  </si>
  <si>
    <t>Time26</t>
  </si>
  <si>
    <t>Time 26(us)</t>
  </si>
  <si>
    <t>3181-3182</t>
  </si>
  <si>
    <t>Time27</t>
  </si>
  <si>
    <t>Time 27(us)</t>
  </si>
  <si>
    <t>3183-3184</t>
  </si>
  <si>
    <t>Time28</t>
  </si>
  <si>
    <t>Time 28(us)</t>
  </si>
  <si>
    <t>3185-3186</t>
  </si>
  <si>
    <t>Time29</t>
  </si>
  <si>
    <t>Time 29(us)</t>
  </si>
  <si>
    <t>3187-3188</t>
  </si>
  <si>
    <t>Time30</t>
  </si>
  <si>
    <t>Time 30(us)</t>
  </si>
  <si>
    <t>3189-3190</t>
  </si>
  <si>
    <t>Time31</t>
  </si>
  <si>
    <t>Time 31(us)</t>
  </si>
  <si>
    <t>3191-3192</t>
  </si>
  <si>
    <t>Time32</t>
  </si>
  <si>
    <t>Time 32(us)</t>
  </si>
  <si>
    <t>3193-3194</t>
  </si>
  <si>
    <t>Time33</t>
  </si>
  <si>
    <t>Time 33(us)</t>
  </si>
  <si>
    <t>3195-3196</t>
  </si>
  <si>
    <t>Time34</t>
  </si>
  <si>
    <t>Time 34(us)</t>
  </si>
  <si>
    <t>3197-3198</t>
  </si>
  <si>
    <t>Time35</t>
  </si>
  <si>
    <t>Time 35(us)</t>
  </si>
  <si>
    <t>3199-3200</t>
  </si>
  <si>
    <t>Time36</t>
  </si>
  <si>
    <t>Time 36(us)</t>
  </si>
  <si>
    <t>3204-3205</t>
  </si>
  <si>
    <t>SpecialDay1_Time2</t>
  </si>
  <si>
    <t>Same as</t>
  </si>
  <si>
    <t>3206-3207</t>
  </si>
  <si>
    <t>SpecialDay1_Time3</t>
  </si>
  <si>
    <t>3208-3209</t>
  </si>
  <si>
    <t>SpecialDay1_Time4</t>
  </si>
  <si>
    <t>3210-3211</t>
  </si>
  <si>
    <t>SpecialDay1_Time5</t>
  </si>
  <si>
    <t>3212-3213</t>
  </si>
  <si>
    <t>SpecialDay1_Time6</t>
  </si>
  <si>
    <t>3214-3215</t>
  </si>
  <si>
    <t>SpecialDay1_Time7</t>
  </si>
  <si>
    <t>3216-3217</t>
  </si>
  <si>
    <t>SpecialDay1_Time8</t>
  </si>
  <si>
    <t>3218-3219</t>
  </si>
  <si>
    <t>SpecialDay1_Time9</t>
  </si>
  <si>
    <t>3223-3224</t>
  </si>
  <si>
    <t>SpecialDay2_Time2</t>
  </si>
  <si>
    <t>3225-3226</t>
  </si>
  <si>
    <t>SpecialDay2_Time3</t>
  </si>
  <si>
    <t>3227-3228</t>
  </si>
  <si>
    <t>SpecialDay2_Time4</t>
  </si>
  <si>
    <t>3229-3230</t>
  </si>
  <si>
    <t>SpecialDay2_Time5</t>
  </si>
  <si>
    <t>3231-3232</t>
  </si>
  <si>
    <t>SpecialDay2_Time6</t>
  </si>
  <si>
    <t>3233-3234</t>
  </si>
  <si>
    <t>SpecialDay2_Time7</t>
  </si>
  <si>
    <t>3235-3236</t>
  </si>
  <si>
    <t>SpecialDay2_Time8</t>
  </si>
  <si>
    <t>3237-3238</t>
  </si>
  <si>
    <t>SpecialDay2_Time9</t>
  </si>
  <si>
    <t>3239-3249</t>
  </si>
  <si>
    <t>Reserve</t>
  </si>
  <si>
    <t>5000-2039</t>
  </si>
  <si>
    <t>BDC_group_1</t>
  </si>
  <si>
    <t>Like Registers 3085-3124</t>
  </si>
  <si>
    <t>BDC</t>
  </si>
  <si>
    <t>5040-5079</t>
  </si>
  <si>
    <t>BDC_group_2</t>
  </si>
  <si>
    <t>5000+(N-1)*40</t>
  </si>
  <si>
    <t>BDC_group_3</t>
  </si>
  <si>
    <t>InverterStatus</t>
  </si>
  <si>
    <t>Inverter run state</t>
  </si>
  <si>
    <t>0:waiting,</t>
  </si>
  <si>
    <t>PpvH</t>
  </si>
  <si>
    <t>Input power (high)</t>
  </si>
  <si>
    <t>0.1W</t>
  </si>
  <si>
    <t>PpvL</t>
  </si>
  <si>
    <t>Input power (low)</t>
  </si>
  <si>
    <t>Vpv1</t>
  </si>
  <si>
    <t>PV1 voltage</t>
  </si>
  <si>
    <t>PV1Curr</t>
  </si>
  <si>
    <t>PV1 input current</t>
  </si>
  <si>
    <t>Ppv1H</t>
  </si>
  <si>
    <t>PV1 input power(high)</t>
  </si>
  <si>
    <t>Ppv1L</t>
  </si>
  <si>
    <t>PV1 input power(low)</t>
  </si>
  <si>
    <t>Vpv2</t>
  </si>
  <si>
    <t>PV2 voltage</t>
  </si>
  <si>
    <t>PV2Curr</t>
  </si>
  <si>
    <t>PV2 input current</t>
  </si>
  <si>
    <t>Ppv2H</t>
  </si>
  <si>
    <t>PV2 input power (high)</t>
  </si>
  <si>
    <t>Ppv2L</t>
  </si>
  <si>
    <t>PV2 input power (low)</t>
  </si>
  <si>
    <t>Vpv3</t>
  </si>
  <si>
    <t>PV3 voltage</t>
  </si>
  <si>
    <t>PV3Curr</t>
  </si>
  <si>
    <t>PV3 input current</t>
  </si>
  <si>
    <t>Ppv3H</t>
  </si>
  <si>
    <t>PV3 input power (high)</t>
  </si>
  <si>
    <t>Ppv3L</t>
  </si>
  <si>
    <t>PV3 input power (low)</t>
  </si>
  <si>
    <t>Vpv4</t>
  </si>
  <si>
    <t>PV4 voltage</t>
  </si>
  <si>
    <t>PV4Curr</t>
  </si>
  <si>
    <t>PV4 input current</t>
  </si>
  <si>
    <t>Ppv4H</t>
  </si>
  <si>
    <t>PV4 input power (high)</t>
  </si>
  <si>
    <t>Ppv4L</t>
  </si>
  <si>
    <t>PV4 input power (low)</t>
  </si>
  <si>
    <t>Vpv5</t>
  </si>
  <si>
    <t>PV5 voltage</t>
  </si>
  <si>
    <t>PV5Curr</t>
  </si>
  <si>
    <t>PV5 input current</t>
  </si>
  <si>
    <t>Ppv5H</t>
  </si>
  <si>
    <t>PV5 input power(high)</t>
  </si>
  <si>
    <t>Ppv5L</t>
  </si>
  <si>
    <t>PV5 input power(low)</t>
  </si>
  <si>
    <t>Vpv6</t>
  </si>
  <si>
    <t>PV6 voltage</t>
  </si>
  <si>
    <t>PV6Curr</t>
  </si>
  <si>
    <t>PV6 input current</t>
  </si>
  <si>
    <t>Ppv6H</t>
  </si>
  <si>
    <t>PV6 input power (high)</t>
  </si>
  <si>
    <t>Ppv6L</t>
  </si>
  <si>
    <t>PV6 input power (low)</t>
  </si>
  <si>
    <t>Vpv7</t>
  </si>
  <si>
    <t>PV7 voltage</t>
  </si>
  <si>
    <t>PV7Curr</t>
  </si>
  <si>
    <t>PV7 input current</t>
  </si>
  <si>
    <t>Ppv7H</t>
  </si>
  <si>
    <t>PV7 input power (high)</t>
  </si>
  <si>
    <t>Ppv7L</t>
  </si>
  <si>
    <t>PV7 input power (low)</t>
  </si>
  <si>
    <t>Vpv8</t>
  </si>
  <si>
    <t>PV8 voltage</t>
  </si>
  <si>
    <t>PV8Curr</t>
  </si>
  <si>
    <t>PV8 input current</t>
  </si>
  <si>
    <t>Ppv8H</t>
  </si>
  <si>
    <t>PV8 input power (high)</t>
  </si>
  <si>
    <t>Ppv8L</t>
  </si>
  <si>
    <t>PV8 input power (low)</t>
  </si>
  <si>
    <t>PacH</t>
  </si>
  <si>
    <t>Output power (high)</t>
  </si>
  <si>
    <t>PacL</t>
  </si>
  <si>
    <t>Output power (low)</t>
  </si>
  <si>
    <t>x</t>
  </si>
  <si>
    <t>Fac</t>
  </si>
  <si>
    <t>Grid frequency</t>
  </si>
  <si>
    <t>Vac1</t>
  </si>
  <si>
    <t>Three/single phase grid voltage</t>
  </si>
  <si>
    <t>Iac1</t>
  </si>
  <si>
    <t>Three/single phase grid output current</t>
  </si>
  <si>
    <t>Pac1H</t>
  </si>
  <si>
    <t>Three/single phase grid output watt</t>
  </si>
  <si>
    <t>Pac1L</t>
  </si>
  <si>
    <t>Vac2</t>
  </si>
  <si>
    <t>Three phase grid voltage</t>
  </si>
  <si>
    <t>Iac2</t>
  </si>
  <si>
    <t>Three phase grid output current</t>
  </si>
  <si>
    <t>Pac2H</t>
  </si>
  <si>
    <t>Three phase grid output power (high)</t>
  </si>
  <si>
    <t>Pac2L</t>
  </si>
  <si>
    <t>Three phase grid output power (low)</t>
  </si>
  <si>
    <t>Vac3</t>
  </si>
  <si>
    <t>Iac3</t>
  </si>
  <si>
    <t>Pac3H</t>
  </si>
  <si>
    <t>Pac3L</t>
  </si>
  <si>
    <t>Vac_RS</t>
  </si>
  <si>
    <t>Line voltage</t>
  </si>
  <si>
    <t>Vac_ST</t>
  </si>
  <si>
    <t>Vac_TR</t>
  </si>
  <si>
    <t>EactodayH</t>
  </si>
  <si>
    <t>Today generate energy (high)</t>
  </si>
  <si>
    <t>0.1kWH</t>
  </si>
  <si>
    <t>EactodayL</t>
  </si>
  <si>
    <t>Today generate energy (low)</t>
  </si>
  <si>
    <t>EactotalH</t>
  </si>
  <si>
    <t>Total generate energy (high)</t>
  </si>
  <si>
    <t>EactotalL</t>
  </si>
  <si>
    <t>Total generate energy (low)</t>
  </si>
  <si>
    <t>TimetotalH</t>
  </si>
  <si>
    <t>Work time total (high)</t>
  </si>
  <si>
    <t>0.5s</t>
  </si>
  <si>
    <t>TimetotalL</t>
  </si>
  <si>
    <t>Work time total (low)</t>
  </si>
  <si>
    <t>Epv1_todayH</t>
  </si>
  <si>
    <t>PV1Energy today(high)</t>
  </si>
  <si>
    <t>0.1kWh</t>
  </si>
  <si>
    <t>Epv1_todayL</t>
  </si>
  <si>
    <t>PV1Energy today (low)</t>
  </si>
  <si>
    <t>Epv1_totalH</t>
  </si>
  <si>
    <t>PV1Energy total(high)</t>
  </si>
  <si>
    <t>Epv1_totalL</t>
  </si>
  <si>
    <t>PV1Energy total (low)</t>
  </si>
  <si>
    <t>Epv2_todayH</t>
  </si>
  <si>
    <t>PV2Energy today(high)</t>
  </si>
  <si>
    <t>Epv2_todayL</t>
  </si>
  <si>
    <t>PV2Energy today (low)</t>
  </si>
  <si>
    <t>Epv2_totalH</t>
  </si>
  <si>
    <t>PV2Energy total(high)</t>
  </si>
  <si>
    <t>Epv2_totalL</t>
  </si>
  <si>
    <t>PV2Energy total (low)</t>
  </si>
  <si>
    <t>Epv3_todayH</t>
  </si>
  <si>
    <t>PV3 Energy today(high)</t>
  </si>
  <si>
    <t>Epv3_todayL</t>
  </si>
  <si>
    <t>PV3 Energy today (low)</t>
  </si>
  <si>
    <t>Epv3_totalH</t>
  </si>
  <si>
    <t>PV3 Energy total(high)</t>
  </si>
  <si>
    <t>Epv3_totalL</t>
  </si>
  <si>
    <t>PV3 Energy total (low)</t>
  </si>
  <si>
    <t>Epv4_todayH</t>
  </si>
  <si>
    <t>PV4Energy today(high)</t>
  </si>
  <si>
    <t>Epv4_todayL</t>
  </si>
  <si>
    <t>PV4Energy today (low)</t>
  </si>
  <si>
    <t>Epv4_totalH</t>
  </si>
  <si>
    <t>PV4Energy total(high)</t>
  </si>
  <si>
    <t>Epv4_totalL</t>
  </si>
  <si>
    <t>PV4Energy total (low)</t>
  </si>
  <si>
    <t>Epv5_todayH</t>
  </si>
  <si>
    <t>PV5Energy today(high)</t>
  </si>
  <si>
    <t>Epv5_todayL</t>
  </si>
  <si>
    <t>PV5Energy today (low)</t>
  </si>
  <si>
    <t>Epv5_totalH</t>
  </si>
  <si>
    <t>PV5Energy total(high)</t>
  </si>
  <si>
    <t>Epv5_totalL</t>
  </si>
  <si>
    <t>PV5Energy total (low)</t>
  </si>
  <si>
    <t>Epv6_todayH</t>
  </si>
  <si>
    <t>PV6Energy today(high)</t>
  </si>
  <si>
    <t>Epv6_todayL</t>
  </si>
  <si>
    <t>PV6Energy today (low)</t>
  </si>
  <si>
    <t>Epv6_totalH</t>
  </si>
  <si>
    <t>PV6Energy total(high)</t>
  </si>
  <si>
    <t>Epv6_totalL</t>
  </si>
  <si>
    <t>PV6Energy total (low)</t>
  </si>
  <si>
    <t>Epv7_todayH</t>
  </si>
  <si>
    <t>PV7Energy today(high)</t>
  </si>
  <si>
    <t>Epv7_todayL</t>
  </si>
  <si>
    <t>PV7Energy today (low)</t>
  </si>
  <si>
    <t>Epv7_totalH</t>
  </si>
  <si>
    <t>PV7 Energy total(high)</t>
  </si>
  <si>
    <t>Epv7_totalL</t>
  </si>
  <si>
    <t>PV7Energy total (low)</t>
  </si>
  <si>
    <t>Epv8_todayH</t>
  </si>
  <si>
    <t>PV8Energy today(high)</t>
  </si>
  <si>
    <t>Epv8_todayL</t>
  </si>
  <si>
    <t>PV8Energy today (low)</t>
  </si>
  <si>
    <t>Epv8_totalH</t>
  </si>
  <si>
    <t>PV8Energy total(high)</t>
  </si>
  <si>
    <t>Epv8_totalL</t>
  </si>
  <si>
    <t>PV8Energy total (low)</t>
  </si>
  <si>
    <t>Epv_totalH</t>
  </si>
  <si>
    <t>PV Energy total(high)</t>
  </si>
  <si>
    <t>Epv_totalL</t>
  </si>
  <si>
    <t>PV Energy total (low)</t>
  </si>
  <si>
    <t>Temp1</t>
  </si>
  <si>
    <t>Inverter temperature</t>
  </si>
  <si>
    <t>Temp2</t>
  </si>
  <si>
    <t>The inside IPM in inverter Temperature</t>
  </si>
  <si>
    <t>Temp3</t>
  </si>
  <si>
    <t>Boost temperature</t>
  </si>
  <si>
    <t>Temp4</t>
  </si>
  <si>
    <t>uwBatVolt_DSP</t>
  </si>
  <si>
    <t>BatVolt_DSP</t>
  </si>
  <si>
    <t>BatVolt(DSP)</t>
  </si>
  <si>
    <t>PBusVoltage</t>
  </si>
  <si>
    <t>P Bus inside Voltage</t>
  </si>
  <si>
    <t>NBusVoltage</t>
  </si>
  <si>
    <t>N Bus inside Voltage</t>
  </si>
  <si>
    <t>IPF</t>
  </si>
  <si>
    <t>Inverter output PF now</t>
  </si>
  <si>
    <t>RealOPPercent</t>
  </si>
  <si>
    <t>Real Output power Percent</t>
  </si>
  <si>
    <t>OPFullwattH</t>
  </si>
  <si>
    <t>Output Maxpower Limited high</t>
  </si>
  <si>
    <t>OPFullwattL</t>
  </si>
  <si>
    <t>Output Maxpower Limited low</t>
  </si>
  <si>
    <t>DeratingMode</t>
  </si>
  <si>
    <t>0:no derate;</t>
  </si>
  <si>
    <t>FaultMaincode</t>
  </si>
  <si>
    <t>Inverter fault maincode</t>
  </si>
  <si>
    <t>FaultSubcode</t>
  </si>
  <si>
    <t>Inverter fault subcode</t>
  </si>
  <si>
    <t>RemoteCtrlEn</t>
  </si>
  <si>
    <t>0.Load First</t>
  </si>
  <si>
    <t>StoragePow er (SPA)</t>
  </si>
  <si>
    <t>RemoteCtrlPower</t>
  </si>
  <si>
    <t>2.Grid</t>
  </si>
  <si>
    <t>WarningbitH</t>
  </si>
  <si>
    <t>Warning bit H</t>
  </si>
  <si>
    <t>WarnSubcode</t>
  </si>
  <si>
    <t>Inverter warn subcode</t>
  </si>
  <si>
    <t>WarnMaincode</t>
  </si>
  <si>
    <t>Inverter warn maincode</t>
  </si>
  <si>
    <t>realPowerPercent</t>
  </si>
  <si>
    <t>real Power Percent</t>
  </si>
  <si>
    <t>MAX</t>
  </si>
  <si>
    <t>invstartdelaytime</t>
  </si>
  <si>
    <t>inv start delay time</t>
  </si>
  <si>
    <t>bINVAllFaultCode</t>
  </si>
  <si>
    <t>ACchargePower_H</t>
  </si>
  <si>
    <t>Grid power to local load</t>
  </si>
  <si>
    <t>0.1kwh</t>
  </si>
  <si>
    <t>ACchargePower_L</t>
  </si>
  <si>
    <t>0:Load First</t>
  </si>
  <si>
    <t>0:Lead-acid</t>
  </si>
  <si>
    <t>AutoProofreadCMD</t>
  </si>
  <si>
    <t>Aging mode Auto-calibration command</t>
  </si>
  <si>
    <t>off</t>
  </si>
  <si>
    <t>PIDPV1_Voltage</t>
  </si>
  <si>
    <t>PID PV1PE Volt/ Flyspan voltage</t>
  </si>
  <si>
    <t>0~1000V</t>
  </si>
  <si>
    <t>PIDPV1_Current</t>
  </si>
  <si>
    <t>PID PV1PE Curr</t>
  </si>
  <si>
    <t>-10~10mA</t>
  </si>
  <si>
    <t>0.1mA</t>
  </si>
  <si>
    <t>PIDPV2_Voltage</t>
  </si>
  <si>
    <t>PID PV2PE Volt/</t>
  </si>
  <si>
    <t>PIDPV2_Current</t>
  </si>
  <si>
    <t>PID PV2PE Curr</t>
  </si>
  <si>
    <t>PIDPV3_Voltage</t>
  </si>
  <si>
    <t>PID PV3PE Volt/</t>
  </si>
  <si>
    <t>PIDPV3_Current</t>
  </si>
  <si>
    <t>PID PV3PE Curr</t>
  </si>
  <si>
    <t>PIDPV4_Voltage</t>
  </si>
  <si>
    <t>PID PV4PE Volt/</t>
  </si>
  <si>
    <t>PIDPV4_Current</t>
  </si>
  <si>
    <t>PID PV4PE Curr</t>
  </si>
  <si>
    <t>PIDPV5_Voltage</t>
  </si>
  <si>
    <t>PID PV5PE Volt/</t>
  </si>
  <si>
    <t>PIDPV5_Current</t>
  </si>
  <si>
    <t>PID PV5PE Curr</t>
  </si>
  <si>
    <t>PIDPV6_Voltage</t>
  </si>
  <si>
    <t>PID PV6PE Volt/</t>
  </si>
  <si>
    <t>PIDPV6_Current</t>
  </si>
  <si>
    <t>PID PV6PE Curr</t>
  </si>
  <si>
    <t>PIDPV7_Voltage</t>
  </si>
  <si>
    <t>PID PV7PE Volt/</t>
  </si>
  <si>
    <t>PIDPV7_Current</t>
  </si>
  <si>
    <t>PID PV7PE Curr</t>
  </si>
  <si>
    <t>PIDPV8_Voltage</t>
  </si>
  <si>
    <t>PID PV8PE Volt/</t>
  </si>
  <si>
    <t>PIDPV8_Current</t>
  </si>
  <si>
    <t>PID PV8PE Curr</t>
  </si>
  <si>
    <t>PIDStatus</t>
  </si>
  <si>
    <t>Bit0~7:PID Working Status</t>
  </si>
  <si>
    <t>V_String1</t>
  </si>
  <si>
    <t>PV String1 voltage</t>
  </si>
  <si>
    <t>Curr_String1</t>
  </si>
  <si>
    <t>PV String1 current</t>
  </si>
  <si>
    <t>-15~15A</t>
  </si>
  <si>
    <t>V_String2</t>
  </si>
  <si>
    <t>PV String2 voltage</t>
  </si>
  <si>
    <t>Curr_String2</t>
  </si>
  <si>
    <t>PV String2 current</t>
  </si>
  <si>
    <t>V_String3</t>
  </si>
  <si>
    <t>PV String3 voltage</t>
  </si>
  <si>
    <t>Curr_String3</t>
  </si>
  <si>
    <t>PV String3 current</t>
  </si>
  <si>
    <t>V_String4</t>
  </si>
  <si>
    <t>PV String4 voltage</t>
  </si>
  <si>
    <t>Curr_String4</t>
  </si>
  <si>
    <t>PV String4 current</t>
  </si>
  <si>
    <t>V_String5</t>
  </si>
  <si>
    <t>PV String5 voltage</t>
  </si>
  <si>
    <t>Curr_String5</t>
  </si>
  <si>
    <t>PV String5 current</t>
  </si>
  <si>
    <t>V_String6</t>
  </si>
  <si>
    <t>PV String6 voltage</t>
  </si>
  <si>
    <t>Curr_String6</t>
  </si>
  <si>
    <t>PV String6 current</t>
  </si>
  <si>
    <t>V_String7</t>
  </si>
  <si>
    <t>PV String7 voltage</t>
  </si>
  <si>
    <t>Curr_String7</t>
  </si>
  <si>
    <t>PV String7 current</t>
  </si>
  <si>
    <t>V_String8</t>
  </si>
  <si>
    <t>PV String8 voltage</t>
  </si>
  <si>
    <t>Curr_String8</t>
  </si>
  <si>
    <t>PV String8 current</t>
  </si>
  <si>
    <t>-15A~15A</t>
  </si>
  <si>
    <t>V_String9</t>
  </si>
  <si>
    <t>PV String9 voltage</t>
  </si>
  <si>
    <t>Curr_String9</t>
  </si>
  <si>
    <t>PV String9 current</t>
  </si>
  <si>
    <t>V_String10</t>
  </si>
  <si>
    <t>PV String10 voltage</t>
  </si>
  <si>
    <t>Curr_String10</t>
  </si>
  <si>
    <t>PV String10 current</t>
  </si>
  <si>
    <t>V_String11</t>
  </si>
  <si>
    <t>PV String11 voltage</t>
  </si>
  <si>
    <t>Curr_String11</t>
  </si>
  <si>
    <t>PV String11 current</t>
  </si>
  <si>
    <t>V_String12</t>
  </si>
  <si>
    <t>PV String12 voltage</t>
  </si>
  <si>
    <t>Curr_String12</t>
  </si>
  <si>
    <t>PV String12 current</t>
  </si>
  <si>
    <t>V_String13</t>
  </si>
  <si>
    <t>PV String13 voltage</t>
  </si>
  <si>
    <t>Curr_String13</t>
  </si>
  <si>
    <t>PV String13 current</t>
  </si>
  <si>
    <t>V_String14</t>
  </si>
  <si>
    <t>PV String14 voltage</t>
  </si>
  <si>
    <t>Curr_String14</t>
  </si>
  <si>
    <t>PV String14 current</t>
  </si>
  <si>
    <t>V_String15</t>
  </si>
  <si>
    <t>PV String15 voltage</t>
  </si>
  <si>
    <t>Curr_String15</t>
  </si>
  <si>
    <t>PV String15 current</t>
  </si>
  <si>
    <t>V_String16</t>
  </si>
  <si>
    <t>PV String16 voltage</t>
  </si>
  <si>
    <t>Curr_String16</t>
  </si>
  <si>
    <t>PV String16 current</t>
  </si>
  <si>
    <t>StrUnmatch</t>
  </si>
  <si>
    <t>Bit0~15: String1~16 unmatch</t>
  </si>
  <si>
    <t>suggestive</t>
  </si>
  <si>
    <t>StrCurrentUnblance</t>
  </si>
  <si>
    <t>Bit0~15: String1~16 current unblance</t>
  </si>
  <si>
    <t>StrDisconnect</t>
  </si>
  <si>
    <t>Bit0~15: String1~16 disconnect</t>
  </si>
  <si>
    <t>PIDFaultCode</t>
  </si>
  <si>
    <t>Bit0:Output over voltage</t>
  </si>
  <si>
    <t>StringPrompt</t>
  </si>
  <si>
    <t>String Prompt</t>
  </si>
  <si>
    <t>PVWarningValue</t>
  </si>
  <si>
    <t>PV Warning Value</t>
  </si>
  <si>
    <t>DSP075Value</t>
  </si>
  <si>
    <t>DSP075 Warning Value</t>
  </si>
  <si>
    <t>DSP075 Fault Value</t>
  </si>
  <si>
    <t>DSP067Data1</t>
  </si>
  <si>
    <t>DSP067 Debug Data1</t>
  </si>
  <si>
    <t>DSP067Data2</t>
  </si>
  <si>
    <t>DSP067 Debug Data2</t>
  </si>
  <si>
    <t>DSP067Data3</t>
  </si>
  <si>
    <t>DSP067 Debug Data3</t>
  </si>
  <si>
    <t>DSP067Data4</t>
  </si>
  <si>
    <t>DSP067 Debug Data4</t>
  </si>
  <si>
    <t>DSP067Data5</t>
  </si>
  <si>
    <t>DSP067 Debug Data5</t>
  </si>
  <si>
    <t>DSP067Data6</t>
  </si>
  <si>
    <t>DSP067 Debug Data6</t>
  </si>
  <si>
    <t>DSP067Data7</t>
  </si>
  <si>
    <t>DSP067 Debug Data7</t>
  </si>
  <si>
    <t>DSP067Data8</t>
  </si>
  <si>
    <t>DSP067 Debug Data8</t>
  </si>
  <si>
    <t>DSP075Data1</t>
  </si>
  <si>
    <t>DSP075 Debug Data1</t>
  </si>
  <si>
    <t>DSP075Data2</t>
  </si>
  <si>
    <t>DSP075 Debug Data2</t>
  </si>
  <si>
    <t>DSP075Data3</t>
  </si>
  <si>
    <t>DSP075 Debug Data3</t>
  </si>
  <si>
    <t>DSP075Data4</t>
  </si>
  <si>
    <t>DSP075 Debug Data4</t>
  </si>
  <si>
    <t>DSP075Data55</t>
  </si>
  <si>
    <t>DSP075 Debug Data5</t>
  </si>
  <si>
    <t>DSP075Data6</t>
  </si>
  <si>
    <t>DSP075 Debug Data6</t>
  </si>
  <si>
    <t>DSP075Data7</t>
  </si>
  <si>
    <t>DSP075 Debug Data7</t>
  </si>
  <si>
    <t>DSP075Data8</t>
  </si>
  <si>
    <t>DSP075 Debug Data8</t>
  </si>
  <si>
    <t>bUSBAgingTestOk</t>
  </si>
  <si>
    <t>USBAgingTestOkFlag</t>
  </si>
  <si>
    <t>bFlashEraseAging</t>
  </si>
  <si>
    <t>FlashEraseAgingOkFlag</t>
  </si>
  <si>
    <t>PVISO</t>
  </si>
  <si>
    <t>PVISOValue</t>
  </si>
  <si>
    <t>K?</t>
  </si>
  <si>
    <t>R_DCI</t>
  </si>
  <si>
    <t>R DCI Curr</t>
  </si>
  <si>
    <t>S_DCI</t>
  </si>
  <si>
    <t>S DCI Curr</t>
  </si>
  <si>
    <t>T_DCI</t>
  </si>
  <si>
    <t>T DCI Curr</t>
  </si>
  <si>
    <t>PID_Bus</t>
  </si>
  <si>
    <t>PIDBusVolt</t>
  </si>
  <si>
    <t>GFCI</t>
  </si>
  <si>
    <t>GFCI Curr</t>
  </si>
  <si>
    <t>mA</t>
  </si>
  <si>
    <t>SVG_APF</t>
  </si>
  <si>
    <t>SVG/APF Status+SVGAPFEqualRatio</t>
  </si>
  <si>
    <t>High 8 bit:</t>
  </si>
  <si>
    <t>CT_I_R</t>
  </si>
  <si>
    <t>R phase load side current for SVG</t>
  </si>
  <si>
    <t>CT_I_S</t>
  </si>
  <si>
    <t>S phase load side current for SVG</t>
  </si>
  <si>
    <t>CT_I_T</t>
  </si>
  <si>
    <t>T phase load side current for SVG</t>
  </si>
  <si>
    <t>CT_Q_RH</t>
  </si>
  <si>
    <t>R phase load side output power for SVG(High)</t>
  </si>
  <si>
    <t>CT_Q_RL</t>
  </si>
  <si>
    <t>R phase load side output power for SVG(low)</t>
  </si>
  <si>
    <t>CT_Q_SH</t>
  </si>
  <si>
    <t>S phase load side output power for SVG(High) reactive</t>
  </si>
  <si>
    <t>CT_Q_SL</t>
  </si>
  <si>
    <t>S phase load side output power for SVG(low) reactive</t>
  </si>
  <si>
    <t>CT_Q_TH</t>
  </si>
  <si>
    <t>T phase load side output power for SVG(High)</t>
  </si>
  <si>
    <t>CT_Q_TL</t>
  </si>
  <si>
    <t>T phase load side output power for SVG(low)</t>
  </si>
  <si>
    <t>CTHAR_I_R</t>
  </si>
  <si>
    <t>R phase load side harmonic</t>
  </si>
  <si>
    <t>CTHAR_I_S</t>
  </si>
  <si>
    <t>S phase load side harmonic</t>
  </si>
  <si>
    <t>CTHAR_I_T</t>
  </si>
  <si>
    <t>T phase load side harmonic</t>
  </si>
  <si>
    <t>COMP_Q_RH</t>
  </si>
  <si>
    <t>R phase compensate reactive power for SVG(High)</t>
  </si>
  <si>
    <t>COMP_Q_RL</t>
  </si>
  <si>
    <t>R phase compensate reactive power for SVG(low)</t>
  </si>
  <si>
    <t>COMP_Q_SH</t>
  </si>
  <si>
    <t>S phase compensate reactive power for SVG(High)</t>
  </si>
  <si>
    <t>COMP_Q_SL</t>
  </si>
  <si>
    <t>S phase compensate reactive power</t>
  </si>
  <si>
    <t>COMP_Q_TH</t>
  </si>
  <si>
    <t>T phase compensate reactive power for SVG(High)</t>
  </si>
  <si>
    <t>COMP_Q_TL</t>
  </si>
  <si>
    <t>T phase compensate reactive power for SVG(low)</t>
  </si>
  <si>
    <t>COMPHAR_I_R</t>
  </si>
  <si>
    <t>R phase compensate harmonic for</t>
  </si>
  <si>
    <t>COMPHAR_I_S</t>
  </si>
  <si>
    <t>S phase compensate harmonic for</t>
  </si>
  <si>
    <t>COMPHAR_I_T</t>
  </si>
  <si>
    <t>T phase compensate harmonic for</t>
  </si>
  <si>
    <t>bRS232AgingTest</t>
  </si>
  <si>
    <t>RS232AgingTestOkFlag</t>
  </si>
  <si>
    <t>bFanFaultBit</t>
  </si>
  <si>
    <t>Bit0: Fan 1 fault bit</t>
  </si>
  <si>
    <t>SacH</t>
  </si>
  <si>
    <t>Output apparent power H</t>
  </si>
  <si>
    <t>SacL</t>
  </si>
  <si>
    <t>Output apparent power L</t>
  </si>
  <si>
    <t>ReActPowerH</t>
  </si>
  <si>
    <t>Real Output Reactive Power H</t>
  </si>
  <si>
    <t>Int32</t>
  </si>
  <si>
    <t>ReActPowerL</t>
  </si>
  <si>
    <t>Real Output Reactive Power L</t>
  </si>
  <si>
    <t>ReActPowerMaxH</t>
  </si>
  <si>
    <t>Nominal Output Reactive Power H</t>
  </si>
  <si>
    <t>ReActPowerMaxL</t>
  </si>
  <si>
    <t>Nominal Output Reactive Power L</t>
  </si>
  <si>
    <t>ReActPower_TotalH</t>
  </si>
  <si>
    <t>Reactive power generation</t>
  </si>
  <si>
    <t>ReActPower_TotalL</t>
  </si>
  <si>
    <t>bAfciStatus</t>
  </si>
  <si>
    <t>0:Waiting</t>
  </si>
  <si>
    <t>uwPresentFFTValue_CHANNEL_A</t>
  </si>
  <si>
    <t>PresentFFTValue [CHANNEL_A]</t>
  </si>
  <si>
    <t>uwPresentFFTValue_CHANNEL_B</t>
  </si>
  <si>
    <t>PresentFFTValue [CHANNEL_B]</t>
  </si>
  <si>
    <t>Vpv9</t>
  </si>
  <si>
    <t>PV9 voltage</t>
  </si>
  <si>
    <t>PV9_32</t>
  </si>
  <si>
    <t>PV9Curr</t>
  </si>
  <si>
    <t>PV9 Input current</t>
  </si>
  <si>
    <t>Ppv9H</t>
  </si>
  <si>
    <t>PV9 input power (High)</t>
  </si>
  <si>
    <t>Ppv9L</t>
  </si>
  <si>
    <t>PV9 input power (Low)</t>
  </si>
  <si>
    <t>Vpv10</t>
  </si>
  <si>
    <t>PV10 voltage</t>
  </si>
  <si>
    <t>PV10Curr</t>
  </si>
  <si>
    <t>PV10 Input current</t>
  </si>
  <si>
    <t>Ppv10H</t>
  </si>
  <si>
    <t>PV10 input power (High)</t>
  </si>
  <si>
    <t>Ppv10L</t>
  </si>
  <si>
    <t>PV10 input power (Low)</t>
  </si>
  <si>
    <t>Vpv11</t>
  </si>
  <si>
    <t>PV11 voltage</t>
  </si>
  <si>
    <t>PV11Curr</t>
  </si>
  <si>
    <t>PV11 Input current</t>
  </si>
  <si>
    <t>Ppv11H</t>
  </si>
  <si>
    <t>PV11 input power (High)</t>
  </si>
  <si>
    <t>Ppv11L</t>
  </si>
  <si>
    <t>PV11 input power (Low)</t>
  </si>
  <si>
    <t>Vpv12</t>
  </si>
  <si>
    <t>PV12 voltage</t>
  </si>
  <si>
    <t>PV12Curr</t>
  </si>
  <si>
    <t>PV12 Input current</t>
  </si>
  <si>
    <t>Ppv12H</t>
  </si>
  <si>
    <t>PV12 input power (High)</t>
  </si>
  <si>
    <t>Ppv12L</t>
  </si>
  <si>
    <t>PV12 input power (Low)</t>
  </si>
  <si>
    <t>Vpv13</t>
  </si>
  <si>
    <t>PV13 voltage</t>
  </si>
  <si>
    <t>PV13Curr</t>
  </si>
  <si>
    <t>PV13 Input current</t>
  </si>
  <si>
    <t>Ppv13H</t>
  </si>
  <si>
    <t>PV13 input power (High)</t>
  </si>
  <si>
    <t>Ppv13L</t>
  </si>
  <si>
    <t>PV13 input power (Low)</t>
  </si>
  <si>
    <t>Vpv14</t>
  </si>
  <si>
    <t>PV14 voltage</t>
  </si>
  <si>
    <t>PV14Curr</t>
  </si>
  <si>
    <t>PV14 Input current</t>
  </si>
  <si>
    <t>Ppv14H</t>
  </si>
  <si>
    <t>PV14 input power (High)</t>
  </si>
  <si>
    <t>Ppv14L</t>
  </si>
  <si>
    <t>PV14 input power (Low)</t>
  </si>
  <si>
    <t>Vpv15</t>
  </si>
  <si>
    <t>PV15 voltage</t>
  </si>
  <si>
    <t>PV15Curr</t>
  </si>
  <si>
    <t>PV15 Input current</t>
  </si>
  <si>
    <t>Ppv15H</t>
  </si>
  <si>
    <t>PV15 input power (High)</t>
  </si>
  <si>
    <t>Ppv15L</t>
  </si>
  <si>
    <t>PV15 input power (Low)</t>
  </si>
  <si>
    <t>Vpv16</t>
  </si>
  <si>
    <t>PV16 voltage</t>
  </si>
  <si>
    <t>PV16Curr</t>
  </si>
  <si>
    <t>PV16 Input current</t>
  </si>
  <si>
    <t>Ppv16H</t>
  </si>
  <si>
    <t>PV16 input power (High)</t>
  </si>
  <si>
    <t>Ppv16L</t>
  </si>
  <si>
    <t>PV16 input power (Low)</t>
  </si>
  <si>
    <t>Epv9_todayH</t>
  </si>
  <si>
    <t>PV9 energy today (High)</t>
  </si>
  <si>
    <t>Epv9_todayL</t>
  </si>
  <si>
    <t>PV9 energy today (Low)</t>
  </si>
  <si>
    <t>Epv9_totalH</t>
  </si>
  <si>
    <t>PV9 energy total (High)</t>
  </si>
  <si>
    <t>Epv9_totalL</t>
  </si>
  <si>
    <t>PV9 energy total (Low)</t>
  </si>
  <si>
    <t>Epv10_todayH</t>
  </si>
  <si>
    <t>PV10 energy today (High)</t>
  </si>
  <si>
    <t>Epv10_todayL</t>
  </si>
  <si>
    <t>PV10 energy today (Low)</t>
  </si>
  <si>
    <t>Epv10_totalH</t>
  </si>
  <si>
    <t>PV10 energy total (High)</t>
  </si>
  <si>
    <t>Epv10_totalL</t>
  </si>
  <si>
    <t>PV10 energy total (Low)</t>
  </si>
  <si>
    <t>Epv11_todayH</t>
  </si>
  <si>
    <t>PV11 energy today (High)</t>
  </si>
  <si>
    <t>Epv11_todayL</t>
  </si>
  <si>
    <t>PV11 energy today (Low)</t>
  </si>
  <si>
    <t>Epv11_totalH</t>
  </si>
  <si>
    <t>PV11 energy total (High)</t>
  </si>
  <si>
    <t>Epv11_totalL</t>
  </si>
  <si>
    <t>PV11 energy total (Low)</t>
  </si>
  <si>
    <t>Epv12_todayH</t>
  </si>
  <si>
    <t>PV12 energy today (High)</t>
  </si>
  <si>
    <t>Epv12_todayL</t>
  </si>
  <si>
    <t>PV12 energy today (Low)</t>
  </si>
  <si>
    <t>Epv12_totalH</t>
  </si>
  <si>
    <t>PV12 energy total (High)</t>
  </si>
  <si>
    <t>Epv12_totalL</t>
  </si>
  <si>
    <t>PV12 energy total (Low)</t>
  </si>
  <si>
    <t>Epv13_todayH</t>
  </si>
  <si>
    <t>PV13 energy today (High)</t>
  </si>
  <si>
    <t>Epv13_todayL</t>
  </si>
  <si>
    <t>PV13 energy today (Low)</t>
  </si>
  <si>
    <t>Epv13_totalH</t>
  </si>
  <si>
    <t>PV13 energy total (High)</t>
  </si>
  <si>
    <t>Epv13_totalL</t>
  </si>
  <si>
    <t>PV13 energy total (Low)</t>
  </si>
  <si>
    <t>Epv14_todayH</t>
  </si>
  <si>
    <t>PV14 energy today (High)</t>
  </si>
  <si>
    <t>Epv14_todayL</t>
  </si>
  <si>
    <t>PV14 energy today (Low)</t>
  </si>
  <si>
    <t>Epv14_totalH</t>
  </si>
  <si>
    <t>PV14 energy total (High)</t>
  </si>
  <si>
    <t>Epv14_totalL</t>
  </si>
  <si>
    <t>PV14 energy total (Low)</t>
  </si>
  <si>
    <t>Epv15_todayH</t>
  </si>
  <si>
    <t>PV15 energy today (High)</t>
  </si>
  <si>
    <t>Epv15_todayL</t>
  </si>
  <si>
    <t>PV15 energy today (Low)</t>
  </si>
  <si>
    <t>Epv15_totalH</t>
  </si>
  <si>
    <t>PV15 energy total (High)</t>
  </si>
  <si>
    <t>Epv15_totalL</t>
  </si>
  <si>
    <t>PV15 energy total (Low)</t>
  </si>
  <si>
    <t>Epv16_todayH</t>
  </si>
  <si>
    <t>PV16 energy today (High)</t>
  </si>
  <si>
    <t>Epv16_todayL</t>
  </si>
  <si>
    <t>PV16 energy today (Low)</t>
  </si>
  <si>
    <t>Epv16_totalH</t>
  </si>
  <si>
    <t>PV16 energy total (High)</t>
  </si>
  <si>
    <t>Epv16_totalL</t>
  </si>
  <si>
    <t>PV16 energy total (Low)</t>
  </si>
  <si>
    <t>PIDPV9_Voltage</t>
  </si>
  <si>
    <t>PID PV9PE Volt/ Flyspan</t>
  </si>
  <si>
    <t>PIDPV9_Current</t>
  </si>
  <si>
    <t>PID PV9PE Current</t>
  </si>
  <si>
    <t>PIDPV10_</t>
  </si>
  <si>
    <t>PID PV10PE/ Flyspan voltage (MAX</t>
  </si>
  <si>
    <t>PIDCurrentPV10_</t>
  </si>
  <si>
    <t>PID PV10PE Current</t>
  </si>
  <si>
    <t>PIDVoltagePV11_</t>
  </si>
  <si>
    <t>PID PV11PE Volt/</t>
  </si>
  <si>
    <t>PIDCurrentPV11_</t>
  </si>
  <si>
    <t>PID PV11PE Current</t>
  </si>
  <si>
    <t>PIDVoltagePV12_</t>
  </si>
  <si>
    <t>PID PV12PE Volt/</t>
  </si>
  <si>
    <t>PIDCurrentPV12_</t>
  </si>
  <si>
    <t>PID PV12PE Current</t>
  </si>
  <si>
    <t>PIDVoltagePV13_</t>
  </si>
  <si>
    <t>PID PV13PE Volt/</t>
  </si>
  <si>
    <t>PIDCurrentPV13_</t>
  </si>
  <si>
    <t>PID PV13PE Current</t>
  </si>
  <si>
    <t>PIDVoltagePV14_</t>
  </si>
  <si>
    <t>PID PV14PE Volt/</t>
  </si>
  <si>
    <t>PIDCurrentPV14_</t>
  </si>
  <si>
    <t>PID PV14PE Current</t>
  </si>
  <si>
    <t>PIDVoltagePV15_</t>
  </si>
  <si>
    <t>PID PV15PE Volt/</t>
  </si>
  <si>
    <t>PIDCurrentPV15_</t>
  </si>
  <si>
    <t>PID PV15PE Current</t>
  </si>
  <si>
    <t>PIDVoltagePV16_</t>
  </si>
  <si>
    <t>PID PV16PE Volt/</t>
  </si>
  <si>
    <t>PIDCurrent</t>
  </si>
  <si>
    <t>PID PV16PE Current</t>
  </si>
  <si>
    <t>V_String17</t>
  </si>
  <si>
    <t>PV String 17 voltage</t>
  </si>
  <si>
    <t>Curr_String17</t>
  </si>
  <si>
    <t>PV String 17 Current</t>
  </si>
  <si>
    <t>V_String18</t>
  </si>
  <si>
    <t>PV String 18 voltage</t>
  </si>
  <si>
    <t>Curr_String18</t>
  </si>
  <si>
    <t>PV String 18 Current</t>
  </si>
  <si>
    <t>V_String19</t>
  </si>
  <si>
    <t>PV String 19 voltage</t>
  </si>
  <si>
    <t>Curr_String19</t>
  </si>
  <si>
    <t>PV String 19 Current</t>
  </si>
  <si>
    <t>V_String20</t>
  </si>
  <si>
    <t>PV String 20 voltage</t>
  </si>
  <si>
    <t>Curr_String20</t>
  </si>
  <si>
    <t>PV String 20 Current</t>
  </si>
  <si>
    <t>V_String21</t>
  </si>
  <si>
    <t>PV String 21 voltage</t>
  </si>
  <si>
    <t>Curr_String21</t>
  </si>
  <si>
    <t>PV String 21 Current</t>
  </si>
  <si>
    <t>V_String22</t>
  </si>
  <si>
    <t>PV String22 voltage</t>
  </si>
  <si>
    <t>Curr_String22</t>
  </si>
  <si>
    <t>PV String 22 Current</t>
  </si>
  <si>
    <t>V_String23</t>
  </si>
  <si>
    <t>PV String 23 voltage</t>
  </si>
  <si>
    <t>Curr_String23</t>
  </si>
  <si>
    <t>PV String 23 Current</t>
  </si>
  <si>
    <t>V_String24</t>
  </si>
  <si>
    <t>PV String 24 voltage</t>
  </si>
  <si>
    <t>Curr_String24</t>
  </si>
  <si>
    <t>PV String 24 Current</t>
  </si>
  <si>
    <t>V_String25</t>
  </si>
  <si>
    <t>PV String 25 voltage</t>
  </si>
  <si>
    <t>Curr_String25</t>
  </si>
  <si>
    <t>PV String 25 Current</t>
  </si>
  <si>
    <t>V_String26</t>
  </si>
  <si>
    <t>PV String 26 voltage</t>
  </si>
  <si>
    <t>Curr_String26</t>
  </si>
  <si>
    <t>PV String 26 Current</t>
  </si>
  <si>
    <t>V_String27</t>
  </si>
  <si>
    <t>PV String 27 voltage</t>
  </si>
  <si>
    <t>Curr_String27</t>
  </si>
  <si>
    <t>PV String 27 Current</t>
  </si>
  <si>
    <t>V_String28</t>
  </si>
  <si>
    <t>PV String 28 voltage</t>
  </si>
  <si>
    <t>Curr_String28</t>
  </si>
  <si>
    <t>PV String 28 Current</t>
  </si>
  <si>
    <t>V_String29</t>
  </si>
  <si>
    <t>PV String 29 voltage</t>
  </si>
  <si>
    <t>Curr_String29</t>
  </si>
  <si>
    <t>PV String 29 Current</t>
  </si>
  <si>
    <t>V_String30</t>
  </si>
  <si>
    <t>PV String 30 voltage</t>
  </si>
  <si>
    <t>Curr_String30</t>
  </si>
  <si>
    <t>PV String 30 Current</t>
  </si>
  <si>
    <t>V_String31</t>
  </si>
  <si>
    <t>PV String 31 voltage</t>
  </si>
  <si>
    <t>Curr_String31</t>
  </si>
  <si>
    <t>PV String 31 Current</t>
  </si>
  <si>
    <t>V_String32</t>
  </si>
  <si>
    <t>PV String 32 voltage</t>
  </si>
  <si>
    <t>Curr_String32</t>
  </si>
  <si>
    <t>PV String 32 Current</t>
  </si>
  <si>
    <t>StrUnmatch2</t>
  </si>
  <si>
    <t>Bit0~15: String 17~32 unmatch</t>
  </si>
  <si>
    <t>StrCurrentUnblance2</t>
  </si>
  <si>
    <t>Bit0~15:String 17~32 current</t>
  </si>
  <si>
    <t>StrDisconnect2</t>
  </si>
  <si>
    <t>Bit0~15: String 17~32 disconnect</t>
  </si>
  <si>
    <t>PV Warning Value (PV9-PV16)</t>
  </si>
  <si>
    <t>StrWaringvalue1</t>
  </si>
  <si>
    <t>string1~string16 abnormal</t>
  </si>
  <si>
    <t>StrWaringvalue2</t>
  </si>
  <si>
    <t>string17~string32 abnormal</t>
  </si>
  <si>
    <t>SystemCmd</t>
  </si>
  <si>
    <t>M3 to DSP system command</t>
  </si>
  <si>
    <t>uwSysWorkMode</t>
  </si>
  <si>
    <t>System work mode</t>
  </si>
  <si>
    <t>0x00:waiting module</t>
  </si>
  <si>
    <t>Systemfaultword0</t>
  </si>
  <si>
    <t>System fault word0</t>
  </si>
  <si>
    <t>Systemfaultword1</t>
  </si>
  <si>
    <t>System fault word1</t>
  </si>
  <si>
    <t>Systemfaultword2</t>
  </si>
  <si>
    <t>System fault word2</t>
  </si>
  <si>
    <t>Systemfaultword3</t>
  </si>
  <si>
    <t>System fault word3</t>
  </si>
  <si>
    <t>Systemfaultword4</t>
  </si>
  <si>
    <t>System fault word4</t>
  </si>
  <si>
    <t>Systemfaultword5</t>
  </si>
  <si>
    <t>System fault word5</t>
  </si>
  <si>
    <t>Systemfaultword6</t>
  </si>
  <si>
    <t>System fault word6</t>
  </si>
  <si>
    <t>Systemfaultword7</t>
  </si>
  <si>
    <t>System fault word7</t>
  </si>
  <si>
    <t>Pdischarge1H</t>
  </si>
  <si>
    <t>Discharge power(high)</t>
  </si>
  <si>
    <t>Pdischarge1L</t>
  </si>
  <si>
    <t>Discharge power (low)</t>
  </si>
  <si>
    <t>Pcharge1H</t>
  </si>
  <si>
    <t>Charge power(high)</t>
  </si>
  <si>
    <t>Pcharge1L</t>
  </si>
  <si>
    <t>Charge power (low)</t>
  </si>
  <si>
    <t>Vbat</t>
  </si>
  <si>
    <t>Battery voltage</t>
  </si>
  <si>
    <t>SOC</t>
  </si>
  <si>
    <t>State of charge Capacity</t>
  </si>
  <si>
    <t>lith/leadacid</t>
  </si>
  <si>
    <t>PactouserRH</t>
  </si>
  <si>
    <t>AC power to user H</t>
  </si>
  <si>
    <t>PactouserRL</t>
  </si>
  <si>
    <t>AC power to user L</t>
  </si>
  <si>
    <t>PactouserSH</t>
  </si>
  <si>
    <t>Pactouser S H</t>
  </si>
  <si>
    <t>PactouserSL</t>
  </si>
  <si>
    <t>Pactouser S L</t>
  </si>
  <si>
    <t>PactouserTH</t>
  </si>
  <si>
    <t>Pactouser T H</t>
  </si>
  <si>
    <t>PactouserTL</t>
  </si>
  <si>
    <t>PactouserTotalH</t>
  </si>
  <si>
    <t>AC power to user total H</t>
  </si>
  <si>
    <t>PactouserTotalL</t>
  </si>
  <si>
    <t>AC power to user total L</t>
  </si>
  <si>
    <t>PactogridRH</t>
  </si>
  <si>
    <t>AC power to grid H</t>
  </si>
  <si>
    <t>PactogridRL</t>
  </si>
  <si>
    <t>AC power to grid L</t>
  </si>
  <si>
    <t>PactogridSH</t>
  </si>
  <si>
    <t>PactogridSL</t>
  </si>
  <si>
    <t>PactogridTH</t>
  </si>
  <si>
    <t>PactogridTL</t>
  </si>
  <si>
    <t>PactogridtotalH</t>
  </si>
  <si>
    <t>AC power to grid total H</t>
  </si>
  <si>
    <t>PactogridtotalL</t>
  </si>
  <si>
    <t>AC power to grid total L</t>
  </si>
  <si>
    <t>PLocalLoadRH</t>
  </si>
  <si>
    <t>INV power to local load H</t>
  </si>
  <si>
    <t>PLocalLoadRL</t>
  </si>
  <si>
    <t>INV power to local load L</t>
  </si>
  <si>
    <t>PLocalLoadSH</t>
  </si>
  <si>
    <t>PLocalLoadSL</t>
  </si>
  <si>
    <t>PLocalLoadTH</t>
  </si>
  <si>
    <t>PLocalLoadTL</t>
  </si>
  <si>
    <t>PLocalLoadtotalH</t>
  </si>
  <si>
    <t>INV power to local load total H</t>
  </si>
  <si>
    <t>PLocalLoadtotalL</t>
  </si>
  <si>
    <t>INV power to local load total</t>
  </si>
  <si>
    <t>IPMTemperature</t>
  </si>
  <si>
    <t>REC Temperature</t>
  </si>
  <si>
    <t>No use</t>
  </si>
  <si>
    <t>BatteryTemp</t>
  </si>
  <si>
    <t>Battery Temperature</t>
  </si>
  <si>
    <t>Lead acid/lithium battery temp</t>
  </si>
  <si>
    <t>SPDSPStatus</t>
  </si>
  <si>
    <t>SP state</t>
  </si>
  <si>
    <t>CHG/DisCHG</t>
  </si>
  <si>
    <t>SPBusVolt</t>
  </si>
  <si>
    <t>SP BUS2 Volt</t>
  </si>
  <si>
    <t>Etouser_todayH</t>
  </si>
  <si>
    <t>Energy to user today high</t>
  </si>
  <si>
    <t>PowerGeneration</t>
  </si>
  <si>
    <t>Etouser_todayL</t>
  </si>
  <si>
    <t>Energy to user today low</t>
  </si>
  <si>
    <t>Etouser_totalH</t>
  </si>
  <si>
    <t>Energy to user total high</t>
  </si>
  <si>
    <t>Etouser_totalL</t>
  </si>
  <si>
    <t>Energy to user total low</t>
  </si>
  <si>
    <t>Etogrid_todayH</t>
  </si>
  <si>
    <t>Energy to grid today high</t>
  </si>
  <si>
    <t>Etogrid_todayL</t>
  </si>
  <si>
    <t>Energy to grid today low</t>
  </si>
  <si>
    <t>Etogrid_totalH</t>
  </si>
  <si>
    <t>Energy to grid total high</t>
  </si>
  <si>
    <t>Etogrid_totalL</t>
  </si>
  <si>
    <t>Energy to grid total low</t>
  </si>
  <si>
    <t>Edischarge1_todayH</t>
  </si>
  <si>
    <t>Discharge energy1 today</t>
  </si>
  <si>
    <t>Edischarge1_todayL</t>
  </si>
  <si>
    <t>Edischarge1_totalH</t>
  </si>
  <si>
    <t>Total discharge energy1 (high)</t>
  </si>
  <si>
    <t>Edischarge1_totalL</t>
  </si>
  <si>
    <t>Total discharge energy1 (low)</t>
  </si>
  <si>
    <t>Echarge1_todayH</t>
  </si>
  <si>
    <t>Charge1 energy today</t>
  </si>
  <si>
    <t>Echarge1_todayL</t>
  </si>
  <si>
    <t>Echarge1_totalH</t>
  </si>
  <si>
    <t>Charge1 energy total</t>
  </si>
  <si>
    <t>Echarge1_totalL</t>
  </si>
  <si>
    <t>ElocalLoad_TodayH</t>
  </si>
  <si>
    <t>Local load energy today</t>
  </si>
  <si>
    <t>ElocalLoad_TodayL</t>
  </si>
  <si>
    <t>ElocalLoad_TotalH</t>
  </si>
  <si>
    <t>Local load energy total</t>
  </si>
  <si>
    <t>ElocalLoad_TotalL</t>
  </si>
  <si>
    <t>dwExportLimitApparentPower</t>
  </si>
  <si>
    <t>ExportLimitApparentPower H</t>
  </si>
  <si>
    <t>ApparentPower</t>
  </si>
  <si>
    <t>ExportLimitApparentPower L</t>
  </si>
  <si>
    <t>EPSFac</t>
  </si>
  <si>
    <t>UPSfrequency</t>
  </si>
  <si>
    <t>5000/6000</t>
  </si>
  <si>
    <t>UPS</t>
  </si>
  <si>
    <t>EPSVac1</t>
  </si>
  <si>
    <t>UPS phase R output voltage</t>
  </si>
  <si>
    <t>EPSIac1</t>
  </si>
  <si>
    <t>UPS phase R output current</t>
  </si>
  <si>
    <t>EPSPac1H</t>
  </si>
  <si>
    <t>UPS phase R output power (H)</t>
  </si>
  <si>
    <t>EPSPac1L</t>
  </si>
  <si>
    <t>UPS phase R output power (L)</t>
  </si>
  <si>
    <t>EPSVac2</t>
  </si>
  <si>
    <t>UPS phase S output voltage</t>
  </si>
  <si>
    <t>EPSIac2</t>
  </si>
  <si>
    <t>UPS phase S output current</t>
  </si>
  <si>
    <t>EPSPac2H</t>
  </si>
  <si>
    <t>UPS phase S output power (H)</t>
  </si>
  <si>
    <t>EPSPac2L</t>
  </si>
  <si>
    <t>UPS phase S output power (L)</t>
  </si>
  <si>
    <t>EPSVac3</t>
  </si>
  <si>
    <t>UPS phase T output voltage</t>
  </si>
  <si>
    <t>EPSIac3</t>
  </si>
  <si>
    <t>UPS phase T output current</t>
  </si>
  <si>
    <t>EPSPac3H</t>
  </si>
  <si>
    <t>UPS phase T output power (H)</t>
  </si>
  <si>
    <t>EPSPac3L</t>
  </si>
  <si>
    <t>UPS phase T output power (L)</t>
  </si>
  <si>
    <t>Loadpercent</t>
  </si>
  <si>
    <t>Load percent of UPS ouput</t>
  </si>
  <si>
    <t>PF</t>
  </si>
  <si>
    <t>Power factor</t>
  </si>
  <si>
    <t>Primary Value+1</t>
  </si>
  <si>
    <t>BMS_StatusOld</t>
  </si>
  <si>
    <t>StatusOld from BMS</t>
  </si>
  <si>
    <t>BMS</t>
  </si>
  <si>
    <t>BMS_Status</t>
  </si>
  <si>
    <t>Status from BMS</t>
  </si>
  <si>
    <t>BMS_ErrorOld</t>
  </si>
  <si>
    <t>Error info Old from BMS</t>
  </si>
  <si>
    <t>BMS_Error</t>
  </si>
  <si>
    <t>Errorinfomation from BMS</t>
  </si>
  <si>
    <t>BMS_SOC</t>
  </si>
  <si>
    <t>SOC from BMS</t>
  </si>
  <si>
    <t>R SPH6K</t>
  </si>
  <si>
    <t>BMS_BatteryVolt</t>
  </si>
  <si>
    <t>Battery voltage from BMS</t>
  </si>
  <si>
    <t>BMS_BatteryCur</t>
  </si>
  <si>
    <t>Battery current from BMS</t>
  </si>
  <si>
    <t>BMS_BatteryTemp</t>
  </si>
  <si>
    <t>Battery temperature from BMS</t>
  </si>
  <si>
    <t>BMS_MaxCurr</t>
  </si>
  <si>
    <t>Max. charge/discharge current from BMS (pylon)</t>
  </si>
  <si>
    <t>BMS_GaugeRM</t>
  </si>
  <si>
    <t>Gauge RM from BMS</t>
  </si>
  <si>
    <t>BMS_GaugeFCC</t>
  </si>
  <si>
    <t>Gauge FCC from BMS</t>
  </si>
  <si>
    <t>BMS_DeltaVolt</t>
  </si>
  <si>
    <t>Delta V from BMS</t>
  </si>
  <si>
    <t>BMS_CycleCnt</t>
  </si>
  <si>
    <t>Cycle Count from BMS</t>
  </si>
  <si>
    <t>BMS_SOH</t>
  </si>
  <si>
    <t>SOH from BMS</t>
  </si>
  <si>
    <t>BMS_ConstantVolt</t>
  </si>
  <si>
    <t>CV voltage from BMS</t>
  </si>
  <si>
    <t>BMS_WarnInfoOld</t>
  </si>
  <si>
    <t>Warning info old from BMS</t>
  </si>
  <si>
    <t>BMS_WarnInfo</t>
  </si>
  <si>
    <t>Warning info from BMS</t>
  </si>
  <si>
    <t>BMS_GaugeICCurrrr</t>
  </si>
  <si>
    <t>Gauge IC current from BMS</t>
  </si>
  <si>
    <t>MCU Software version from BMS</t>
  </si>
  <si>
    <t>BMS_GaugeVersion</t>
  </si>
  <si>
    <t>Gauge Version from BMS</t>
  </si>
  <si>
    <t>BMS_wGaugeFRVersion_L</t>
  </si>
  <si>
    <t>Gauge FR Version L16 from BMS</t>
  </si>
  <si>
    <t>BMS_wGaugeFRVersion_H</t>
  </si>
  <si>
    <t>Gauge FR Version H16 from BMS</t>
  </si>
  <si>
    <t>BMS_BMSInfo</t>
  </si>
  <si>
    <t>BMSInformation from BMS</t>
  </si>
  <si>
    <t>BMS_PackInfo</t>
  </si>
  <si>
    <t>Pack Information from BMS</t>
  </si>
  <si>
    <t>BMS_UsingCap</t>
  </si>
  <si>
    <t>Using Cap from BMS</t>
  </si>
  <si>
    <t>uwMaxCellVolt</t>
  </si>
  <si>
    <t>Maximum single battery voltage</t>
  </si>
  <si>
    <t>0.001V</t>
  </si>
  <si>
    <t>uwMinCellVolt</t>
  </si>
  <si>
    <t>Lowest single battery voltage</t>
  </si>
  <si>
    <t>bModuleNum</t>
  </si>
  <si>
    <t>Battery parallel number</t>
  </si>
  <si>
    <t>uwMaxVoltCellNo</t>
  </si>
  <si>
    <t>MaxVoltCellNo</t>
  </si>
  <si>
    <t>uwMinVoltCellNo</t>
  </si>
  <si>
    <t>MinVoltCellNo</t>
  </si>
  <si>
    <t>uwMaxTemprCell_10T</t>
  </si>
  <si>
    <t>MaxTemprCell_10T</t>
  </si>
  <si>
    <t>uwMinTemprCell_10T</t>
  </si>
  <si>
    <t>MinTemprCell_10T</t>
  </si>
  <si>
    <t>uwMaxTemprCellNo</t>
  </si>
  <si>
    <t>MaxVoltTemprCellNo</t>
  </si>
  <si>
    <t>uwMinTemprCellNo</t>
  </si>
  <si>
    <t>MinVoltTemprCellNo</t>
  </si>
  <si>
    <t>ProtectpackID</t>
  </si>
  <si>
    <t>Faulty Battery Address</t>
  </si>
  <si>
    <t>MaxSOC</t>
  </si>
  <si>
    <t>Parallel maximum SOC</t>
  </si>
  <si>
    <t>MinSOC</t>
  </si>
  <si>
    <t>Parallel minimum SOC</t>
  </si>
  <si>
    <t>BMS_Error2</t>
  </si>
  <si>
    <t>Battery Protection 2</t>
  </si>
  <si>
    <t>CAN ID : 0x323</t>
  </si>
  <si>
    <t>BMS_Error3</t>
  </si>
  <si>
    <t>Battery Protection3</t>
  </si>
  <si>
    <t>BMS_WarnInfo2</t>
  </si>
  <si>
    <t>Battery Warn2</t>
  </si>
  <si>
    <t>ACChargeEnergyTodayH</t>
  </si>
  <si>
    <t>AC Charge Energy today kWh</t>
  </si>
  <si>
    <t>Energy today</t>
  </si>
  <si>
    <t>ACChargeEnergyTodayL</t>
  </si>
  <si>
    <t>ACChargeEnergyTotalH</t>
  </si>
  <si>
    <t>Energy total</t>
  </si>
  <si>
    <t>ACChargeEnergyTotalL</t>
  </si>
  <si>
    <t>ACChargePowerH</t>
  </si>
  <si>
    <t>AC Charge Power</t>
  </si>
  <si>
    <t>ACChargePowerL</t>
  </si>
  <si>
    <t>70PctINVPoweradjust</t>
  </si>
  <si>
    <t>uwGridPower_70_AdjEE_SP</t>
  </si>
  <si>
    <t>ExtraACPowertogrid_H</t>
  </si>
  <si>
    <t>Extra inverte AC Power to grid</t>
  </si>
  <si>
    <t>SPA used</t>
  </si>
  <si>
    <t>ExtraACPowertogrid_L</t>
  </si>
  <si>
    <t>Extrainverte AC Power to grid Low</t>
  </si>
  <si>
    <t>Eextra_todayH</t>
  </si>
  <si>
    <t>Extra inverter PowerTOUser_Extra today (high)</t>
  </si>
  <si>
    <t>Eextra_todayL</t>
  </si>
  <si>
    <t>Extra inverter PowerTOUser_Extra today (low)</t>
  </si>
  <si>
    <t>Eextra_totalH</t>
  </si>
  <si>
    <t>Extra inverter PowerTOUser_Extra total(high)</t>
  </si>
  <si>
    <t>Eextra_totalL</t>
  </si>
  <si>
    <t>Extra inverter PowerTOUser_Extra total(low)</t>
  </si>
  <si>
    <t>Esystem_today</t>
  </si>
  <si>
    <t>System electric energy today H</t>
  </si>
  <si>
    <t>System electric energy today L</t>
  </si>
  <si>
    <t>self power L</t>
  </si>
  <si>
    <t>Esystem_totalH</t>
  </si>
  <si>
    <t>System electric energy total H</t>
  </si>
  <si>
    <t>Esystem_totalL</t>
  </si>
  <si>
    <t>System electric energy total L</t>
  </si>
  <si>
    <t>Eself_todayH</t>
  </si>
  <si>
    <t>self electric energy today H</t>
  </si>
  <si>
    <t>self electric</t>
  </si>
  <si>
    <t>Eself_todayL</t>
  </si>
  <si>
    <t>self electric energy today L</t>
  </si>
  <si>
    <t>Eself_totalH</t>
  </si>
  <si>
    <t>self electric energy total H</t>
  </si>
  <si>
    <t>Eself_totalL</t>
  </si>
  <si>
    <t>self electric energy total L</t>
  </si>
  <si>
    <t>PSystemH</t>
  </si>
  <si>
    <t>System power H</t>
  </si>
  <si>
    <t>PSystemL</t>
  </si>
  <si>
    <t>PSelfH</t>
  </si>
  <si>
    <t>self power H</t>
  </si>
  <si>
    <t>PSelfL</t>
  </si>
  <si>
    <t>EPVAll_TodayH</t>
  </si>
  <si>
    <t>PV electric energy today H</t>
  </si>
  <si>
    <t>EPVAll_TodayL</t>
  </si>
  <si>
    <t>PV electric energy today L</t>
  </si>
  <si>
    <t>AcDischargePackSn</t>
  </si>
  <si>
    <t>Discharge number power pack serial</t>
  </si>
  <si>
    <t>Accdischargepower_H</t>
  </si>
  <si>
    <t>Cumulativedischarge power high</t>
  </si>
  <si>
    <t>kWH</t>
  </si>
  <si>
    <t>Accdischargepower_L</t>
  </si>
  <si>
    <t>Cumulativedischarge power low</t>
  </si>
  <si>
    <t>AccChargePackSn</t>
  </si>
  <si>
    <t>charge power pack serial number</t>
  </si>
  <si>
    <t>AccChargepower_H</t>
  </si>
  <si>
    <t>Cumulative charge power H</t>
  </si>
  <si>
    <t>AccChargepower_L</t>
  </si>
  <si>
    <t>Cumulative charge power L</t>
  </si>
  <si>
    <t>FirstBattFaultSn</t>
  </si>
  <si>
    <t>Second</t>
  </si>
  <si>
    <t>Third</t>
  </si>
  <si>
    <t>Fourth</t>
  </si>
  <si>
    <t>Batteryhistoryfaultcode1</t>
  </si>
  <si>
    <t>Battery history fault code 1</t>
  </si>
  <si>
    <t>Batteryhistoryfaultcode2</t>
  </si>
  <si>
    <t>Battery history fault code 2</t>
  </si>
  <si>
    <t>Batteryhistoryfaultcode3</t>
  </si>
  <si>
    <t>Battery history fault code 3</t>
  </si>
  <si>
    <t>Batteryhistoryfaultcode4</t>
  </si>
  <si>
    <t>Battery history fault code 4</t>
  </si>
  <si>
    <t>Batteryhistoryfaultcode5</t>
  </si>
  <si>
    <t>Battery history fault code 5</t>
  </si>
  <si>
    <t>Batteryhistoryfaultcode6</t>
  </si>
  <si>
    <t>Battery history fault code 6</t>
  </si>
  <si>
    <t>Batteryhistoryfaultcode7</t>
  </si>
  <si>
    <t>Battery history fault code 7</t>
  </si>
  <si>
    <t>Batteryhistoryfaultcode8</t>
  </si>
  <si>
    <t>Battery history fault code 8</t>
  </si>
  <si>
    <t>Numberofbatterycodes</t>
  </si>
  <si>
    <t>Number of battery codes PACK number + BIC forward and</t>
  </si>
  <si>
    <t>Intelligent reading is used to identify software compatibility features</t>
  </si>
  <si>
    <t>0   : Old energy</t>
  </si>
  <si>
    <t>MaxCellVolt</t>
  </si>
  <si>
    <t>Maximum cell voltage</t>
  </si>
  <si>
    <t>MinCellVolt</t>
  </si>
  <si>
    <t>Minimum cell voltage</t>
  </si>
  <si>
    <t>ModuleNum</t>
  </si>
  <si>
    <t>Number of Battery modules</t>
  </si>
  <si>
    <t>TotalCellNum</t>
  </si>
  <si>
    <t>Total number of cells</t>
  </si>
  <si>
    <t>MaxTemprCellNo</t>
  </si>
  <si>
    <t>MinTemprCellNo</t>
  </si>
  <si>
    <t>ProtectPackID</t>
  </si>
  <si>
    <t>Fault Pack ID</t>
  </si>
  <si>
    <t>BatProtect1Add</t>
  </si>
  <si>
    <t>BatProtect2Add</t>
  </si>
  <si>
    <t>BatWarn1Add</t>
  </si>
  <si>
    <t>BMS_HighestSoftVersion</t>
  </si>
  <si>
    <t>BMS_Hardware</t>
  </si>
  <si>
    <t>BMS_HardwareVersion</t>
  </si>
  <si>
    <t>BMS_RequestType</t>
  </si>
  <si>
    <t>bKeyAgingTestOkFlag</t>
  </si>
  <si>
    <t>Success sign of key detection before aging</t>
  </si>
  <si>
    <t>1:Finished test</t>
  </si>
  <si>
    <t>SPA</t>
  </si>
  <si>
    <t>Remote setup enable</t>
  </si>
  <si>
    <t>Remotely set power</t>
  </si>
  <si>
    <t>Extra inverte AC Power to grid High</t>
  </si>
  <si>
    <t>Extra inverter</t>
  </si>
  <si>
    <t>Esystem_todayH</t>
  </si>
  <si>
    <t>Esystem_todayL</t>
  </si>
  <si>
    <t>EACharge_Today</t>
  </si>
  <si>
    <t>ACCharge energy today</t>
  </si>
  <si>
    <t>EACharge_Today_L</t>
  </si>
  <si>
    <t>EACharge_Total_H</t>
  </si>
  <si>
    <t>ACCharge energy total</t>
  </si>
  <si>
    <t>EACharge_Total_L</t>
  </si>
  <si>
    <t>ACchargePowerH</t>
  </si>
  <si>
    <t>Aging mode</t>
  </si>
  <si>
    <t>PV total power</t>
  </si>
  <si>
    <t>Ipv1</t>
  </si>
  <si>
    <t>PV1 power</t>
  </si>
  <si>
    <t>Ipv2</t>
  </si>
  <si>
    <t>PV2 power</t>
  </si>
  <si>
    <t>Ipv3</t>
  </si>
  <si>
    <t>PV3 power</t>
  </si>
  <si>
    <t>Ipv4</t>
  </si>
  <si>
    <t>PV4 power</t>
  </si>
  <si>
    <t>PsysH</t>
  </si>
  <si>
    <t>System output power</t>
  </si>
  <si>
    <t>PsysL</t>
  </si>
  <si>
    <t>QacH</t>
  </si>
  <si>
    <t>reactive power</t>
  </si>
  <si>
    <t>QacL</t>
  </si>
  <si>
    <t>Output power</t>
  </si>
  <si>
    <t>Three/single</t>
  </si>
  <si>
    <t>VA</t>
  </si>
  <si>
    <t>Three phase grid output power</t>
  </si>
  <si>
    <t>PtousertotalH</t>
  </si>
  <si>
    <t>Total forward power</t>
  </si>
  <si>
    <t>PtousertotalL</t>
  </si>
  <si>
    <t>PtogridtotalH</t>
  </si>
  <si>
    <t>Total reverse power</t>
  </si>
  <si>
    <t>PtogridtotalL</t>
  </si>
  <si>
    <t>PtoloadtotalH</t>
  </si>
  <si>
    <t>Total load power</t>
  </si>
  <si>
    <t>PtoloadtotalL</t>
  </si>
  <si>
    <t>Work time total</t>
  </si>
  <si>
    <t>Today generate energy</t>
  </si>
  <si>
    <t>Total generate energy</t>
  </si>
  <si>
    <t>Total generate</t>
  </si>
  <si>
    <t>PV energy total</t>
  </si>
  <si>
    <t>PV energy</t>
  </si>
  <si>
    <t>total</t>
  </si>
  <si>
    <t>PV1 energy today</t>
  </si>
  <si>
    <t>PV1 energy total</t>
  </si>
  <si>
    <t>PV2 energy today</t>
  </si>
  <si>
    <t>PV2 energy total</t>
  </si>
  <si>
    <t>PV3 energy today</t>
  </si>
  <si>
    <t>PV3 energy total</t>
  </si>
  <si>
    <t>Today energy to user</t>
  </si>
  <si>
    <t>Total energy to user</t>
  </si>
  <si>
    <t>Today energy to grid</t>
  </si>
  <si>
    <t>Total energy to grid</t>
  </si>
  <si>
    <t>Eload_todayH</t>
  </si>
  <si>
    <t>Today energy of user load</t>
  </si>
  <si>
    <t>Eload_todayL</t>
  </si>
  <si>
    <t>Eload_totalH</t>
  </si>
  <si>
    <t>Total energy of user load</t>
  </si>
  <si>
    <t>Eload_totalL</t>
  </si>
  <si>
    <t>PV4 energy today</t>
  </si>
  <si>
    <t>PV4 energy total</t>
  </si>
  <si>
    <t>Epv_todayH</t>
  </si>
  <si>
    <t>PV energy today</t>
  </si>
  <si>
    <t>Epv_todayL</t>
  </si>
  <si>
    <t>0:cNOTDerate 1:cPVHighDer ate</t>
  </si>
  <si>
    <t>ISO</t>
  </si>
  <si>
    <t>PV ISO value</t>
  </si>
  <si>
    <t>1K?</t>
  </si>
  <si>
    <t>DCI_R</t>
  </si>
  <si>
    <t>DCI_S</t>
  </si>
  <si>
    <t>DCI_T</t>
  </si>
  <si>
    <t>1mA</t>
  </si>
  <si>
    <t>BusVoltage</t>
  </si>
  <si>
    <t>total bus voltage</t>
  </si>
  <si>
    <t>The inside IPM in inverter temperature</t>
  </si>
  <si>
    <t>Temp5</t>
  </si>
  <si>
    <t>Commmunication broad temperature</t>
  </si>
  <si>
    <t>1~100</t>
  </si>
  <si>
    <t>Output Maxpower Limited</t>
  </si>
  <si>
    <t>Output</t>
  </si>
  <si>
    <t>Limited</t>
  </si>
  <si>
    <t>StandbyFlag</t>
  </si>
  <si>
    <t>Inverter standby flag</t>
  </si>
  <si>
    <t>bitfield</t>
  </si>
  <si>
    <t>Inverter Warning maincode</t>
  </si>
  <si>
    <t>Inverter Warning subcode</t>
  </si>
  <si>
    <t>AFCI Status</t>
  </si>
  <si>
    <t>0 : waiting</t>
  </si>
  <si>
    <t>uwStrength_CHANNEL_A</t>
  </si>
  <si>
    <t>AFCI Strength[CHANNEL_A]</t>
  </si>
  <si>
    <t>uwSelfCheckValue_CHANNEL_A</t>
  </si>
  <si>
    <t>AFCI SelfCheck[CHANNEL_A]</t>
  </si>
  <si>
    <t>BDC_OnOffState</t>
  </si>
  <si>
    <t>BDC connect state</t>
  </si>
  <si>
    <t>0:No BDC</t>
  </si>
  <si>
    <t>DryContactState</t>
  </si>
  <si>
    <t>Current status of DryContact</t>
  </si>
  <si>
    <t>Current</t>
  </si>
  <si>
    <t>PselfH</t>
  </si>
  <si>
    <t>self-use power</t>
  </si>
  <si>
    <t>PselfL</t>
  </si>
  <si>
    <t>Esys_todayH</t>
  </si>
  <si>
    <t>System energy today</t>
  </si>
  <si>
    <t>Esys_todayL</t>
  </si>
  <si>
    <t>Edischr_todayH</t>
  </si>
  <si>
    <t>Today discharge energy</t>
  </si>
  <si>
    <t>Edischr_todayL</t>
  </si>
  <si>
    <t>Edischr_totalH</t>
  </si>
  <si>
    <t>Total discharge energy</t>
  </si>
  <si>
    <t>Edischr_totalL</t>
  </si>
  <si>
    <t>Echr_todayH</t>
  </si>
  <si>
    <t>Charge energy today</t>
  </si>
  <si>
    <t>Echr_todayL</t>
  </si>
  <si>
    <t>Echr_totalH</t>
  </si>
  <si>
    <t>Charge energy total</t>
  </si>
  <si>
    <t>Echr_totalL</t>
  </si>
  <si>
    <t>Eacchr_todayH</t>
  </si>
  <si>
    <t>Today energy of AC charge</t>
  </si>
  <si>
    <t>Eacchr_todayL</t>
  </si>
  <si>
    <t>Eacchr_totalH</t>
  </si>
  <si>
    <t>Total energy of AC charge</t>
  </si>
  <si>
    <t>Eacchr_totalL</t>
  </si>
  <si>
    <t>Esys_totalH</t>
  </si>
  <si>
    <t>Esys_totalL</t>
  </si>
  <si>
    <t>Total energy of system output \</t>
  </si>
  <si>
    <t>Today energy of Self output</t>
  </si>
  <si>
    <t>Total energy of Self output</t>
  </si>
  <si>
    <t>Word Mode</t>
  </si>
  <si>
    <t>0 LoadFirst 1</t>
  </si>
  <si>
    <t>UPS frequency</t>
  </si>
  <si>
    <t>UPS phase R output power</t>
  </si>
  <si>
    <t>UPS phase S output power</t>
  </si>
  <si>
    <t>UPS phase T output power</t>
  </si>
  <si>
    <t>EPSPacH</t>
  </si>
  <si>
    <t>UPS output power</t>
  </si>
  <si>
    <t>EPSPacL</t>
  </si>
  <si>
    <t>DCV</t>
  </si>
  <si>
    <t>DC voltage</t>
  </si>
  <si>
    <t>1mV</t>
  </si>
  <si>
    <t>NewBdcFlag</t>
  </si>
  <si>
    <t>Whether to parse BDC data separately</t>
  </si>
  <si>
    <t>0: Don't need</t>
  </si>
  <si>
    <t>BDCDeratingMode</t>
  </si>
  <si>
    <t>BDCDeratingMode:</t>
  </si>
  <si>
    <t>SysState_Mode</t>
  </si>
  <si>
    <t>System work State and mode The upper 8 bits indicate the mode;</t>
  </si>
  <si>
    <t>BDC1</t>
  </si>
  <si>
    <t>FaultCode</t>
  </si>
  <si>
    <t>Storge device fault code</t>
  </si>
  <si>
    <t>WarnCode</t>
  </si>
  <si>
    <t>Storge device warning code</t>
  </si>
  <si>
    <t>Ibat</t>
  </si>
  <si>
    <t>Battery current</t>
  </si>
  <si>
    <t>Vbus1</t>
  </si>
  <si>
    <t>Total BUS voltage</t>
  </si>
  <si>
    <t>Vbus2</t>
  </si>
  <si>
    <t>On the BUS voltage</t>
  </si>
  <si>
    <t>Ibb</t>
  </si>
  <si>
    <t>BUCK-BOOST Current</t>
  </si>
  <si>
    <t>Illc</t>
  </si>
  <si>
    <t>LLC Current</t>
  </si>
  <si>
    <t>TempA</t>
  </si>
  <si>
    <t>Temperture A</t>
  </si>
  <si>
    <t>TempB</t>
  </si>
  <si>
    <t>Temperture B</t>
  </si>
  <si>
    <t>PdischrH</t>
  </si>
  <si>
    <t>Discharge power</t>
  </si>
  <si>
    <t>PdischrL</t>
  </si>
  <si>
    <t>PchrH</t>
  </si>
  <si>
    <t>Charge power</t>
  </si>
  <si>
    <t>PchrL</t>
  </si>
  <si>
    <t>Discharge total energy of storge device</t>
  </si>
  <si>
    <t>Charge total energy of storge device</t>
  </si>
  <si>
    <t>BDC1_Flag</t>
  </si>
  <si>
    <t>BDC mark (charge and discharge, fault alarm code)</t>
  </si>
  <si>
    <t>Lower BUS voltage</t>
  </si>
  <si>
    <t>BmsMaxVoltCellNo</t>
  </si>
  <si>
    <t>BmsMinVoltCellNo</t>
  </si>
  <si>
    <t>BmsBatteryAvgTemp</t>
  </si>
  <si>
    <t>BmsMaxCellTemp</t>
  </si>
  <si>
    <t>0.1°C</t>
  </si>
  <si>
    <t>BmsMaxSOC</t>
  </si>
  <si>
    <t>BmsMinSOC</t>
  </si>
  <si>
    <t>ParallelBatteryNum</t>
  </si>
  <si>
    <t>BmsDerateReason</t>
  </si>
  <si>
    <t>BmsGaugeFCCAh</t>
  </si>
  <si>
    <t>BmsGaugeFCC(Ah)</t>
  </si>
  <si>
    <t>BmsGaugeRMAh</t>
  </si>
  <si>
    <t>BmsGaugeRM(Ah)</t>
  </si>
  <si>
    <t>BmsError</t>
  </si>
  <si>
    <t>BMS Protect1</t>
  </si>
  <si>
    <t>BmsWarn</t>
  </si>
  <si>
    <t>BMSWarn1</t>
  </si>
  <si>
    <t>BmsFault</t>
  </si>
  <si>
    <t>BMS Fault1</t>
  </si>
  <si>
    <t>BmsFault2</t>
  </si>
  <si>
    <t>BMS Fault2</t>
  </si>
  <si>
    <t>BatIsoStatus</t>
  </si>
  <si>
    <t>Battery ISO detection status</t>
  </si>
  <si>
    <t>0:Not</t>
  </si>
  <si>
    <t>BattNeedCharge</t>
  </si>
  <si>
    <t>battery work request</t>
  </si>
  <si>
    <t>bit0:1: Prohibit chargin g,0:</t>
  </si>
  <si>
    <t>battery working status</t>
  </si>
  <si>
    <t>0: dormancy</t>
  </si>
  <si>
    <t>BmsError2</t>
  </si>
  <si>
    <t>BMS Protect2</t>
  </si>
  <si>
    <t>BmsWarn2</t>
  </si>
  <si>
    <t>BMS Warn2</t>
  </si>
  <si>
    <t>BMS SOC</t>
  </si>
  <si>
    <t>BMS BatteryVolt</t>
  </si>
  <si>
    <t>BMS_BatteryCurr</t>
  </si>
  <si>
    <t>BMS BatteryCurr</t>
  </si>
  <si>
    <t>0.01A</t>
  </si>
  <si>
    <t>battery cell maximum temperature</t>
  </si>
  <si>
    <t>Maximum charging current</t>
  </si>
  <si>
    <t>BMS_MaxDischrCurr</t>
  </si>
  <si>
    <t>Maximum discharge current</t>
  </si>
  <si>
    <t>BMSCycleCnt</t>
  </si>
  <si>
    <t>BMS SOH</t>
  </si>
  <si>
    <t>BMS_ChargeVoltLimit</t>
  </si>
  <si>
    <t>Battery charging voltage limit value</t>
  </si>
  <si>
    <t>BMS_DischargeVoltLimit</t>
  </si>
  <si>
    <t>Battery discharge voltage limit value</t>
  </si>
  <si>
    <t>BmsWarn3</t>
  </si>
  <si>
    <t>BMS Warn 3</t>
  </si>
  <si>
    <t>BmsError3</t>
  </si>
  <si>
    <t>BMS Protect3</t>
  </si>
  <si>
    <t>BMSSingleVoltMax</t>
  </si>
  <si>
    <t>BMS Battery SingleVoltMax</t>
  </si>
  <si>
    <t>BMSSingleVoltMin</t>
  </si>
  <si>
    <t>BMS Battery SingleVoltMin</t>
  </si>
  <si>
    <t>BatLoadVolt</t>
  </si>
  <si>
    <t>Battery LoadVolt</t>
  </si>
  <si>
    <t>[0,650.00]</t>
  </si>
  <si>
    <t>Debugdata1</t>
  </si>
  <si>
    <t>Debug data1</t>
  </si>
  <si>
    <t>Debugdata2</t>
  </si>
  <si>
    <t>Debug data2</t>
  </si>
  <si>
    <t>Debugdata3</t>
  </si>
  <si>
    <t>Debug data3</t>
  </si>
  <si>
    <t>Debugdata4</t>
  </si>
  <si>
    <t>Debug data4</t>
  </si>
  <si>
    <t>Debugdata5</t>
  </si>
  <si>
    <t>Debug data5</t>
  </si>
  <si>
    <t>Debugdata6</t>
  </si>
  <si>
    <t>Debug data6</t>
  </si>
  <si>
    <t>Debugdata7</t>
  </si>
  <si>
    <t>Debug data7</t>
  </si>
  <si>
    <t>Debugdata8</t>
  </si>
  <si>
    <t>Debug data8</t>
  </si>
  <si>
    <t>Debugdata9</t>
  </si>
  <si>
    <t>Debug data9</t>
  </si>
  <si>
    <t>Debugdata10</t>
  </si>
  <si>
    <t>Debug data10</t>
  </si>
  <si>
    <t>Debugdata12</t>
  </si>
  <si>
    <t>Debug data12</t>
  </si>
  <si>
    <t>Debugdata13</t>
  </si>
  <si>
    <t>Debug data13</t>
  </si>
  <si>
    <t>Debugdata14</t>
  </si>
  <si>
    <t>Debug data14</t>
  </si>
  <si>
    <t>Debugdata15</t>
  </si>
  <si>
    <t>Debug data15</t>
  </si>
  <si>
    <t>Debugdata16</t>
  </si>
  <si>
    <t>Debug data16</t>
  </si>
  <si>
    <t>Pex1H</t>
  </si>
  <si>
    <t>PV inverter 1 output power H</t>
  </si>
  <si>
    <t>Pex1L</t>
  </si>
  <si>
    <t>PV inverter 1 output power L</t>
  </si>
  <si>
    <t>Pex2H</t>
  </si>
  <si>
    <t>PV inverter 2 output power H</t>
  </si>
  <si>
    <t>Pex2L</t>
  </si>
  <si>
    <t>PV inverter 2 output power L</t>
  </si>
  <si>
    <t>Eex1TodayH</t>
  </si>
  <si>
    <t>PV inverter 1 energy Today H</t>
  </si>
  <si>
    <t>Eex1TodayL</t>
  </si>
  <si>
    <t>PV inverter 1 energy Today L</t>
  </si>
  <si>
    <t>Eex2TodayH</t>
  </si>
  <si>
    <t>PV inverter 2 energy Today H</t>
  </si>
  <si>
    <t>Eex2TodayL</t>
  </si>
  <si>
    <t>PV inverter 2 energy Today L</t>
  </si>
  <si>
    <t>Eex1TotalH</t>
  </si>
  <si>
    <t>PV inverter 1 energy Total H</t>
  </si>
  <si>
    <t>Eex1TotalL</t>
  </si>
  <si>
    <t>PV inverter 1 energy Total L</t>
  </si>
  <si>
    <t>Eex2TotalH</t>
  </si>
  <si>
    <t>PV inverter 2 energy Total H</t>
  </si>
  <si>
    <t>Eex2TotalL</t>
  </si>
  <si>
    <t>PV inverter 2 energy Total L</t>
  </si>
  <si>
    <t>uwBatNo</t>
  </si>
  <si>
    <t>battery pack number</t>
  </si>
  <si>
    <t>BatSerialNum1</t>
  </si>
  <si>
    <t>Battery pack serial numberSN[0]SN[1]</t>
  </si>
  <si>
    <t>BatSerialNum2</t>
  </si>
  <si>
    <t>Battery pack serial numberSN[2]SN[3]</t>
  </si>
  <si>
    <t>BatSerialNum3</t>
  </si>
  <si>
    <t>Battery pack serial numberSN[4]SN[5]</t>
  </si>
  <si>
    <t>BatSerialNum4</t>
  </si>
  <si>
    <t>Battery pack serial numberSN[6]SN[7]</t>
  </si>
  <si>
    <t>BatSerialNum5</t>
  </si>
  <si>
    <t>Battery pack serial numberSN[8]SN[9]</t>
  </si>
  <si>
    <t>BatSerialNum6</t>
  </si>
  <si>
    <t>Battery pack serial numberSN[10]SN[11]</t>
  </si>
  <si>
    <t>BatSerialNum7</t>
  </si>
  <si>
    <t>Battery pack serial numberSN[12]SN[13]</t>
  </si>
  <si>
    <t>BatSerialNum8</t>
  </si>
  <si>
    <t>Battery pack serial numberSN[14]SN[15]</t>
  </si>
  <si>
    <t>bClrTodayDataFlag</t>
  </si>
  <si>
    <t>Clear day data flag</t>
  </si>
  <si>
    <t>'3271-3279</t>
  </si>
  <si>
    <t>'4000-4107</t>
  </si>
  <si>
    <t>BDCBlock1</t>
  </si>
  <si>
    <t>The first 8 registers are the 16-bit serial number of BDC, then 69 registers have the same data area as 3165-3233, the remaining 31 registers are reserved, a total of 108 registers (including 8 registers occupied by serial number).</t>
  </si>
  <si>
    <t>'4108-4215</t>
  </si>
  <si>
    <t>BDCBlock2</t>
  </si>
  <si>
    <t>'4864-4971</t>
  </si>
  <si>
    <t>BDCBlock3</t>
  </si>
  <si>
    <t>'4972-5079</t>
  </si>
  <si>
    <t>BDCBlock4</t>
  </si>
  <si>
    <t>Variable</t>
  </si>
  <si>
    <t>4 Bytes Order</t>
  </si>
  <si>
    <t>Data Format</t>
  </si>
  <si>
    <t>Decimal Position</t>
  </si>
  <si>
    <t>With Qutation</t>
  </si>
  <si>
    <t>Unsigned int</t>
  </si>
  <si>
    <t>A</t>
  </si>
  <si>
    <t>Hz</t>
  </si>
  <si>
    <t>kWh</t>
  </si>
  <si>
    <t>NO.</t>
  </si>
  <si>
    <t>Data Source</t>
  </si>
  <si>
    <t>String</t>
  </si>
  <si>
    <t>Modbus Slave Addr.</t>
  </si>
  <si>
    <t>Modbus Function</t>
  </si>
  <si>
    <t>Modbus RegAddr</t>
  </si>
  <si>
    <t>645 ID</t>
  </si>
  <si>
    <t>645 Type</t>
  </si>
  <si>
    <t xml:space="preserve"> Data Len</t>
  </si>
  <si>
    <t>Position of Bool</t>
  </si>
  <si>
    <t>Query Period</t>
  </si>
  <si>
    <t>645 version</t>
  </si>
  <si>
    <t xml:space="preserve"> Func sel</t>
  </si>
  <si>
    <t xml:space="preserve"> JSON array</t>
  </si>
  <si>
    <t xml:space="preserve"> substract</t>
  </si>
  <si>
    <t xml:space="preserve"> divide</t>
  </si>
  <si>
    <t xml:space="preserve"> FE number</t>
  </si>
  <si>
    <t>1.</t>
  </si>
  <si>
    <t>Modbus RTU</t>
  </si>
  <si>
    <t>1.000000</t>
  </si>
  <si>
    <t>2.</t>
  </si>
  <si>
    <t>3.</t>
  </si>
  <si>
    <t>Ppv</t>
  </si>
  <si>
    <t xml:space="preserve"> W</t>
  </si>
  <si>
    <t>4.</t>
  </si>
  <si>
    <t xml:space="preserve"> V</t>
  </si>
  <si>
    <t>5.</t>
  </si>
  <si>
    <t xml:space="preserve"> A</t>
  </si>
  <si>
    <t>6.</t>
  </si>
  <si>
    <t>Ppv1</t>
  </si>
  <si>
    <t>7.</t>
  </si>
  <si>
    <t>8.</t>
  </si>
  <si>
    <t>9.</t>
  </si>
  <si>
    <t>Ppv2</t>
  </si>
  <si>
    <t>10.</t>
  </si>
  <si>
    <t>Pac</t>
  </si>
  <si>
    <t>11.</t>
  </si>
  <si>
    <t xml:space="preserve"> Hz</t>
  </si>
  <si>
    <t>12.</t>
  </si>
  <si>
    <t>c</t>
  </si>
  <si>
    <t>13.</t>
  </si>
  <si>
    <t>14.</t>
  </si>
  <si>
    <t>Pac1</t>
  </si>
  <si>
    <t xml:space="preserve"> VA</t>
  </si>
  <si>
    <t>16.</t>
  </si>
  <si>
    <t>18.</t>
  </si>
  <si>
    <t>Eactotal</t>
  </si>
  <si>
    <t xml:space="preserve"> kWh</t>
  </si>
  <si>
    <t>19.</t>
  </si>
  <si>
    <t>Epv1_today</t>
  </si>
  <si>
    <t>20.</t>
  </si>
  <si>
    <t>Epv2_today</t>
  </si>
  <si>
    <t>21.</t>
  </si>
  <si>
    <t xml:space="preserve"> C</t>
  </si>
  <si>
    <t>22.</t>
  </si>
  <si>
    <t>23.</t>
  </si>
  <si>
    <t>24.</t>
  </si>
  <si>
    <t>Warningbit</t>
  </si>
  <si>
    <t>25.</t>
  </si>
  <si>
    <t>26.</t>
  </si>
  <si>
    <t>27.</t>
  </si>
  <si>
    <t xml:space="preserve"> %</t>
  </si>
  <si>
    <t>28.</t>
  </si>
  <si>
    <t>ACChargePower</t>
  </si>
  <si>
    <t>29.</t>
  </si>
  <si>
    <t>30.</t>
  </si>
  <si>
    <t>31.</t>
  </si>
  <si>
    <t>Pdischarge1</t>
  </si>
  <si>
    <t>32.</t>
  </si>
  <si>
    <t>Pcharge1</t>
  </si>
  <si>
    <t>33.</t>
  </si>
  <si>
    <t>34.</t>
  </si>
  <si>
    <t>35.</t>
  </si>
  <si>
    <t>PactouserTotal</t>
  </si>
  <si>
    <t>36.</t>
  </si>
  <si>
    <t>Pactogridtotal</t>
  </si>
  <si>
    <t>PLocalLoadTotal</t>
  </si>
  <si>
    <t>37.</t>
  </si>
  <si>
    <t>38.</t>
  </si>
  <si>
    <t>Etouser_today</t>
  </si>
  <si>
    <t>39.</t>
  </si>
  <si>
    <t>Etouser_total</t>
  </si>
  <si>
    <t>40.</t>
  </si>
  <si>
    <t>Etogrid_today</t>
  </si>
  <si>
    <t>41.</t>
  </si>
  <si>
    <t>Etogrid_total</t>
  </si>
  <si>
    <t>42.</t>
  </si>
  <si>
    <t>Edischarge1_today</t>
  </si>
  <si>
    <t>43.</t>
  </si>
  <si>
    <t>Echarge1_today</t>
  </si>
  <si>
    <t>44.</t>
  </si>
  <si>
    <t>ElocalLoad_Today</t>
  </si>
  <si>
    <t>45.</t>
  </si>
  <si>
    <t>46.</t>
  </si>
  <si>
    <t>47.</t>
  </si>
  <si>
    <t>48.</t>
  </si>
  <si>
    <t>49.</t>
  </si>
  <si>
    <t>50.</t>
  </si>
  <si>
    <t>51.</t>
  </si>
  <si>
    <t>52.</t>
  </si>
  <si>
    <t>53.</t>
  </si>
  <si>
    <t>54.</t>
  </si>
  <si>
    <t>55.</t>
  </si>
  <si>
    <t>56.</t>
  </si>
  <si>
    <t>58.</t>
  </si>
  <si>
    <t>59.</t>
  </si>
  <si>
    <t>60.</t>
  </si>
  <si>
    <t>ACChargeEnergyToday</t>
  </si>
  <si>
    <t>61.</t>
  </si>
  <si>
    <t>ACChargePowerBMS</t>
  </si>
  <si>
    <t>62.</t>
  </si>
  <si>
    <t>63.</t>
  </si>
  <si>
    <t>Eself_today</t>
  </si>
  <si>
    <t>64.</t>
  </si>
  <si>
    <t>Psystem</t>
  </si>
  <si>
    <t>65.</t>
  </si>
  <si>
    <t>Pself</t>
  </si>
  <si>
    <t>66.</t>
  </si>
  <si>
    <t>EPVAll_Today</t>
  </si>
  <si>
    <t>unit</t>
  </si>
  <si>
    <t>uint16</t>
  </si>
  <si>
    <t>float</t>
  </si>
  <si>
    <t>JSON KeyWord</t>
  </si>
  <si>
    <t>unint16+save</t>
  </si>
  <si>
    <t>uint16+s+set0</t>
  </si>
  <si>
    <t>uint16+set0+set1</t>
  </si>
  <si>
    <t>sint16</t>
  </si>
  <si>
    <t>Signed int</t>
  </si>
  <si>
    <t>bool</t>
  </si>
  <si>
    <t>bigendian uint32</t>
  </si>
  <si>
    <t>littleendian uint16</t>
  </si>
  <si>
    <t>text</t>
  </si>
  <si>
    <t>unint16 1 decimal</t>
  </si>
  <si>
    <t>uint 2dec</t>
  </si>
  <si>
    <t>mqtt:topic:growatt</t>
  </si>
  <si>
    <t>Number</t>
  </si>
  <si>
    <t>1.000001</t>
  </si>
  <si>
    <t>ad</t>
  </si>
  <si>
    <t>Thing</t>
  </si>
  <si>
    <t>Group</t>
  </si>
  <si>
    <t>Item</t>
  </si>
  <si>
    <t>Channel</t>
  </si>
  <si>
    <t>tele/WSABINV</t>
  </si>
  <si>
    <t>cmnd/WSABINV</t>
  </si>
  <si>
    <t>Format</t>
  </si>
  <si>
    <t>0.001</t>
  </si>
  <si>
    <t>0.01</t>
  </si>
  <si>
    <t>0.1</t>
  </si>
  <si>
    <t>1.1V</t>
  </si>
  <si>
    <t>Category</t>
  </si>
  <si>
    <t>Number:ElectricPotential</t>
  </si>
  <si>
    <t>Number:ElectricCurrent</t>
  </si>
  <si>
    <t>Number:Power</t>
  </si>
  <si>
    <t>Number:Energy</t>
  </si>
  <si>
    <t>Typ</t>
  </si>
  <si>
    <t>Verwendung</t>
  </si>
  <si>
    <t>Beispiele für Einheiten</t>
  </si>
  <si>
    <t>Allgemeiner numerischer Typ</t>
  </si>
  <si>
    <t>Keine spezifische Einheit</t>
  </si>
  <si>
    <t>Number:Temperature</t>
  </si>
  <si>
    <t>Temperaturwerte</t>
  </si>
  <si>
    <t>°C, °F</t>
  </si>
  <si>
    <t>Number:Speed</t>
  </si>
  <si>
    <t>Geschwindigkeitswerte</t>
  </si>
  <si>
    <t>km/h, m/s</t>
  </si>
  <si>
    <t>Number:Length</t>
  </si>
  <si>
    <t>Längenwerte</t>
  </si>
  <si>
    <t>Meter, Kilometer</t>
  </si>
  <si>
    <t>Number:Time</t>
  </si>
  <si>
    <t>Zeitwerte (Dauern)</t>
  </si>
  <si>
    <t>Sekunden, Minuten, Stunden</t>
  </si>
  <si>
    <t>Energiemengen</t>
  </si>
  <si>
    <t>kWh, Joule</t>
  </si>
  <si>
    <t>Leistungswerte</t>
  </si>
  <si>
    <t>Watt, Kilowatt</t>
  </si>
  <si>
    <t>Spannungswerte</t>
  </si>
  <si>
    <t>Volt</t>
  </si>
  <si>
    <t>Number:Frequency</t>
  </si>
  <si>
    <t>Frequenzwerte</t>
  </si>
  <si>
    <t>Hertz</t>
  </si>
  <si>
    <t>Number:Pressure</t>
  </si>
  <si>
    <t>Druckwerte</t>
  </si>
  <si>
    <t>hPa, Bar</t>
  </si>
  <si>
    <t>Number:Area</t>
  </si>
  <si>
    <t>Flächenwerte</t>
  </si>
  <si>
    <t>Quadratmeter, Quadratkilometer</t>
  </si>
  <si>
    <t>Stromwerte</t>
  </si>
  <si>
    <t>Ampere</t>
  </si>
  <si>
    <t>Number:Acceleration</t>
  </si>
  <si>
    <t>Beschleunigungswerte</t>
  </si>
  <si>
    <t>m/s²</t>
  </si>
  <si>
    <t>Number:Resistance</t>
  </si>
  <si>
    <t>Widerstandswerte</t>
  </si>
  <si>
    <t>Ohm</t>
  </si>
  <si>
    <t>Number:Volume</t>
  </si>
  <si>
    <t>Volumenwerte</t>
  </si>
  <si>
    <t>Liter, Kubikmeter</t>
  </si>
  <si>
    <t>°C</t>
  </si>
  <si>
    <t>km/h</t>
  </si>
  <si>
    <t>M</t>
  </si>
  <si>
    <t>hPa</t>
  </si>
  <si>
    <t>m²</t>
  </si>
  <si>
    <t>O</t>
  </si>
  <si>
    <t>L</t>
  </si>
  <si>
    <t>energy</t>
  </si>
  <si>
    <t>Dimensionslos</t>
  </si>
  <si>
    <t>Photovoltaik, Boden</t>
  </si>
  <si>
    <t>NO.,Variable,Data Source,String,Modbus Slave Addr.,Modbus Function,Modbus RegAddr,645 ID,645 Type, Data Len,4 Bytes Order,Data Format,Position of Bool,Decimal Position,Unit,With Qutation,Query Period,645 version, Func sel, JSON array, substract, divide, FE number,</t>
  </si>
  <si>
    <t>LoadFirstSOCmin</t>
  </si>
  <si>
    <t>JSON Susciption</t>
  </si>
  <si>
    <t>JSON Publish</t>
  </si>
  <si>
    <t>Alias</t>
  </si>
  <si>
    <t>Wert</t>
  </si>
  <si>
    <t>Parameter</t>
  </si>
  <si>
    <t>Growatt_</t>
  </si>
  <si>
    <t>Decimal</t>
  </si>
  <si>
    <t>0.1O</t>
  </si>
  <si>
    <t>No.,mode (set coil1 set; register2; transparent3), JSON name, slave address, register address, coil on1 or off0, number of register bytes, big-endin and little-endin (0 is big)</t>
  </si>
  <si>
    <t>Tag</t>
  </si>
  <si>
    <t>PV-Anlage</t>
  </si>
  <si>
    <t>Modbus Adress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</si>
</sst>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0"/>
      <name val="Arial"/>
      <family val="2"/>
    </font>
    <font>
      <b/>
      <sz val="24"/>
      <color rgb="FF000000"/>
      <name val="Arial"/>
      <family val="2"/>
    </font>
    <font>
      <sz val="18"/>
      <color rgb="FF000000"/>
      <name val="Arial"/>
      <family val="2"/>
    </font>
    <font>
      <sz val="12"/>
      <color rgb="FF000000"/>
      <name val="Arial"/>
      <family val="2"/>
    </font>
    <font>
      <sz val="10"/>
      <color rgb="FF333333"/>
      <name val="Arial"/>
      <family val="2"/>
    </font>
    <font>
      <i/>
      <sz val="10"/>
      <color rgb="FF808080"/>
      <name val="Arial"/>
      <family val="2"/>
    </font>
    <font>
      <u/>
      <sz val="10"/>
      <color rgb="FF0000EE"/>
      <name val="Arial"/>
      <family val="2"/>
    </font>
    <font>
      <sz val="10"/>
      <color rgb="FF006600"/>
      <name val="Arial"/>
      <family val="2"/>
    </font>
    <font>
      <sz val="10"/>
      <color rgb="FF996600"/>
      <name val="Arial"/>
      <family val="2"/>
    </font>
    <font>
      <sz val="10"/>
      <color rgb="FFCC0000"/>
      <name val="Arial"/>
      <family val="2"/>
    </font>
    <font>
      <b/>
      <sz val="10"/>
      <color rgb="FFFFFFFF"/>
      <name val="Arial"/>
      <family val="2"/>
    </font>
    <font>
      <b/>
      <sz val="10"/>
      <color rgb="FF000000"/>
      <name val="Arial"/>
      <family val="2"/>
    </font>
    <font>
      <sz val="10"/>
      <color rgb="FFFFFFFF"/>
      <name val="Arial"/>
      <family val="2"/>
    </font>
    <font>
      <sz val="10"/>
      <name val="Arial"/>
      <family val="2"/>
    </font>
    <font>
      <sz val="10"/>
      <color rgb="FFFF0000"/>
      <name val="Arial"/>
      <family val="2"/>
    </font>
    <font>
      <b/>
      <sz val="10"/>
      <name val="Arial"/>
      <family val="2"/>
    </font>
  </fonts>
  <fills count="11">
    <fill>
      <patternFill patternType="none"/>
    </fill>
    <fill>
      <patternFill patternType="gray125"/>
    </fill>
    <fill>
      <patternFill patternType="solid">
        <fgColor rgb="FFFFFFCC"/>
        <bgColor rgb="FFFFFFFF"/>
      </patternFill>
    </fill>
    <fill>
      <patternFill patternType="solid">
        <fgColor rgb="FFCCFFCC"/>
        <bgColor rgb="FFCCFFFF"/>
      </patternFill>
    </fill>
    <fill>
      <patternFill patternType="solid">
        <fgColor rgb="FFFFCCCC"/>
        <bgColor rgb="FFDDDDDD"/>
      </patternFill>
    </fill>
    <fill>
      <patternFill patternType="solid">
        <fgColor rgb="FFCC0000"/>
        <bgColor rgb="FF800000"/>
      </patternFill>
    </fill>
    <fill>
      <patternFill patternType="solid">
        <fgColor rgb="FF000000"/>
        <bgColor rgb="FF003300"/>
      </patternFill>
    </fill>
    <fill>
      <patternFill patternType="solid">
        <fgColor rgb="FF808080"/>
        <bgColor rgb="FF969696"/>
      </patternFill>
    </fill>
    <fill>
      <patternFill patternType="solid">
        <fgColor rgb="FFDDDDDD"/>
        <bgColor rgb="FFFFCCCC"/>
      </patternFill>
    </fill>
    <fill>
      <patternFill patternType="solid">
        <fgColor rgb="FFFFFF00"/>
        <bgColor indexed="64"/>
      </patternFill>
    </fill>
    <fill>
      <patternFill patternType="solid">
        <fgColor theme="1"/>
        <bgColor indexed="64"/>
      </patternFill>
    </fill>
  </fills>
  <borders count="2">
    <border>
      <left/>
      <right/>
      <top/>
      <bottom/>
      <diagonal/>
    </border>
    <border>
      <left style="thin">
        <color rgb="FF808080"/>
      </left>
      <right style="thin">
        <color rgb="FF808080"/>
      </right>
      <top style="thin">
        <color rgb="FF808080"/>
      </top>
      <bottom style="thin">
        <color rgb="FF808080"/>
      </bottom>
      <diagonal/>
    </border>
  </borders>
  <cellStyleXfs count="18">
    <xf numFmtId="0" fontId="0" fillId="0" borderId="0"/>
    <xf numFmtId="0" fontId="1" fillId="0" borderId="0" applyBorder="0" applyAlignment="0" applyProtection="0"/>
    <xf numFmtId="0" fontId="2" fillId="0" borderId="0" applyBorder="0" applyAlignment="0" applyProtection="0"/>
    <xf numFmtId="0" fontId="3" fillId="0" borderId="0" applyBorder="0" applyAlignment="0" applyProtection="0"/>
    <xf numFmtId="0" fontId="13" fillId="0" borderId="0" applyFont="0" applyBorder="0" applyAlignment="0" applyProtection="0"/>
    <xf numFmtId="0" fontId="4" fillId="2" borderId="1" applyAlignment="0" applyProtection="0"/>
    <xf numFmtId="0" fontId="5" fillId="0" borderId="0" applyBorder="0" applyAlignment="0" applyProtection="0"/>
    <xf numFmtId="0" fontId="6" fillId="0" borderId="0" applyBorder="0" applyAlignment="0" applyProtection="0"/>
    <xf numFmtId="0" fontId="13" fillId="0" borderId="0" applyFont="0" applyBorder="0" applyAlignment="0" applyProtection="0"/>
    <xf numFmtId="0" fontId="7" fillId="3" borderId="0" applyBorder="0" applyAlignment="0" applyProtection="0"/>
    <xf numFmtId="0" fontId="8" fillId="2" borderId="0" applyBorder="0" applyAlignment="0" applyProtection="0"/>
    <xf numFmtId="0" fontId="9" fillId="4" borderId="0" applyBorder="0" applyAlignment="0" applyProtection="0"/>
    <xf numFmtId="0" fontId="9" fillId="0" borderId="0" applyBorder="0" applyAlignment="0" applyProtection="0"/>
    <xf numFmtId="0" fontId="10" fillId="5" borderId="0" applyBorder="0" applyAlignment="0" applyProtection="0"/>
    <xf numFmtId="0" fontId="11" fillId="0" borderId="0" applyBorder="0" applyAlignment="0" applyProtection="0"/>
    <xf numFmtId="0" fontId="12" fillId="6" borderId="0" applyBorder="0" applyAlignment="0" applyProtection="0"/>
    <xf numFmtId="0" fontId="12" fillId="7" borderId="0" applyBorder="0" applyAlignment="0" applyProtection="0"/>
    <xf numFmtId="0" fontId="11" fillId="8" borderId="0" applyBorder="0" applyAlignment="0" applyProtection="0"/>
  </cellStyleXfs>
  <cellXfs count="15">
    <xf numFmtId="0" fontId="0" fillId="0" borderId="0" xfId="0"/>
    <xf numFmtId="0" fontId="0" fillId="0" borderId="0" xfId="0" applyFont="1"/>
    <xf numFmtId="49" fontId="0" fillId="0" borderId="0" xfId="0" applyNumberFormat="1" applyFont="1"/>
    <xf numFmtId="0" fontId="0" fillId="9" borderId="0" xfId="0" applyFill="1"/>
    <xf numFmtId="0" fontId="14" fillId="0" borderId="0" xfId="0" applyFont="1"/>
    <xf numFmtId="0" fontId="0" fillId="0" borderId="0" xfId="0" applyAlignment="1"/>
    <xf numFmtId="0" fontId="0" fillId="0" borderId="0" xfId="0" applyFont="1" applyAlignment="1">
      <alignment horizontal="center" vertical="center"/>
    </xf>
    <xf numFmtId="0" fontId="0" fillId="0" borderId="0" xfId="0" applyFont="1" applyAlignment="1">
      <alignment vertical="center"/>
    </xf>
    <xf numFmtId="0" fontId="0" fillId="0" borderId="0" xfId="0" applyFont="1" applyAlignment="1"/>
    <xf numFmtId="0" fontId="15" fillId="0" borderId="0" xfId="0" applyFont="1"/>
    <xf numFmtId="0" fontId="0" fillId="10" borderId="0" xfId="0" applyFill="1"/>
    <xf numFmtId="0" fontId="14" fillId="10" borderId="0" xfId="0" applyFont="1" applyFill="1"/>
    <xf numFmtId="0" fontId="0" fillId="0" borderId="0" xfId="0" applyFill="1"/>
    <xf numFmtId="0" fontId="0" fillId="10" borderId="0" xfId="0" applyFont="1" applyFill="1"/>
    <xf numFmtId="0" fontId="0" fillId="0" borderId="0" xfId="0" applyFont="1" applyFill="1"/>
  </cellXfs>
  <cellStyles count="18">
    <cellStyle name="Accent" xfId="14"/>
    <cellStyle name="Accent 1" xfId="15"/>
    <cellStyle name="Accent 2" xfId="16"/>
    <cellStyle name="Accent 3" xfId="17"/>
    <cellStyle name="Bad" xfId="11"/>
    <cellStyle name="Error" xfId="13"/>
    <cellStyle name="Footnote" xfId="6"/>
    <cellStyle name="Good" xfId="9"/>
    <cellStyle name="Heading" xfId="1"/>
    <cellStyle name="Heading 1" xfId="2"/>
    <cellStyle name="Heading 2" xfId="3"/>
    <cellStyle name="Hyperlink" xfId="7"/>
    <cellStyle name="Neutral" xfId="10"/>
    <cellStyle name="Note" xfId="5"/>
    <cellStyle name="Standard" xfId="0" builtinId="0"/>
    <cellStyle name="Status" xfId="8"/>
    <cellStyle name="Text" xfId="4"/>
    <cellStyle name="Warning" xfId="12"/>
  </cellStyles>
  <dxfs count="0"/>
  <tableStyles count="0" defaultTableStyle="TableStyleMedium2" defaultPivotStyle="PivotStyleLight16"/>
  <colors>
    <indexedColors>
      <rgbColor rgb="FF000000"/>
      <rgbColor rgb="FFFFFFFF"/>
      <rgbColor rgb="FFCC0000"/>
      <rgbColor rgb="FF00FF00"/>
      <rgbColor rgb="FF0000EE"/>
      <rgbColor rgb="FFFFFF00"/>
      <rgbColor rgb="FFFF00FF"/>
      <rgbColor rgb="FF00FFFF"/>
      <rgbColor rgb="FF800000"/>
      <rgbColor rgb="FF006600"/>
      <rgbColor rgb="FF000080"/>
      <rgbColor rgb="FF996600"/>
      <rgbColor rgb="FF800080"/>
      <rgbColor rgb="FF008080"/>
      <rgbColor rgb="FFC0C0C0"/>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CC"/>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workbookViewId="0">
      <selection activeCell="A5" sqref="A5"/>
    </sheetView>
  </sheetViews>
  <sheetFormatPr baseColWidth="10" defaultRowHeight="12.75" x14ac:dyDescent="0.2"/>
  <cols>
    <col min="1" max="1" width="21" bestFit="1" customWidth="1"/>
    <col min="2" max="2" width="17.5703125" bestFit="1" customWidth="1"/>
  </cols>
  <sheetData>
    <row r="1" spans="1:2" x14ac:dyDescent="0.2">
      <c r="A1" s="9" t="s">
        <v>2774</v>
      </c>
      <c r="B1" s="9" t="s">
        <v>2775</v>
      </c>
    </row>
    <row r="2" spans="1:2" x14ac:dyDescent="0.2">
      <c r="A2" t="s">
        <v>2771</v>
      </c>
      <c r="B2" t="s">
        <v>2705</v>
      </c>
    </row>
    <row r="3" spans="1:2" x14ac:dyDescent="0.2">
      <c r="A3" t="s">
        <v>2772</v>
      </c>
      <c r="B3" t="s">
        <v>2704</v>
      </c>
    </row>
    <row r="4" spans="1:2" x14ac:dyDescent="0.2">
      <c r="A4" t="s">
        <v>2782</v>
      </c>
      <c r="B4">
        <v>5</v>
      </c>
    </row>
    <row r="5" spans="1:2" x14ac:dyDescent="0.2">
      <c r="A5" t="s">
        <v>2700</v>
      </c>
      <c r="B5" t="s">
        <v>2696</v>
      </c>
    </row>
    <row r="6" spans="1:2" x14ac:dyDescent="0.2">
      <c r="A6" t="s">
        <v>2773</v>
      </c>
      <c r="B6" t="s">
        <v>2776</v>
      </c>
    </row>
    <row r="7" spans="1:2" x14ac:dyDescent="0.2">
      <c r="A7" t="s">
        <v>2711</v>
      </c>
      <c r="B7" t="s">
        <v>2766</v>
      </c>
    </row>
    <row r="8" spans="1:2" x14ac:dyDescent="0.2">
      <c r="A8" t="s">
        <v>2701</v>
      </c>
      <c r="B8" t="s">
        <v>2768</v>
      </c>
    </row>
    <row r="9" spans="1:2" x14ac:dyDescent="0.2">
      <c r="A9" t="s">
        <v>2780</v>
      </c>
      <c r="B9" t="s">
        <v>2781</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S1418"/>
  <sheetViews>
    <sheetView tabSelected="1" zoomScale="75" zoomScaleNormal="75" workbookViewId="0">
      <pane xSplit="11" ySplit="1" topLeftCell="L2" activePane="bottomRight" state="frozen"/>
      <selection pane="topRight" activeCell="L1" sqref="L1"/>
      <selection pane="bottomLeft" activeCell="A2" sqref="A2"/>
      <selection pane="bottomRight" activeCell="R1" sqref="R1:R870"/>
    </sheetView>
  </sheetViews>
  <sheetFormatPr baseColWidth="10" defaultColWidth="9.140625" defaultRowHeight="12.75" x14ac:dyDescent="0.2"/>
  <cols>
    <col min="1" max="1" width="11.42578125" bestFit="1" customWidth="1"/>
    <col min="2" max="2" width="12.140625" bestFit="1" customWidth="1"/>
    <col min="3" max="3" width="14.28515625" bestFit="1" customWidth="1"/>
    <col min="4" max="4" width="42.5703125" bestFit="1" customWidth="1"/>
    <col min="5" max="5" width="36.7109375" customWidth="1"/>
    <col min="6" max="6" width="14" bestFit="1" customWidth="1"/>
    <col min="7" max="7" width="43.28515625" bestFit="1" customWidth="1"/>
    <col min="8" max="8" width="12.85546875" bestFit="1" customWidth="1"/>
    <col min="9" max="9" width="20.85546875" bestFit="1" customWidth="1"/>
    <col min="10" max="10" width="19.85546875" customWidth="1"/>
    <col min="11" max="11" width="16.7109375" bestFit="1" customWidth="1"/>
    <col min="12" max="12" width="4.28515625" style="10" customWidth="1"/>
    <col min="13" max="13" width="10.42578125" bestFit="1" customWidth="1"/>
    <col min="14" max="14" width="8.140625" customWidth="1"/>
    <col min="15" max="15" width="11.42578125" bestFit="1" customWidth="1"/>
    <col min="16" max="16" width="159" customWidth="1"/>
    <col min="17" max="17" width="139" customWidth="1"/>
    <col min="18" max="18" width="87.42578125" customWidth="1"/>
    <col min="19" max="19" width="37.7109375" style="12" customWidth="1"/>
    <col min="20" max="1013" width="11.5703125"/>
  </cols>
  <sheetData>
    <row r="1" spans="1:19" x14ac:dyDescent="0.2">
      <c r="A1" s="1" t="s">
        <v>0</v>
      </c>
      <c r="B1" s="1" t="s">
        <v>1</v>
      </c>
      <c r="C1" s="1" t="s">
        <v>2</v>
      </c>
      <c r="D1" s="1" t="s">
        <v>3</v>
      </c>
      <c r="E1" s="1" t="s">
        <v>4</v>
      </c>
      <c r="F1" s="1" t="s">
        <v>5</v>
      </c>
      <c r="G1" s="1" t="s">
        <v>6</v>
      </c>
      <c r="H1" s="1" t="s">
        <v>7</v>
      </c>
      <c r="I1" s="1" t="s">
        <v>8</v>
      </c>
      <c r="J1" t="s">
        <v>9</v>
      </c>
      <c r="K1" t="s">
        <v>10</v>
      </c>
      <c r="M1" t="s">
        <v>2706</v>
      </c>
      <c r="N1" t="s">
        <v>7</v>
      </c>
      <c r="O1" t="s">
        <v>2777</v>
      </c>
      <c r="P1" t="s">
        <v>2703</v>
      </c>
      <c r="Q1" t="s">
        <v>2702</v>
      </c>
      <c r="R1" t="s">
        <v>2769</v>
      </c>
      <c r="S1" s="12" t="s">
        <v>2779</v>
      </c>
    </row>
    <row r="2" spans="1:19" x14ac:dyDescent="0.2">
      <c r="A2" t="s">
        <v>11</v>
      </c>
      <c r="B2">
        <v>4</v>
      </c>
      <c r="C2">
        <v>0</v>
      </c>
      <c r="D2" t="s">
        <v>1161</v>
      </c>
      <c r="E2" t="s">
        <v>1162</v>
      </c>
      <c r="G2" t="s">
        <v>1163</v>
      </c>
      <c r="K2" t="s">
        <v>17</v>
      </c>
      <c r="M2" t="str">
        <f t="shared" ref="M2:M28" si="0">LEFT(H2,LEN(H2)-LEN(N2))</f>
        <v/>
      </c>
      <c r="N2" t="str">
        <f t="shared" ref="N2:N28" si="1">SUBSTITUTE(SUBSTITUTE(SUBSTITUTE(SUBSTITUTE(SUBSTITUTE(SUBSTITUTE(SUBSTITUTE(SUBSTITUTE(SUBSTITUTE(SUBSTITUTE(SUBSTITUTE(H2,"1",""),"2",""),"3",""),"4",""),"5",""),"6",""),"7",""),"8",""),"9",""),"0",""),".","")</f>
        <v/>
      </c>
      <c r="O2">
        <f t="shared" ref="O2:O29" si="2">LEN(M2)-LEN(SUBSTITUTE(M2,"0",))</f>
        <v>0</v>
      </c>
      <c r="P2" t="str">
        <f>"Type number"&amp;" : "&amp;D2&amp;" """&amp;Parameter!$B$6&amp;D2&amp;""" [stateTopic="""&amp;Parameter!$B$3&amp;""""&amp;IF(B2=3,", commandTopic="""&amp;Parameter!$B$2&amp;"""",)&amp;", transformationPattern=""JSONPATH:$."&amp;D2&amp;""""&amp;IF(B2=3,", formatBeforePublish="""&amp;D2&amp;"%s""",)&amp;"]"</f>
        <v>Type number : InverterStatus "Growatt_InverterStatus" [stateTopic="tele/WSABINV", transformationPattern="JSONPATH:$.InverterStatus"]</v>
      </c>
      <c r="Q2" t="str">
        <f>IF(N2="","Number",VLOOKUP(N2,Units!$A$2:$B$17,2,FALSE))&amp;" "&amp;Parameter!$B$6&amp;D2&amp;" """&amp;IF(M2="",D2,D2&amp;" [%"&amp;M2&amp;"f "&amp;N2&amp;"]")&amp;""" &lt;"&amp;Parameter!$B$7&amp;"&gt; ("&amp;Parameter!$B$8&amp;") ["&amp;Parameter!$B$9&amp;"] {channel="""&amp;Parameter!$B$5&amp;":"&amp;D2&amp;"""}"</f>
        <v>Number Growatt_InverterStatus "InverterStatus" &lt;energy&gt; (Photovoltaik, Boden) [PV-Anlage] {channel="mqtt:topic:growatt:InverterStatus"}</v>
      </c>
      <c r="R2" t="str">
        <f>IF(OR(AND(B2=3,F2="R/W"),B2=4),IF(SUBTOTAL(3,$D$2:D2)&lt;68,SUBTOTAL(3,$D$2:D2)&amp;".,"&amp;D2&amp;",Modbus RTU,,"&amp;Parameter!$B$4&amp;","&amp;B2&amp;","&amp;C2&amp;",1,9410,"&amp;IF(OR(N2="W",N2="kWh"),4,2)&amp;",0,Unsigned int,0,"&amp;O2&amp;","&amp;N2&amp;",1,100,97,0,0,0,1.000000,0,255",""),"")</f>
        <v>1.,InverterStatus,Modbus RTU,,5,4,0,1,9410,2,0,Unsigned int,0,0,,1,100,97,0,0,0,1.000000,0,255</v>
      </c>
      <c r="S2" s="12" t="str">
        <f>IF(B2=3,SUBTOTAL(3,D$2:D2)&amp;",1,"&amp;D2&amp;","&amp;Parameter!$B$4&amp;","&amp;C2&amp;",0,2,0","")</f>
        <v/>
      </c>
    </row>
    <row r="3" spans="1:19" x14ac:dyDescent="0.2">
      <c r="A3" t="s">
        <v>11</v>
      </c>
      <c r="B3">
        <v>4</v>
      </c>
      <c r="C3">
        <v>1</v>
      </c>
      <c r="D3" t="s">
        <v>1164</v>
      </c>
      <c r="E3" t="s">
        <v>1165</v>
      </c>
      <c r="H3" t="s">
        <v>1166</v>
      </c>
      <c r="J3" t="s">
        <v>47</v>
      </c>
      <c r="K3" t="s">
        <v>869</v>
      </c>
      <c r="M3" t="str">
        <f t="shared" si="0"/>
        <v>0.1</v>
      </c>
      <c r="N3" t="str">
        <f t="shared" si="1"/>
        <v>W</v>
      </c>
      <c r="O3">
        <f t="shared" si="2"/>
        <v>1</v>
      </c>
      <c r="P3" t="str">
        <f>"Type number"&amp;" : "&amp;D3&amp;" """&amp;Parameter!$B$6&amp;D3&amp;""" [stateTopic="""&amp;Parameter!$B$3&amp;""""&amp;IF(B3=3,", commandTopic="""&amp;Parameter!$B$2&amp;"""",)&amp;", transformationPattern=""JSONPATH:$."&amp;D3&amp;""""&amp;IF(B3=3,", formatBeforePublish="""&amp;D3&amp;"%s""",)&amp;"]"</f>
        <v>Type number : PpvH "Growatt_PpvH" [stateTopic="tele/WSABINV", transformationPattern="JSONPATH:$.PpvH"]</v>
      </c>
      <c r="Q3" t="str">
        <f>IF(N3="","Number",VLOOKUP(N3,Units!$A$2:$B$17,2,FALSE))&amp;" "&amp;Parameter!$B$6&amp;D3&amp;" """&amp;IF(M3="",D3,D3&amp;" [%"&amp;M3&amp;"f "&amp;N3&amp;"]")&amp;""" &lt;"&amp;Parameter!$B$7&amp;"&gt; ("&amp;Parameter!$B$8&amp;") ["&amp;Parameter!$B$9&amp;"] {channel="""&amp;Parameter!$B$5&amp;":"&amp;D3&amp;"""}"</f>
        <v>Number:Power Growatt_PpvH "PpvH [%0.1f W]" &lt;energy&gt; (Photovoltaik, Boden) [PV-Anlage] {channel="mqtt:topic:growatt:PpvH"}</v>
      </c>
      <c r="R3" t="str">
        <f>IF(OR(AND(B3=3,F3="R/W"),B3=4),IF(SUBTOTAL(3,$D$2:D3)&lt;68,SUBTOTAL(3,$D$2:D3)&amp;".,"&amp;D3&amp;",Modbus RTU,,"&amp;Parameter!$B$4&amp;","&amp;B3&amp;","&amp;C3&amp;",1,9410,"&amp;IF(OR(N3="W",N3="kWh"),4,2)&amp;",0,Unsigned int,0,"&amp;O3&amp;","&amp;N3&amp;",1,100,97,0,0,0,1.000000,0,255",""),"")</f>
        <v>2.,PpvH,Modbus RTU,,5,4,1,1,9410,4,0,Unsigned int,0,1,W,1,100,97,0,0,0,1.000000,0,255</v>
      </c>
      <c r="S3" s="12" t="str">
        <f>IF(B3=3,SUBTOTAL(3,D$2:D3)&amp;",1,"&amp;D3&amp;","&amp;Parameter!$B$4&amp;","&amp;C3&amp;",0,2,0","")</f>
        <v/>
      </c>
    </row>
    <row r="4" spans="1:19" hidden="1" x14ac:dyDescent="0.2">
      <c r="B4">
        <v>4</v>
      </c>
      <c r="C4">
        <v>2</v>
      </c>
      <c r="D4" t="s">
        <v>1167</v>
      </c>
      <c r="E4" t="s">
        <v>1168</v>
      </c>
      <c r="H4" t="s">
        <v>1166</v>
      </c>
      <c r="J4" t="s">
        <v>47</v>
      </c>
      <c r="K4" t="s">
        <v>869</v>
      </c>
      <c r="M4" t="str">
        <f t="shared" si="0"/>
        <v>0.1</v>
      </c>
      <c r="N4" t="str">
        <f t="shared" si="1"/>
        <v>W</v>
      </c>
      <c r="O4">
        <f t="shared" si="2"/>
        <v>1</v>
      </c>
      <c r="P4" t="str">
        <f>"Type number"&amp;" : "&amp;D4&amp;" """&amp;Parameter!$B$6&amp;D4&amp;""" [stateTopic="""&amp;Parameter!$B$3&amp;""""&amp;IF(B4=3,", commandTopic="""&amp;Parameter!$B$2&amp;"""",)&amp;", transformationPattern=""JSONPATH:$."&amp;D4&amp;""""&amp;IF(B4=3,", formatBeforePublish="""&amp;D4&amp;"%s""",)&amp;"]"</f>
        <v>Type number : PpvL "Growatt_PpvL" [stateTopic="tele/WSABINV", transformationPattern="JSONPATH:$.PpvL"]</v>
      </c>
      <c r="Q4" t="str">
        <f>IF(N4="","Number",VLOOKUP(N4,Units!$A$2:$B$17,2,FALSE))&amp;" "&amp;Parameter!$B$6&amp;D4&amp;" """&amp;IF(M4="",D4,D4&amp;" [%"&amp;M4&amp;"f "&amp;N4&amp;"]")&amp;""" &lt;"&amp;Parameter!$B$7&amp;"&gt; ("&amp;Parameter!$B$8&amp;") ["&amp;Parameter!$B$9&amp;"] {channel="""&amp;Parameter!$B$5&amp;":"&amp;D4&amp;"""}"</f>
        <v>Number:Power Growatt_PpvL "PpvL [%0.1f W]" &lt;energy&gt; (Photovoltaik, Boden) [PV-Anlage] {channel="mqtt:topic:growatt:PpvL"}</v>
      </c>
      <c r="R4" t="str">
        <f>IF(OR(AND(B4=3,F4="R/W"),B4=4),IF(SUBTOTAL(3,$D$2:D4)&lt;68,SUBTOTAL(3,$D$2:D4)&amp;".,"&amp;D4&amp;",Modbus RTU,,"&amp;Parameter!$B$4&amp;","&amp;B4&amp;","&amp;C4&amp;",1,9410,"&amp;IF(OR(N4="W",N4="kWh"),4,2)&amp;",0,Unsigned int,0,"&amp;O4&amp;","&amp;N4&amp;",1,100,97,0,0,0,1.000000,0,255",""),"")</f>
        <v>2.,PpvL,Modbus RTU,,5,4,2,1,9410,4,0,Unsigned int,0,1,W,1,100,97,0,0,0,1.000000,0,255</v>
      </c>
      <c r="S4" s="12" t="str">
        <f>IF(B4=3,SUBTOTAL(3,D$2:D4)&amp;",1,"&amp;D4&amp;","&amp;Parameter!$B$4&amp;","&amp;C4&amp;",0,2,0","")</f>
        <v/>
      </c>
    </row>
    <row r="5" spans="1:19" x14ac:dyDescent="0.2">
      <c r="A5" t="s">
        <v>11</v>
      </c>
      <c r="B5">
        <v>4</v>
      </c>
      <c r="C5">
        <v>3</v>
      </c>
      <c r="D5" t="s">
        <v>1169</v>
      </c>
      <c r="E5" t="s">
        <v>1170</v>
      </c>
      <c r="H5" t="s">
        <v>44</v>
      </c>
      <c r="K5" t="s">
        <v>17</v>
      </c>
      <c r="M5" t="str">
        <f t="shared" si="0"/>
        <v>0.1</v>
      </c>
      <c r="N5" t="str">
        <f t="shared" si="1"/>
        <v>V</v>
      </c>
      <c r="O5">
        <f t="shared" si="2"/>
        <v>1</v>
      </c>
      <c r="P5" t="str">
        <f>"Type number"&amp;" : "&amp;D5&amp;" """&amp;Parameter!$B$6&amp;D5&amp;""" [stateTopic="""&amp;Parameter!$B$3&amp;""""&amp;IF(B5=3,", commandTopic="""&amp;Parameter!$B$2&amp;"""",)&amp;", transformationPattern=""JSONPATH:$."&amp;D5&amp;""""&amp;IF(B5=3,", formatBeforePublish="""&amp;D5&amp;"%s""",)&amp;"]"</f>
        <v>Type number : Vpv1 "Growatt_Vpv1" [stateTopic="tele/WSABINV", transformationPattern="JSONPATH:$.Vpv1"]</v>
      </c>
      <c r="Q5" t="str">
        <f>IF(N5="","Number",VLOOKUP(N5,Units!$A$2:$B$17,2,FALSE))&amp;" "&amp;Parameter!$B$6&amp;D5&amp;" """&amp;IF(M5="",D5,D5&amp;" [%"&amp;M5&amp;"f "&amp;N5&amp;"]")&amp;""" &lt;"&amp;Parameter!$B$7&amp;"&gt; ("&amp;Parameter!$B$8&amp;") ["&amp;Parameter!$B$9&amp;"] {channel="""&amp;Parameter!$B$5&amp;":"&amp;D5&amp;"""}"</f>
        <v>Number:ElectricPotential Growatt_Vpv1 "Vpv1 [%0.1f V]" &lt;energy&gt; (Photovoltaik, Boden) [PV-Anlage] {channel="mqtt:topic:growatt:Vpv1"}</v>
      </c>
      <c r="R5" t="str">
        <f>IF(OR(AND(B5=3,F5="R/W"),B5=4),IF(SUBTOTAL(3,$D$2:D5)&lt;68,SUBTOTAL(3,$D$2:D5)&amp;".,"&amp;D5&amp;",Modbus RTU,,"&amp;Parameter!$B$4&amp;","&amp;B5&amp;","&amp;C5&amp;",1,9410,"&amp;IF(OR(N5="W",N5="kWh"),4,2)&amp;",0,Unsigned int,0,"&amp;O5&amp;","&amp;N5&amp;",1,100,97,0,0,0,1.000000,0,255",""),"")</f>
        <v>3.,Vpv1,Modbus RTU,,5,4,3,1,9410,2,0,Unsigned int,0,1,V,1,100,97,0,0,0,1.000000,0,255</v>
      </c>
      <c r="S5" s="12" t="str">
        <f>IF(B5=3,SUBTOTAL(3,D$2:D5)&amp;",1,"&amp;D5&amp;","&amp;Parameter!$B$4&amp;","&amp;C5&amp;",0,2,0","")</f>
        <v/>
      </c>
    </row>
    <row r="6" spans="1:19" x14ac:dyDescent="0.2">
      <c r="A6" t="s">
        <v>11</v>
      </c>
      <c r="B6">
        <v>4</v>
      </c>
      <c r="C6">
        <v>4</v>
      </c>
      <c r="D6" t="s">
        <v>1171</v>
      </c>
      <c r="E6" t="s">
        <v>1172</v>
      </c>
      <c r="H6" t="s">
        <v>698</v>
      </c>
      <c r="J6" t="s">
        <v>921</v>
      </c>
      <c r="K6" t="s">
        <v>869</v>
      </c>
      <c r="M6" t="str">
        <f t="shared" si="0"/>
        <v>0.1</v>
      </c>
      <c r="N6" t="str">
        <f t="shared" si="1"/>
        <v>A</v>
      </c>
      <c r="O6">
        <f t="shared" si="2"/>
        <v>1</v>
      </c>
      <c r="P6" t="str">
        <f>"Type number"&amp;" : "&amp;D6&amp;" """&amp;Parameter!$B$6&amp;D6&amp;""" [stateTopic="""&amp;Parameter!$B$3&amp;""""&amp;IF(B6=3,", commandTopic="""&amp;Parameter!$B$2&amp;"""",)&amp;", transformationPattern=""JSONPATH:$."&amp;D6&amp;""""&amp;IF(B6=3,", formatBeforePublish="""&amp;D6&amp;"%s""",)&amp;"]"</f>
        <v>Type number : PV1Curr "Growatt_PV1Curr" [stateTopic="tele/WSABINV", transformationPattern="JSONPATH:$.PV1Curr"]</v>
      </c>
      <c r="Q6" t="str">
        <f>IF(N6="","Number",VLOOKUP(N6,Units!$A$2:$B$17,2,FALSE))&amp;" "&amp;Parameter!$B$6&amp;D6&amp;" """&amp;IF(M6="",D6,D6&amp;" [%"&amp;M6&amp;"f "&amp;N6&amp;"]")&amp;""" &lt;"&amp;Parameter!$B$7&amp;"&gt; ("&amp;Parameter!$B$8&amp;") ["&amp;Parameter!$B$9&amp;"] {channel="""&amp;Parameter!$B$5&amp;":"&amp;D6&amp;"""}"</f>
        <v>Number:ElectricCurrent Growatt_PV1Curr "PV1Curr [%0.1f A]" &lt;energy&gt; (Photovoltaik, Boden) [PV-Anlage] {channel="mqtt:topic:growatt:PV1Curr"}</v>
      </c>
      <c r="R6" t="str">
        <f>IF(OR(AND(B6=3,F6="R/W"),B6=4),IF(SUBTOTAL(3,$D$2:D6)&lt;68,SUBTOTAL(3,$D$2:D6)&amp;".,"&amp;D6&amp;",Modbus RTU,,"&amp;Parameter!$B$4&amp;","&amp;B6&amp;","&amp;C6&amp;",1,9410,"&amp;IF(OR(N6="W",N6="kWh"),4,2)&amp;",0,Unsigned int,0,"&amp;O6&amp;","&amp;N6&amp;",1,100,97,0,0,0,1.000000,0,255",""),"")</f>
        <v>4.,PV1Curr,Modbus RTU,,5,4,4,1,9410,2,0,Unsigned int,0,1,A,1,100,97,0,0,0,1.000000,0,255</v>
      </c>
      <c r="S6" s="12" t="str">
        <f>IF(B6=3,SUBTOTAL(3,D$2:D6)&amp;",1,"&amp;D6&amp;","&amp;Parameter!$B$4&amp;","&amp;C6&amp;",0,2,0","")</f>
        <v/>
      </c>
    </row>
    <row r="7" spans="1:19" x14ac:dyDescent="0.2">
      <c r="A7" t="s">
        <v>11</v>
      </c>
      <c r="B7">
        <v>4</v>
      </c>
      <c r="C7">
        <v>5</v>
      </c>
      <c r="D7" t="s">
        <v>1173</v>
      </c>
      <c r="E7" t="s">
        <v>1174</v>
      </c>
      <c r="H7" t="s">
        <v>1166</v>
      </c>
      <c r="J7" t="s">
        <v>1022</v>
      </c>
      <c r="K7" t="s">
        <v>1002</v>
      </c>
      <c r="M7" t="str">
        <f t="shared" si="0"/>
        <v>0.1</v>
      </c>
      <c r="N7" t="str">
        <f t="shared" si="1"/>
        <v>W</v>
      </c>
      <c r="O7">
        <f t="shared" si="2"/>
        <v>1</v>
      </c>
      <c r="P7" t="str">
        <f>"Type number"&amp;" : "&amp;D7&amp;" """&amp;Parameter!$B$6&amp;D7&amp;""" [stateTopic="""&amp;Parameter!$B$3&amp;""""&amp;IF(B7=3,", commandTopic="""&amp;Parameter!$B$2&amp;"""",)&amp;", transformationPattern=""JSONPATH:$."&amp;D7&amp;""""&amp;IF(B7=3,", formatBeforePublish="""&amp;D7&amp;"%s""",)&amp;"]"</f>
        <v>Type number : Ppv1H "Growatt_Ppv1H" [stateTopic="tele/WSABINV", transformationPattern="JSONPATH:$.Ppv1H"]</v>
      </c>
      <c r="Q7" t="str">
        <f>IF(N7="","Number",VLOOKUP(N7,Units!$A$2:$B$17,2,FALSE))&amp;" "&amp;Parameter!$B$6&amp;D7&amp;" """&amp;IF(M7="",D7,D7&amp;" [%"&amp;M7&amp;"f "&amp;N7&amp;"]")&amp;""" &lt;"&amp;Parameter!$B$7&amp;"&gt; ("&amp;Parameter!$B$8&amp;") ["&amp;Parameter!$B$9&amp;"] {channel="""&amp;Parameter!$B$5&amp;":"&amp;D7&amp;"""}"</f>
        <v>Number:Power Growatt_Ppv1H "Ppv1H [%0.1f W]" &lt;energy&gt; (Photovoltaik, Boden) [PV-Anlage] {channel="mqtt:topic:growatt:Ppv1H"}</v>
      </c>
      <c r="R7" t="str">
        <f>IF(OR(AND(B7=3,F7="R/W"),B7=4),IF(SUBTOTAL(3,$D$2:D7)&lt;68,SUBTOTAL(3,$D$2:D7)&amp;".,"&amp;D7&amp;",Modbus RTU,,"&amp;Parameter!$B$4&amp;","&amp;B7&amp;","&amp;C7&amp;",1,9410,"&amp;IF(OR(N7="W",N7="kWh"),4,2)&amp;",0,Unsigned int,0,"&amp;O7&amp;","&amp;N7&amp;",1,100,97,0,0,0,1.000000,0,255",""),"")</f>
        <v>5.,Ppv1H,Modbus RTU,,5,4,5,1,9410,4,0,Unsigned int,0,1,W,1,100,97,0,0,0,1.000000,0,255</v>
      </c>
      <c r="S7" s="12" t="str">
        <f>IF(B7=3,SUBTOTAL(3,D$2:D7)&amp;",1,"&amp;D7&amp;","&amp;Parameter!$B$4&amp;","&amp;C7&amp;",0,2,0","")</f>
        <v/>
      </c>
    </row>
    <row r="8" spans="1:19" hidden="1" x14ac:dyDescent="0.2">
      <c r="B8">
        <v>4</v>
      </c>
      <c r="C8">
        <v>6</v>
      </c>
      <c r="D8" t="s">
        <v>1175</v>
      </c>
      <c r="E8" t="s">
        <v>1176</v>
      </c>
      <c r="H8" t="s">
        <v>1166</v>
      </c>
      <c r="K8" t="s">
        <v>1002</v>
      </c>
      <c r="M8" t="str">
        <f t="shared" si="0"/>
        <v>0.1</v>
      </c>
      <c r="N8" t="str">
        <f t="shared" si="1"/>
        <v>W</v>
      </c>
      <c r="O8">
        <f t="shared" si="2"/>
        <v>1</v>
      </c>
      <c r="P8" t="str">
        <f>"Type number"&amp;" : "&amp;D8&amp;" """&amp;Parameter!$B$6&amp;D8&amp;""" [stateTopic="""&amp;Parameter!$B$3&amp;""""&amp;IF(B8=3,", commandTopic="""&amp;Parameter!$B$2&amp;"""",)&amp;", transformationPattern=""JSONPATH:$."&amp;D8&amp;""""&amp;IF(B8=3,", formatBeforePublish="""&amp;D8&amp;"%s""",)&amp;"]"</f>
        <v>Type number : Ppv1L "Growatt_Ppv1L" [stateTopic="tele/WSABINV", transformationPattern="JSONPATH:$.Ppv1L"]</v>
      </c>
      <c r="Q8" t="str">
        <f>IF(N8="","Number",VLOOKUP(N8,Units!$A$2:$B$17,2,FALSE))&amp;" "&amp;Parameter!$B$6&amp;D8&amp;" """&amp;IF(M8="",D8,D8&amp;" [%"&amp;M8&amp;"f "&amp;N8&amp;"]")&amp;""" &lt;"&amp;Parameter!$B$7&amp;"&gt; ("&amp;Parameter!$B$8&amp;") ["&amp;Parameter!$B$9&amp;"] {channel="""&amp;Parameter!$B$5&amp;":"&amp;D8&amp;"""}"</f>
        <v>Number:Power Growatt_Ppv1L "Ppv1L [%0.1f W]" &lt;energy&gt; (Photovoltaik, Boden) [PV-Anlage] {channel="mqtt:topic:growatt:Ppv1L"}</v>
      </c>
      <c r="R8" t="str">
        <f>IF(OR(AND(B8=3,F8="R/W"),B8=4),IF(SUBTOTAL(3,$D$2:D8)&lt;68,SUBTOTAL(3,$D$2:D8)&amp;".,"&amp;D8&amp;",Modbus RTU,,"&amp;Parameter!$B$4&amp;","&amp;B8&amp;","&amp;C8&amp;",1,9410,"&amp;IF(OR(N8="W",N8="kWh"),4,2)&amp;",0,Unsigned int,0,"&amp;O8&amp;","&amp;N8&amp;",1,100,97,0,0,0,1.000000,0,255",""),"")</f>
        <v>5.,Ppv1L,Modbus RTU,,5,4,6,1,9410,4,0,Unsigned int,0,1,W,1,100,97,0,0,0,1.000000,0,255</v>
      </c>
      <c r="S8" s="12" t="str">
        <f>IF(B8=3,SUBTOTAL(3,D$2:D8)&amp;",1,"&amp;D8&amp;","&amp;Parameter!$B$4&amp;","&amp;C8&amp;",0,2,0","")</f>
        <v/>
      </c>
    </row>
    <row r="9" spans="1:19" x14ac:dyDescent="0.2">
      <c r="A9" t="s">
        <v>11</v>
      </c>
      <c r="B9">
        <v>4</v>
      </c>
      <c r="C9">
        <v>7</v>
      </c>
      <c r="D9" t="s">
        <v>1177</v>
      </c>
      <c r="E9" t="s">
        <v>1178</v>
      </c>
      <c r="H9" t="s">
        <v>44</v>
      </c>
      <c r="K9" t="s">
        <v>17</v>
      </c>
      <c r="M9" t="str">
        <f t="shared" si="0"/>
        <v>0.1</v>
      </c>
      <c r="N9" t="str">
        <f t="shared" si="1"/>
        <v>V</v>
      </c>
      <c r="O9">
        <f t="shared" si="2"/>
        <v>1</v>
      </c>
      <c r="P9" t="str">
        <f>"Type number"&amp;" : "&amp;D9&amp;" """&amp;Parameter!$B$6&amp;D9&amp;""" [stateTopic="""&amp;Parameter!$B$3&amp;""""&amp;IF(B9=3,", commandTopic="""&amp;Parameter!$B$2&amp;"""",)&amp;", transformationPattern=""JSONPATH:$."&amp;D9&amp;""""&amp;IF(B9=3,", formatBeforePublish="""&amp;D9&amp;"%s""",)&amp;"]"</f>
        <v>Type number : Vpv2 "Growatt_Vpv2" [stateTopic="tele/WSABINV", transformationPattern="JSONPATH:$.Vpv2"]</v>
      </c>
      <c r="Q9" t="str">
        <f>IF(N9="","Number",VLOOKUP(N9,Units!$A$2:$B$17,2,FALSE))&amp;" "&amp;Parameter!$B$6&amp;D9&amp;" """&amp;IF(M9="",D9,D9&amp;" [%"&amp;M9&amp;"f "&amp;N9&amp;"]")&amp;""" &lt;"&amp;Parameter!$B$7&amp;"&gt; ("&amp;Parameter!$B$8&amp;") ["&amp;Parameter!$B$9&amp;"] {channel="""&amp;Parameter!$B$5&amp;":"&amp;D9&amp;"""}"</f>
        <v>Number:ElectricPotential Growatt_Vpv2 "Vpv2 [%0.1f V]" &lt;energy&gt; (Photovoltaik, Boden) [PV-Anlage] {channel="mqtt:topic:growatt:Vpv2"}</v>
      </c>
      <c r="R9" t="str">
        <f>IF(OR(AND(B9=3,F9="R/W"),B9=4),IF(SUBTOTAL(3,$D$2:D9)&lt;68,SUBTOTAL(3,$D$2:D9)&amp;".,"&amp;D9&amp;",Modbus RTU,,"&amp;Parameter!$B$4&amp;","&amp;B9&amp;","&amp;C9&amp;",1,9410,"&amp;IF(OR(N9="W",N9="kWh"),4,2)&amp;",0,Unsigned int,0,"&amp;O9&amp;","&amp;N9&amp;",1,100,97,0,0,0,1.000000,0,255",""),"")</f>
        <v>6.,Vpv2,Modbus RTU,,5,4,7,1,9410,2,0,Unsigned int,0,1,V,1,100,97,0,0,0,1.000000,0,255</v>
      </c>
      <c r="S9" s="12" t="str">
        <f>IF(B9=3,SUBTOTAL(3,D$2:D9)&amp;",1,"&amp;D9&amp;","&amp;Parameter!$B$4&amp;","&amp;C9&amp;",0,2,0","")</f>
        <v/>
      </c>
    </row>
    <row r="10" spans="1:19" x14ac:dyDescent="0.2">
      <c r="A10" t="s">
        <v>11</v>
      </c>
      <c r="B10">
        <v>4</v>
      </c>
      <c r="C10">
        <v>8</v>
      </c>
      <c r="D10" t="s">
        <v>1179</v>
      </c>
      <c r="E10" t="s">
        <v>1180</v>
      </c>
      <c r="H10" t="s">
        <v>698</v>
      </c>
      <c r="J10" t="s">
        <v>921</v>
      </c>
      <c r="K10" t="s">
        <v>869</v>
      </c>
      <c r="M10" t="str">
        <f t="shared" si="0"/>
        <v>0.1</v>
      </c>
      <c r="N10" t="str">
        <f t="shared" si="1"/>
        <v>A</v>
      </c>
      <c r="O10">
        <f t="shared" si="2"/>
        <v>1</v>
      </c>
      <c r="P10" t="str">
        <f>"Type number"&amp;" : "&amp;D10&amp;" """&amp;Parameter!$B$6&amp;D10&amp;""" [stateTopic="""&amp;Parameter!$B$3&amp;""""&amp;IF(B10=3,", commandTopic="""&amp;Parameter!$B$2&amp;"""",)&amp;", transformationPattern=""JSONPATH:$."&amp;D10&amp;""""&amp;IF(B10=3,", formatBeforePublish="""&amp;D10&amp;"%s""",)&amp;"]"</f>
        <v>Type number : PV2Curr "Growatt_PV2Curr" [stateTopic="tele/WSABINV", transformationPattern="JSONPATH:$.PV2Curr"]</v>
      </c>
      <c r="Q10" t="str">
        <f>IF(N10="","Number",VLOOKUP(N10,Units!$A$2:$B$17,2,FALSE))&amp;" "&amp;Parameter!$B$6&amp;D10&amp;" """&amp;IF(M10="",D10,D10&amp;" [%"&amp;M10&amp;"f "&amp;N10&amp;"]")&amp;""" &lt;"&amp;Parameter!$B$7&amp;"&gt; ("&amp;Parameter!$B$8&amp;") ["&amp;Parameter!$B$9&amp;"] {channel="""&amp;Parameter!$B$5&amp;":"&amp;D10&amp;"""}"</f>
        <v>Number:ElectricCurrent Growatt_PV2Curr "PV2Curr [%0.1f A]" &lt;energy&gt; (Photovoltaik, Boden) [PV-Anlage] {channel="mqtt:topic:growatt:PV2Curr"}</v>
      </c>
      <c r="R10" t="str">
        <f>IF(OR(AND(B10=3,F10="R/W"),B10=4),IF(SUBTOTAL(3,$D$2:D10)&lt;68,SUBTOTAL(3,$D$2:D10)&amp;".,"&amp;D10&amp;",Modbus RTU,,"&amp;Parameter!$B$4&amp;","&amp;B10&amp;","&amp;C10&amp;",1,9410,"&amp;IF(OR(N10="W",N10="kWh"),4,2)&amp;",0,Unsigned int,0,"&amp;O10&amp;","&amp;N10&amp;",1,100,97,0,0,0,1.000000,0,255",""),"")</f>
        <v>7.,PV2Curr,Modbus RTU,,5,4,8,1,9410,2,0,Unsigned int,0,1,A,1,100,97,0,0,0,1.000000,0,255</v>
      </c>
      <c r="S10" s="12" t="str">
        <f>IF(B10=3,SUBTOTAL(3,D$2:D10)&amp;",1,"&amp;D10&amp;","&amp;Parameter!$B$4&amp;","&amp;C10&amp;",0,2,0","")</f>
        <v/>
      </c>
    </row>
    <row r="11" spans="1:19" x14ac:dyDescent="0.2">
      <c r="A11" t="s">
        <v>11</v>
      </c>
      <c r="B11">
        <v>4</v>
      </c>
      <c r="C11">
        <v>9</v>
      </c>
      <c r="D11" t="s">
        <v>1181</v>
      </c>
      <c r="E11" t="s">
        <v>1182</v>
      </c>
      <c r="H11" t="s">
        <v>1166</v>
      </c>
      <c r="J11" t="s">
        <v>1015</v>
      </c>
      <c r="K11" t="s">
        <v>1002</v>
      </c>
      <c r="M11" t="str">
        <f t="shared" si="0"/>
        <v>0.1</v>
      </c>
      <c r="N11" t="str">
        <f t="shared" si="1"/>
        <v>W</v>
      </c>
      <c r="O11">
        <f t="shared" si="2"/>
        <v>1</v>
      </c>
      <c r="P11" t="str">
        <f>"Type number"&amp;" : "&amp;D11&amp;" """&amp;Parameter!$B$6&amp;D11&amp;""" [stateTopic="""&amp;Parameter!$B$3&amp;""""&amp;IF(B11=3,", commandTopic="""&amp;Parameter!$B$2&amp;"""",)&amp;", transformationPattern=""JSONPATH:$."&amp;D11&amp;""""&amp;IF(B11=3,", formatBeforePublish="""&amp;D11&amp;"%s""",)&amp;"]"</f>
        <v>Type number : Ppv2H "Growatt_Ppv2H" [stateTopic="tele/WSABINV", transformationPattern="JSONPATH:$.Ppv2H"]</v>
      </c>
      <c r="Q11" t="str">
        <f>IF(N11="","Number",VLOOKUP(N11,Units!$A$2:$B$17,2,FALSE))&amp;" "&amp;Parameter!$B$6&amp;D11&amp;" """&amp;IF(M11="",D11,D11&amp;" [%"&amp;M11&amp;"f "&amp;N11&amp;"]")&amp;""" &lt;"&amp;Parameter!$B$7&amp;"&gt; ("&amp;Parameter!$B$8&amp;") ["&amp;Parameter!$B$9&amp;"] {channel="""&amp;Parameter!$B$5&amp;":"&amp;D11&amp;"""}"</f>
        <v>Number:Power Growatt_Ppv2H "Ppv2H [%0.1f W]" &lt;energy&gt; (Photovoltaik, Boden) [PV-Anlage] {channel="mqtt:topic:growatt:Ppv2H"}</v>
      </c>
      <c r="R11" t="str">
        <f>IF(OR(AND(B11=3,F11="R/W"),B11=4),IF(SUBTOTAL(3,$D$2:D11)&lt;68,SUBTOTAL(3,$D$2:D11)&amp;".,"&amp;D11&amp;",Modbus RTU,,"&amp;Parameter!$B$4&amp;","&amp;B11&amp;","&amp;C11&amp;",1,9410,"&amp;IF(OR(N11="W",N11="kWh"),4,2)&amp;",0,Unsigned int,0,"&amp;O11&amp;","&amp;N11&amp;",1,100,97,0,0,0,1.000000,0,255",""),"")</f>
        <v>8.,Ppv2H,Modbus RTU,,5,4,9,1,9410,4,0,Unsigned int,0,1,W,1,100,97,0,0,0,1.000000,0,255</v>
      </c>
      <c r="S11" s="12" t="str">
        <f>IF(B11=3,SUBTOTAL(3,D$2:D11)&amp;",1,"&amp;D11&amp;","&amp;Parameter!$B$4&amp;","&amp;C11&amp;",0,2,0","")</f>
        <v/>
      </c>
    </row>
    <row r="12" spans="1:19" hidden="1" x14ac:dyDescent="0.2">
      <c r="B12">
        <v>4</v>
      </c>
      <c r="C12">
        <v>10</v>
      </c>
      <c r="D12" t="s">
        <v>1183</v>
      </c>
      <c r="E12" t="s">
        <v>1184</v>
      </c>
      <c r="H12" t="s">
        <v>1166</v>
      </c>
      <c r="J12" t="s">
        <v>1010</v>
      </c>
      <c r="K12" t="s">
        <v>1002</v>
      </c>
      <c r="M12" t="str">
        <f t="shared" si="0"/>
        <v>0.1</v>
      </c>
      <c r="N12" t="str">
        <f t="shared" si="1"/>
        <v>W</v>
      </c>
      <c r="O12">
        <f t="shared" si="2"/>
        <v>1</v>
      </c>
      <c r="P12" t="str">
        <f>"Type number"&amp;" : "&amp;D12&amp;" """&amp;Parameter!$B$6&amp;D12&amp;""" [stateTopic="""&amp;Parameter!$B$3&amp;""""&amp;IF(B12=3,", commandTopic="""&amp;Parameter!$B$2&amp;"""",)&amp;", transformationPattern=""JSONPATH:$."&amp;D12&amp;""""&amp;IF(B12=3,", formatBeforePublish="""&amp;D12&amp;"%s""",)&amp;"]"</f>
        <v>Type number : Ppv2L "Growatt_Ppv2L" [stateTopic="tele/WSABINV", transformationPattern="JSONPATH:$.Ppv2L"]</v>
      </c>
      <c r="Q12" t="str">
        <f>IF(N12="","Number",VLOOKUP(N12,Units!$A$2:$B$17,2,FALSE))&amp;" "&amp;Parameter!$B$6&amp;D12&amp;" """&amp;IF(M12="",D12,D12&amp;" [%"&amp;M12&amp;"f "&amp;N12&amp;"]")&amp;""" &lt;"&amp;Parameter!$B$7&amp;"&gt; ("&amp;Parameter!$B$8&amp;") ["&amp;Parameter!$B$9&amp;"] {channel="""&amp;Parameter!$B$5&amp;":"&amp;D12&amp;"""}"</f>
        <v>Number:Power Growatt_Ppv2L "Ppv2L [%0.1f W]" &lt;energy&gt; (Photovoltaik, Boden) [PV-Anlage] {channel="mqtt:topic:growatt:Ppv2L"}</v>
      </c>
      <c r="R12" t="str">
        <f>IF(OR(AND(B12=3,F12="R/W"),B12=4),IF(SUBTOTAL(3,$D$2:D12)&lt;68,SUBTOTAL(3,$D$2:D12)&amp;".,"&amp;D12&amp;",Modbus RTU,,"&amp;Parameter!$B$4&amp;","&amp;B12&amp;","&amp;C12&amp;",1,9410,"&amp;IF(OR(N12="W",N12="kWh"),4,2)&amp;",0,Unsigned int,0,"&amp;O12&amp;","&amp;N12&amp;",1,100,97,0,0,0,1.000000,0,255",""),"")</f>
        <v>8.,Ppv2L,Modbus RTU,,5,4,10,1,9410,4,0,Unsigned int,0,1,W,1,100,97,0,0,0,1.000000,0,255</v>
      </c>
      <c r="S12" s="12" t="str">
        <f>IF(B12=3,SUBTOTAL(3,D$2:D12)&amp;",1,"&amp;D12&amp;","&amp;Parameter!$B$4&amp;","&amp;C12&amp;",0,2,0","")</f>
        <v/>
      </c>
    </row>
    <row r="13" spans="1:19" hidden="1" x14ac:dyDescent="0.2">
      <c r="B13">
        <v>4</v>
      </c>
      <c r="C13">
        <v>11</v>
      </c>
      <c r="D13" t="s">
        <v>1185</v>
      </c>
      <c r="E13" t="s">
        <v>1186</v>
      </c>
      <c r="H13" t="s">
        <v>44</v>
      </c>
      <c r="K13" t="s">
        <v>17</v>
      </c>
      <c r="M13" t="str">
        <f t="shared" si="0"/>
        <v>0.1</v>
      </c>
      <c r="N13" t="str">
        <f t="shared" si="1"/>
        <v>V</v>
      </c>
      <c r="O13">
        <f t="shared" si="2"/>
        <v>1</v>
      </c>
      <c r="P13" t="str">
        <f>"Type number"&amp;" : "&amp;D13&amp;" """&amp;Parameter!$B$6&amp;D13&amp;""" [stateTopic="""&amp;Parameter!$B$3&amp;""""&amp;IF(B13=3,", commandTopic="""&amp;Parameter!$B$2&amp;"""",)&amp;", transformationPattern=""JSONPATH:$."&amp;D13&amp;""""&amp;IF(B13=3,", formatBeforePublish="""&amp;D13&amp;"%s""",)&amp;"]"</f>
        <v>Type number : Vpv3 "Growatt_Vpv3" [stateTopic="tele/WSABINV", transformationPattern="JSONPATH:$.Vpv3"]</v>
      </c>
      <c r="Q13" t="str">
        <f>IF(N13="","Number",VLOOKUP(N13,Units!$A$2:$B$17,2,FALSE))&amp;" "&amp;Parameter!$B$6&amp;D13&amp;" """&amp;IF(M13="",D13,D13&amp;" [%"&amp;M13&amp;"f "&amp;N13&amp;"]")&amp;""" &lt;"&amp;Parameter!$B$7&amp;"&gt; ("&amp;Parameter!$B$8&amp;") ["&amp;Parameter!$B$9&amp;"] {channel="""&amp;Parameter!$B$5&amp;":"&amp;D13&amp;"""}"</f>
        <v>Number:ElectricPotential Growatt_Vpv3 "Vpv3 [%0.1f V]" &lt;energy&gt; (Photovoltaik, Boden) [PV-Anlage] {channel="mqtt:topic:growatt:Vpv3"}</v>
      </c>
      <c r="R13" t="str">
        <f>IF(OR(AND(B13=3,F13="R/W"),B13=4),IF(SUBTOTAL(3,$D$2:D13)&lt;68,SUBTOTAL(3,$D$2:D13)&amp;".,"&amp;D13&amp;",Modbus RTU,,"&amp;Parameter!$B$4&amp;","&amp;B13&amp;","&amp;C13&amp;",1,9410,"&amp;IF(OR(N13="W",N13="kWh"),4,2)&amp;",0,Unsigned int,0,"&amp;O13&amp;","&amp;N13&amp;",1,100,97,0,0,0,1.000000,0,255",""),"")</f>
        <v>8.,Vpv3,Modbus RTU,,5,4,11,1,9410,2,0,Unsigned int,0,1,V,1,100,97,0,0,0,1.000000,0,255</v>
      </c>
      <c r="S13" s="12" t="str">
        <f>IF(B13=3,SUBTOTAL(3,D$2:D13)&amp;",1,"&amp;D13&amp;","&amp;Parameter!$B$4&amp;","&amp;C13&amp;",0,2,0","")</f>
        <v/>
      </c>
    </row>
    <row r="14" spans="1:19" hidden="1" x14ac:dyDescent="0.2">
      <c r="B14">
        <v>4</v>
      </c>
      <c r="C14">
        <v>12</v>
      </c>
      <c r="D14" t="s">
        <v>1187</v>
      </c>
      <c r="E14" t="s">
        <v>1188</v>
      </c>
      <c r="H14" t="s">
        <v>698</v>
      </c>
      <c r="J14" t="s">
        <v>921</v>
      </c>
      <c r="K14" t="s">
        <v>869</v>
      </c>
      <c r="M14" t="str">
        <f t="shared" si="0"/>
        <v>0.1</v>
      </c>
      <c r="N14" t="str">
        <f t="shared" si="1"/>
        <v>A</v>
      </c>
      <c r="O14">
        <f t="shared" si="2"/>
        <v>1</v>
      </c>
      <c r="P14" t="str">
        <f>"Type number"&amp;" : "&amp;D14&amp;" """&amp;Parameter!$B$6&amp;D14&amp;""" [stateTopic="""&amp;Parameter!$B$3&amp;""""&amp;IF(B14=3,", commandTopic="""&amp;Parameter!$B$2&amp;"""",)&amp;", transformationPattern=""JSONPATH:$."&amp;D14&amp;""""&amp;IF(B14=3,", formatBeforePublish="""&amp;D14&amp;"%s""",)&amp;"]"</f>
        <v>Type number : PV3Curr "Growatt_PV3Curr" [stateTopic="tele/WSABINV", transformationPattern="JSONPATH:$.PV3Curr"]</v>
      </c>
      <c r="Q14" t="str">
        <f>IF(N14="","Number",VLOOKUP(N14,Units!$A$2:$B$17,2,FALSE))&amp;" "&amp;Parameter!$B$6&amp;D14&amp;" """&amp;IF(M14="",D14,D14&amp;" [%"&amp;M14&amp;"f "&amp;N14&amp;"]")&amp;""" &lt;"&amp;Parameter!$B$7&amp;"&gt; ("&amp;Parameter!$B$8&amp;") ["&amp;Parameter!$B$9&amp;"] {channel="""&amp;Parameter!$B$5&amp;":"&amp;D14&amp;"""}"</f>
        <v>Number:ElectricCurrent Growatt_PV3Curr "PV3Curr [%0.1f A]" &lt;energy&gt; (Photovoltaik, Boden) [PV-Anlage] {channel="mqtt:topic:growatt:PV3Curr"}</v>
      </c>
      <c r="R14" t="str">
        <f>IF(OR(AND(B14=3,F14="R/W"),B14=4),IF(SUBTOTAL(3,$D$2:D14)&lt;68,SUBTOTAL(3,$D$2:D14)&amp;".,"&amp;D14&amp;",Modbus RTU,,"&amp;Parameter!$B$4&amp;","&amp;B14&amp;","&amp;C14&amp;",1,9410,"&amp;IF(OR(N14="W",N14="kWh"),4,2)&amp;",0,Unsigned int,0,"&amp;O14&amp;","&amp;N14&amp;",1,100,97,0,0,0,1.000000,0,255",""),"")</f>
        <v>8.,PV3Curr,Modbus RTU,,5,4,12,1,9410,2,0,Unsigned int,0,1,A,1,100,97,0,0,0,1.000000,0,255</v>
      </c>
      <c r="S14" s="12" t="str">
        <f>IF(B14=3,SUBTOTAL(3,D$2:D14)&amp;",1,"&amp;D14&amp;","&amp;Parameter!$B$4&amp;","&amp;C14&amp;",0,2,0","")</f>
        <v/>
      </c>
    </row>
    <row r="15" spans="1:19" hidden="1" x14ac:dyDescent="0.2">
      <c r="B15">
        <v>4</v>
      </c>
      <c r="C15">
        <v>13</v>
      </c>
      <c r="D15" t="s">
        <v>1189</v>
      </c>
      <c r="E15" t="s">
        <v>1190</v>
      </c>
      <c r="H15" t="s">
        <v>1166</v>
      </c>
      <c r="J15" t="s">
        <v>1001</v>
      </c>
      <c r="K15" t="s">
        <v>1002</v>
      </c>
      <c r="M15" t="str">
        <f t="shared" si="0"/>
        <v>0.1</v>
      </c>
      <c r="N15" t="str">
        <f t="shared" si="1"/>
        <v>W</v>
      </c>
      <c r="O15">
        <f t="shared" si="2"/>
        <v>1</v>
      </c>
      <c r="P15" t="str">
        <f>"Type number"&amp;" : "&amp;D15&amp;" """&amp;Parameter!$B$6&amp;D15&amp;""" [stateTopic="""&amp;Parameter!$B$3&amp;""""&amp;IF(B15=3,", commandTopic="""&amp;Parameter!$B$2&amp;"""",)&amp;", transformationPattern=""JSONPATH:$."&amp;D15&amp;""""&amp;IF(B15=3,", formatBeforePublish="""&amp;D15&amp;"%s""",)&amp;"]"</f>
        <v>Type number : Ppv3H "Growatt_Ppv3H" [stateTopic="tele/WSABINV", transformationPattern="JSONPATH:$.Ppv3H"]</v>
      </c>
      <c r="Q15" t="str">
        <f>IF(N15="","Number",VLOOKUP(N15,Units!$A$2:$B$17,2,FALSE))&amp;" "&amp;Parameter!$B$6&amp;D15&amp;" """&amp;IF(M15="",D15,D15&amp;" [%"&amp;M15&amp;"f "&amp;N15&amp;"]")&amp;""" &lt;"&amp;Parameter!$B$7&amp;"&gt; ("&amp;Parameter!$B$8&amp;") ["&amp;Parameter!$B$9&amp;"] {channel="""&amp;Parameter!$B$5&amp;":"&amp;D15&amp;"""}"</f>
        <v>Number:Power Growatt_Ppv3H "Ppv3H [%0.1f W]" &lt;energy&gt; (Photovoltaik, Boden) [PV-Anlage] {channel="mqtt:topic:growatt:Ppv3H"}</v>
      </c>
      <c r="R15" t="str">
        <f>IF(OR(AND(B15=3,F15="R/W"),B15=4),IF(SUBTOTAL(3,$D$2:D15)&lt;68,SUBTOTAL(3,$D$2:D15)&amp;".,"&amp;D15&amp;",Modbus RTU,,"&amp;Parameter!$B$4&amp;","&amp;B15&amp;","&amp;C15&amp;",1,9410,"&amp;IF(OR(N15="W",N15="kWh"),4,2)&amp;",0,Unsigned int,0,"&amp;O15&amp;","&amp;N15&amp;",1,100,97,0,0,0,1.000000,0,255",""),"")</f>
        <v>8.,Ppv3H,Modbus RTU,,5,4,13,1,9410,4,0,Unsigned int,0,1,W,1,100,97,0,0,0,1.000000,0,255</v>
      </c>
      <c r="S15" s="12" t="str">
        <f>IF(B15=3,SUBTOTAL(3,D$2:D15)&amp;",1,"&amp;D15&amp;","&amp;Parameter!$B$4&amp;","&amp;C15&amp;",0,2,0","")</f>
        <v/>
      </c>
    </row>
    <row r="16" spans="1:19" hidden="1" x14ac:dyDescent="0.2">
      <c r="B16">
        <v>4</v>
      </c>
      <c r="C16">
        <v>14</v>
      </c>
      <c r="D16" t="s">
        <v>1191</v>
      </c>
      <c r="E16" t="s">
        <v>1192</v>
      </c>
      <c r="H16" t="s">
        <v>1166</v>
      </c>
      <c r="J16" t="s">
        <v>1001</v>
      </c>
      <c r="K16" t="s">
        <v>1002</v>
      </c>
      <c r="M16" t="str">
        <f t="shared" si="0"/>
        <v>0.1</v>
      </c>
      <c r="N16" t="str">
        <f t="shared" si="1"/>
        <v>W</v>
      </c>
      <c r="O16">
        <f t="shared" si="2"/>
        <v>1</v>
      </c>
      <c r="P16" t="str">
        <f>"Type number"&amp;" : "&amp;D16&amp;" """&amp;Parameter!$B$6&amp;D16&amp;""" [stateTopic="""&amp;Parameter!$B$3&amp;""""&amp;IF(B16=3,", commandTopic="""&amp;Parameter!$B$2&amp;"""",)&amp;", transformationPattern=""JSONPATH:$."&amp;D16&amp;""""&amp;IF(B16=3,", formatBeforePublish="""&amp;D16&amp;"%s""",)&amp;"]"</f>
        <v>Type number : Ppv3L "Growatt_Ppv3L" [stateTopic="tele/WSABINV", transformationPattern="JSONPATH:$.Ppv3L"]</v>
      </c>
      <c r="Q16" t="str">
        <f>IF(N16="","Number",VLOOKUP(N16,Units!$A$2:$B$17,2,FALSE))&amp;" "&amp;Parameter!$B$6&amp;D16&amp;" """&amp;IF(M16="",D16,D16&amp;" [%"&amp;M16&amp;"f "&amp;N16&amp;"]")&amp;""" &lt;"&amp;Parameter!$B$7&amp;"&gt; ("&amp;Parameter!$B$8&amp;") ["&amp;Parameter!$B$9&amp;"] {channel="""&amp;Parameter!$B$5&amp;":"&amp;D16&amp;"""}"</f>
        <v>Number:Power Growatt_Ppv3L "Ppv3L [%0.1f W]" &lt;energy&gt; (Photovoltaik, Boden) [PV-Anlage] {channel="mqtt:topic:growatt:Ppv3L"}</v>
      </c>
      <c r="R16" t="str">
        <f>IF(OR(AND(B16=3,F16="R/W"),B16=4),IF(SUBTOTAL(3,$D$2:D16)&lt;68,SUBTOTAL(3,$D$2:D16)&amp;".,"&amp;D16&amp;",Modbus RTU,,"&amp;Parameter!$B$4&amp;","&amp;B16&amp;","&amp;C16&amp;",1,9410,"&amp;IF(OR(N16="W",N16="kWh"),4,2)&amp;",0,Unsigned int,0,"&amp;O16&amp;","&amp;N16&amp;",1,100,97,0,0,0,1.000000,0,255",""),"")</f>
        <v>8.,Ppv3L,Modbus RTU,,5,4,14,1,9410,4,0,Unsigned int,0,1,W,1,100,97,0,0,0,1.000000,0,255</v>
      </c>
      <c r="S16" s="12" t="str">
        <f>IF(B16=3,SUBTOTAL(3,D$2:D16)&amp;",1,"&amp;D16&amp;","&amp;Parameter!$B$4&amp;","&amp;C16&amp;",0,2,0","")</f>
        <v/>
      </c>
    </row>
    <row r="17" spans="2:19" hidden="1" x14ac:dyDescent="0.2">
      <c r="B17">
        <v>4</v>
      </c>
      <c r="C17">
        <v>15</v>
      </c>
      <c r="D17" t="s">
        <v>1193</v>
      </c>
      <c r="E17" t="s">
        <v>1194</v>
      </c>
      <c r="H17" t="s">
        <v>44</v>
      </c>
      <c r="J17" t="s">
        <v>47</v>
      </c>
      <c r="K17" t="s">
        <v>17</v>
      </c>
      <c r="M17" t="str">
        <f t="shared" si="0"/>
        <v>0.1</v>
      </c>
      <c r="N17" t="str">
        <f t="shared" si="1"/>
        <v>V</v>
      </c>
      <c r="O17">
        <f t="shared" si="2"/>
        <v>1</v>
      </c>
      <c r="P17" t="str">
        <f>"Type number"&amp;" : "&amp;D17&amp;" """&amp;Parameter!$B$6&amp;D17&amp;""" [stateTopic="""&amp;Parameter!$B$3&amp;""""&amp;IF(B17=3,", commandTopic="""&amp;Parameter!$B$2&amp;"""",)&amp;", transformationPattern=""JSONPATH:$."&amp;D17&amp;""""&amp;IF(B17=3,", formatBeforePublish="""&amp;D17&amp;"%s""",)&amp;"]"</f>
        <v>Type number : Vpv4 "Growatt_Vpv4" [stateTopic="tele/WSABINV", transformationPattern="JSONPATH:$.Vpv4"]</v>
      </c>
      <c r="Q17" t="str">
        <f>IF(N17="","Number",VLOOKUP(N17,Units!$A$2:$B$17,2,FALSE))&amp;" "&amp;Parameter!$B$6&amp;D17&amp;" """&amp;IF(M17="",D17,D17&amp;" [%"&amp;M17&amp;"f "&amp;N17&amp;"]")&amp;""" &lt;"&amp;Parameter!$B$7&amp;"&gt; ("&amp;Parameter!$B$8&amp;") ["&amp;Parameter!$B$9&amp;"] {channel="""&amp;Parameter!$B$5&amp;":"&amp;D17&amp;"""}"</f>
        <v>Number:ElectricPotential Growatt_Vpv4 "Vpv4 [%0.1f V]" &lt;energy&gt; (Photovoltaik, Boden) [PV-Anlage] {channel="mqtt:topic:growatt:Vpv4"}</v>
      </c>
      <c r="R17" t="str">
        <f>IF(OR(AND(B17=3,F17="R/W"),B17=4),IF(SUBTOTAL(3,$D$2:D17)&lt;68,SUBTOTAL(3,$D$2:D17)&amp;".,"&amp;D17&amp;",Modbus RTU,,"&amp;Parameter!$B$4&amp;","&amp;B17&amp;","&amp;C17&amp;",1,9410,"&amp;IF(OR(N17="W",N17="kWh"),4,2)&amp;",0,Unsigned int,0,"&amp;O17&amp;","&amp;N17&amp;",1,100,97,0,0,0,1.000000,0,255",""),"")</f>
        <v>8.,Vpv4,Modbus RTU,,5,4,15,1,9410,2,0,Unsigned int,0,1,V,1,100,97,0,0,0,1.000000,0,255</v>
      </c>
      <c r="S17" s="12" t="str">
        <f>IF(B17=3,SUBTOTAL(3,D$2:D17)&amp;",1,"&amp;D17&amp;","&amp;Parameter!$B$4&amp;","&amp;C17&amp;",0,2,0","")</f>
        <v/>
      </c>
    </row>
    <row r="18" spans="2:19" hidden="1" x14ac:dyDescent="0.2">
      <c r="B18">
        <v>4</v>
      </c>
      <c r="C18">
        <v>16</v>
      </c>
      <c r="D18" t="s">
        <v>1195</v>
      </c>
      <c r="E18" t="s">
        <v>1196</v>
      </c>
      <c r="H18" t="s">
        <v>698</v>
      </c>
      <c r="J18" t="s">
        <v>803</v>
      </c>
      <c r="K18" t="s">
        <v>869</v>
      </c>
      <c r="M18" t="str">
        <f t="shared" si="0"/>
        <v>0.1</v>
      </c>
      <c r="N18" t="str">
        <f t="shared" si="1"/>
        <v>A</v>
      </c>
      <c r="O18">
        <f t="shared" si="2"/>
        <v>1</v>
      </c>
      <c r="P18" t="str">
        <f>"Type number"&amp;" : "&amp;D18&amp;" """&amp;Parameter!$B$6&amp;D18&amp;""" [stateTopic="""&amp;Parameter!$B$3&amp;""""&amp;IF(B18=3,", commandTopic="""&amp;Parameter!$B$2&amp;"""",)&amp;", transformationPattern=""JSONPATH:$."&amp;D18&amp;""""&amp;IF(B18=3,", formatBeforePublish="""&amp;D18&amp;"%s""",)&amp;"]"</f>
        <v>Type number : PV4Curr "Growatt_PV4Curr" [stateTopic="tele/WSABINV", transformationPattern="JSONPATH:$.PV4Curr"]</v>
      </c>
      <c r="Q18" t="str">
        <f>IF(N18="","Number",VLOOKUP(N18,Units!$A$2:$B$17,2,FALSE))&amp;" "&amp;Parameter!$B$6&amp;D18&amp;" """&amp;IF(M18="",D18,D18&amp;" [%"&amp;M18&amp;"f "&amp;N18&amp;"]")&amp;""" &lt;"&amp;Parameter!$B$7&amp;"&gt; ("&amp;Parameter!$B$8&amp;") ["&amp;Parameter!$B$9&amp;"] {channel="""&amp;Parameter!$B$5&amp;":"&amp;D18&amp;"""}"</f>
        <v>Number:ElectricCurrent Growatt_PV4Curr "PV4Curr [%0.1f A]" &lt;energy&gt; (Photovoltaik, Boden) [PV-Anlage] {channel="mqtt:topic:growatt:PV4Curr"}</v>
      </c>
      <c r="R18" t="str">
        <f>IF(OR(AND(B18=3,F18="R/W"),B18=4),IF(SUBTOTAL(3,$D$2:D18)&lt;68,SUBTOTAL(3,$D$2:D18)&amp;".,"&amp;D18&amp;",Modbus RTU,,"&amp;Parameter!$B$4&amp;","&amp;B18&amp;","&amp;C18&amp;",1,9410,"&amp;IF(OR(N18="W",N18="kWh"),4,2)&amp;",0,Unsigned int,0,"&amp;O18&amp;","&amp;N18&amp;",1,100,97,0,0,0,1.000000,0,255",""),"")</f>
        <v>8.,PV4Curr,Modbus RTU,,5,4,16,1,9410,2,0,Unsigned int,0,1,A,1,100,97,0,0,0,1.000000,0,255</v>
      </c>
      <c r="S18" s="12" t="str">
        <f>IF(B18=3,SUBTOTAL(3,D$2:D18)&amp;",1,"&amp;D18&amp;","&amp;Parameter!$B$4&amp;","&amp;C18&amp;",0,2,0","")</f>
        <v/>
      </c>
    </row>
    <row r="19" spans="2:19" hidden="1" x14ac:dyDescent="0.2">
      <c r="B19">
        <v>4</v>
      </c>
      <c r="C19">
        <v>17</v>
      </c>
      <c r="D19" t="s">
        <v>1197</v>
      </c>
      <c r="E19" t="s">
        <v>1198</v>
      </c>
      <c r="H19" t="s">
        <v>1166</v>
      </c>
      <c r="K19" t="s">
        <v>869</v>
      </c>
      <c r="M19" t="str">
        <f t="shared" si="0"/>
        <v>0.1</v>
      </c>
      <c r="N19" t="str">
        <f t="shared" si="1"/>
        <v>W</v>
      </c>
      <c r="O19">
        <f t="shared" si="2"/>
        <v>1</v>
      </c>
      <c r="P19" t="str">
        <f>"Type number"&amp;" : "&amp;D19&amp;" """&amp;Parameter!$B$6&amp;D19&amp;""" [stateTopic="""&amp;Parameter!$B$3&amp;""""&amp;IF(B19=3,", commandTopic="""&amp;Parameter!$B$2&amp;"""",)&amp;", transformationPattern=""JSONPATH:$."&amp;D19&amp;""""&amp;IF(B19=3,", formatBeforePublish="""&amp;D19&amp;"%s""",)&amp;"]"</f>
        <v>Type number : Ppv4H "Growatt_Ppv4H" [stateTopic="tele/WSABINV", transformationPattern="JSONPATH:$.Ppv4H"]</v>
      </c>
      <c r="Q19" t="str">
        <f>IF(N19="","Number",VLOOKUP(N19,Units!$A$2:$B$17,2,FALSE))&amp;" "&amp;Parameter!$B$6&amp;D19&amp;" """&amp;IF(M19="",D19,D19&amp;" [%"&amp;M19&amp;"f "&amp;N19&amp;"]")&amp;""" &lt;"&amp;Parameter!$B$7&amp;"&gt; ("&amp;Parameter!$B$8&amp;") ["&amp;Parameter!$B$9&amp;"] {channel="""&amp;Parameter!$B$5&amp;":"&amp;D19&amp;"""}"</f>
        <v>Number:Power Growatt_Ppv4H "Ppv4H [%0.1f W]" &lt;energy&gt; (Photovoltaik, Boden) [PV-Anlage] {channel="mqtt:topic:growatt:Ppv4H"}</v>
      </c>
      <c r="R19" t="str">
        <f>IF(OR(AND(B19=3,F19="R/W"),B19=4),IF(SUBTOTAL(3,$D$2:D19)&lt;68,SUBTOTAL(3,$D$2:D19)&amp;".,"&amp;D19&amp;",Modbus RTU,,"&amp;Parameter!$B$4&amp;","&amp;B19&amp;","&amp;C19&amp;",1,9410,"&amp;IF(OR(N19="W",N19="kWh"),4,2)&amp;",0,Unsigned int,0,"&amp;O19&amp;","&amp;N19&amp;",1,100,97,0,0,0,1.000000,0,255",""),"")</f>
        <v>8.,Ppv4H,Modbus RTU,,5,4,17,1,9410,4,0,Unsigned int,0,1,W,1,100,97,0,0,0,1.000000,0,255</v>
      </c>
      <c r="S19" s="12" t="str">
        <f>IF(B19=3,SUBTOTAL(3,D$2:D19)&amp;",1,"&amp;D19&amp;","&amp;Parameter!$B$4&amp;","&amp;C19&amp;",0,2,0","")</f>
        <v/>
      </c>
    </row>
    <row r="20" spans="2:19" hidden="1" x14ac:dyDescent="0.2">
      <c r="B20">
        <v>4</v>
      </c>
      <c r="C20">
        <v>18</v>
      </c>
      <c r="D20" t="s">
        <v>1199</v>
      </c>
      <c r="E20" t="s">
        <v>1200</v>
      </c>
      <c r="H20" t="s">
        <v>1166</v>
      </c>
      <c r="K20" t="s">
        <v>869</v>
      </c>
      <c r="M20" t="str">
        <f t="shared" si="0"/>
        <v>0.1</v>
      </c>
      <c r="N20" t="str">
        <f t="shared" si="1"/>
        <v>W</v>
      </c>
      <c r="O20">
        <f t="shared" si="2"/>
        <v>1</v>
      </c>
      <c r="P20" t="str">
        <f>"Type number"&amp;" : "&amp;D20&amp;" """&amp;Parameter!$B$6&amp;D20&amp;""" [stateTopic="""&amp;Parameter!$B$3&amp;""""&amp;IF(B20=3,", commandTopic="""&amp;Parameter!$B$2&amp;"""",)&amp;", transformationPattern=""JSONPATH:$."&amp;D20&amp;""""&amp;IF(B20=3,", formatBeforePublish="""&amp;D20&amp;"%s""",)&amp;"]"</f>
        <v>Type number : Ppv4L "Growatt_Ppv4L" [stateTopic="tele/WSABINV", transformationPattern="JSONPATH:$.Ppv4L"]</v>
      </c>
      <c r="Q20" t="str">
        <f>IF(N20="","Number",VLOOKUP(N20,Units!$A$2:$B$17,2,FALSE))&amp;" "&amp;Parameter!$B$6&amp;D20&amp;" """&amp;IF(M20="",D20,D20&amp;" [%"&amp;M20&amp;"f "&amp;N20&amp;"]")&amp;""" &lt;"&amp;Parameter!$B$7&amp;"&gt; ("&amp;Parameter!$B$8&amp;") ["&amp;Parameter!$B$9&amp;"] {channel="""&amp;Parameter!$B$5&amp;":"&amp;D20&amp;"""}"</f>
        <v>Number:Power Growatt_Ppv4L "Ppv4L [%0.1f W]" &lt;energy&gt; (Photovoltaik, Boden) [PV-Anlage] {channel="mqtt:topic:growatt:Ppv4L"}</v>
      </c>
      <c r="R20" t="str">
        <f>IF(OR(AND(B20=3,F20="R/W"),B20=4),IF(SUBTOTAL(3,$D$2:D20)&lt;68,SUBTOTAL(3,$D$2:D20)&amp;".,"&amp;D20&amp;",Modbus RTU,,"&amp;Parameter!$B$4&amp;","&amp;B20&amp;","&amp;C20&amp;",1,9410,"&amp;IF(OR(N20="W",N20="kWh"),4,2)&amp;",0,Unsigned int,0,"&amp;O20&amp;","&amp;N20&amp;",1,100,97,0,0,0,1.000000,0,255",""),"")</f>
        <v>8.,Ppv4L,Modbus RTU,,5,4,18,1,9410,4,0,Unsigned int,0,1,W,1,100,97,0,0,0,1.000000,0,255</v>
      </c>
      <c r="S20" s="12" t="str">
        <f>IF(B20=3,SUBTOTAL(3,D$2:D20)&amp;",1,"&amp;D20&amp;","&amp;Parameter!$B$4&amp;","&amp;C20&amp;",0,2,0","")</f>
        <v/>
      </c>
    </row>
    <row r="21" spans="2:19" hidden="1" x14ac:dyDescent="0.2">
      <c r="B21">
        <v>4</v>
      </c>
      <c r="C21">
        <v>19</v>
      </c>
      <c r="D21" t="s">
        <v>1201</v>
      </c>
      <c r="E21" t="s">
        <v>1202</v>
      </c>
      <c r="H21" t="s">
        <v>44</v>
      </c>
      <c r="K21" t="s">
        <v>17</v>
      </c>
      <c r="M21" t="str">
        <f t="shared" si="0"/>
        <v>0.1</v>
      </c>
      <c r="N21" t="str">
        <f t="shared" si="1"/>
        <v>V</v>
      </c>
      <c r="O21">
        <f t="shared" si="2"/>
        <v>1</v>
      </c>
      <c r="P21" t="str">
        <f>"Type number"&amp;" : "&amp;D21&amp;" """&amp;Parameter!$B$6&amp;D21&amp;""" [stateTopic="""&amp;Parameter!$B$3&amp;""""&amp;IF(B21=3,", commandTopic="""&amp;Parameter!$B$2&amp;"""",)&amp;", transformationPattern=""JSONPATH:$."&amp;D21&amp;""""&amp;IF(B21=3,", formatBeforePublish="""&amp;D21&amp;"%s""",)&amp;"]"</f>
        <v>Type number : Vpv5 "Growatt_Vpv5" [stateTopic="tele/WSABINV", transformationPattern="JSONPATH:$.Vpv5"]</v>
      </c>
      <c r="Q21" t="str">
        <f>IF(N21="","Number",VLOOKUP(N21,Units!$A$2:$B$17,2,FALSE))&amp;" "&amp;Parameter!$B$6&amp;D21&amp;" """&amp;IF(M21="",D21,D21&amp;" [%"&amp;M21&amp;"f "&amp;N21&amp;"]")&amp;""" &lt;"&amp;Parameter!$B$7&amp;"&gt; ("&amp;Parameter!$B$8&amp;") ["&amp;Parameter!$B$9&amp;"] {channel="""&amp;Parameter!$B$5&amp;":"&amp;D21&amp;"""}"</f>
        <v>Number:ElectricPotential Growatt_Vpv5 "Vpv5 [%0.1f V]" &lt;energy&gt; (Photovoltaik, Boden) [PV-Anlage] {channel="mqtt:topic:growatt:Vpv5"}</v>
      </c>
      <c r="R21" t="str">
        <f>IF(OR(AND(B21=3,F21="R/W"),B21=4),IF(SUBTOTAL(3,$D$2:D21)&lt;68,SUBTOTAL(3,$D$2:D21)&amp;".,"&amp;D21&amp;",Modbus RTU,,"&amp;Parameter!$B$4&amp;","&amp;B21&amp;","&amp;C21&amp;",1,9410,"&amp;IF(OR(N21="W",N21="kWh"),4,2)&amp;",0,Unsigned int,0,"&amp;O21&amp;","&amp;N21&amp;",1,100,97,0,0,0,1.000000,0,255",""),"")</f>
        <v>8.,Vpv5,Modbus RTU,,5,4,19,1,9410,2,0,Unsigned int,0,1,V,1,100,97,0,0,0,1.000000,0,255</v>
      </c>
      <c r="S21" s="12" t="str">
        <f>IF(B21=3,SUBTOTAL(3,D$2:D21)&amp;",1,"&amp;D21&amp;","&amp;Parameter!$B$4&amp;","&amp;C21&amp;",0,2,0","")</f>
        <v/>
      </c>
    </row>
    <row r="22" spans="2:19" hidden="1" x14ac:dyDescent="0.2">
      <c r="B22">
        <v>4</v>
      </c>
      <c r="C22">
        <v>20</v>
      </c>
      <c r="D22" t="s">
        <v>1203</v>
      </c>
      <c r="E22" t="s">
        <v>1204</v>
      </c>
      <c r="H22" t="s">
        <v>698</v>
      </c>
      <c r="K22" t="s">
        <v>869</v>
      </c>
      <c r="M22" t="str">
        <f t="shared" si="0"/>
        <v>0.1</v>
      </c>
      <c r="N22" t="str">
        <f t="shared" si="1"/>
        <v>A</v>
      </c>
      <c r="O22">
        <f t="shared" si="2"/>
        <v>1</v>
      </c>
      <c r="P22" t="str">
        <f>"Type number"&amp;" : "&amp;D22&amp;" """&amp;Parameter!$B$6&amp;D22&amp;""" [stateTopic="""&amp;Parameter!$B$3&amp;""""&amp;IF(B22=3,", commandTopic="""&amp;Parameter!$B$2&amp;"""",)&amp;", transformationPattern=""JSONPATH:$."&amp;D22&amp;""""&amp;IF(B22=3,", formatBeforePublish="""&amp;D22&amp;"%s""",)&amp;"]"</f>
        <v>Type number : PV5Curr "Growatt_PV5Curr" [stateTopic="tele/WSABINV", transformationPattern="JSONPATH:$.PV5Curr"]</v>
      </c>
      <c r="Q22" t="str">
        <f>IF(N22="","Number",VLOOKUP(N22,Units!$A$2:$B$17,2,FALSE))&amp;" "&amp;Parameter!$B$6&amp;D22&amp;" """&amp;IF(M22="",D22,D22&amp;" [%"&amp;M22&amp;"f "&amp;N22&amp;"]")&amp;""" &lt;"&amp;Parameter!$B$7&amp;"&gt; ("&amp;Parameter!$B$8&amp;") ["&amp;Parameter!$B$9&amp;"] {channel="""&amp;Parameter!$B$5&amp;":"&amp;D22&amp;"""}"</f>
        <v>Number:ElectricCurrent Growatt_PV5Curr "PV5Curr [%0.1f A]" &lt;energy&gt; (Photovoltaik, Boden) [PV-Anlage] {channel="mqtt:topic:growatt:PV5Curr"}</v>
      </c>
      <c r="R22" t="str">
        <f>IF(OR(AND(B22=3,F22="R/W"),B22=4),IF(SUBTOTAL(3,$D$2:D22)&lt;68,SUBTOTAL(3,$D$2:D22)&amp;".,"&amp;D22&amp;",Modbus RTU,,"&amp;Parameter!$B$4&amp;","&amp;B22&amp;","&amp;C22&amp;",1,9410,"&amp;IF(OR(N22="W",N22="kWh"),4,2)&amp;",0,Unsigned int,0,"&amp;O22&amp;","&amp;N22&amp;",1,100,97,0,0,0,1.000000,0,255",""),"")</f>
        <v>8.,PV5Curr,Modbus RTU,,5,4,20,1,9410,2,0,Unsigned int,0,1,A,1,100,97,0,0,0,1.000000,0,255</v>
      </c>
      <c r="S22" s="12" t="str">
        <f>IF(B22=3,SUBTOTAL(3,D$2:D22)&amp;",1,"&amp;D22&amp;","&amp;Parameter!$B$4&amp;","&amp;C22&amp;",0,2,0","")</f>
        <v/>
      </c>
    </row>
    <row r="23" spans="2:19" hidden="1" x14ac:dyDescent="0.2">
      <c r="B23">
        <v>4</v>
      </c>
      <c r="C23">
        <v>21</v>
      </c>
      <c r="D23" t="s">
        <v>1205</v>
      </c>
      <c r="E23" t="s">
        <v>1206</v>
      </c>
      <c r="H23" t="s">
        <v>1166</v>
      </c>
      <c r="J23" t="s">
        <v>989</v>
      </c>
      <c r="K23" t="s">
        <v>869</v>
      </c>
      <c r="M23" t="str">
        <f t="shared" si="0"/>
        <v>0.1</v>
      </c>
      <c r="N23" t="str">
        <f t="shared" si="1"/>
        <v>W</v>
      </c>
      <c r="O23">
        <f t="shared" si="2"/>
        <v>1</v>
      </c>
      <c r="P23" t="str">
        <f>"Type number"&amp;" : "&amp;D23&amp;" """&amp;Parameter!$B$6&amp;D23&amp;""" [stateTopic="""&amp;Parameter!$B$3&amp;""""&amp;IF(B23=3,", commandTopic="""&amp;Parameter!$B$2&amp;"""",)&amp;", transformationPattern=""JSONPATH:$."&amp;D23&amp;""""&amp;IF(B23=3,", formatBeforePublish="""&amp;D23&amp;"%s""",)&amp;"]"</f>
        <v>Type number : Ppv5H "Growatt_Ppv5H" [stateTopic="tele/WSABINV", transformationPattern="JSONPATH:$.Ppv5H"]</v>
      </c>
      <c r="Q23" t="str">
        <f>IF(N23="","Number",VLOOKUP(N23,Units!$A$2:$B$17,2,FALSE))&amp;" "&amp;Parameter!$B$6&amp;D23&amp;" """&amp;IF(M23="",D23,D23&amp;" [%"&amp;M23&amp;"f "&amp;N23&amp;"]")&amp;""" &lt;"&amp;Parameter!$B$7&amp;"&gt; ("&amp;Parameter!$B$8&amp;") ["&amp;Parameter!$B$9&amp;"] {channel="""&amp;Parameter!$B$5&amp;":"&amp;D23&amp;"""}"</f>
        <v>Number:Power Growatt_Ppv5H "Ppv5H [%0.1f W]" &lt;energy&gt; (Photovoltaik, Boden) [PV-Anlage] {channel="mqtt:topic:growatt:Ppv5H"}</v>
      </c>
      <c r="R23" t="str">
        <f>IF(OR(AND(B23=3,F23="R/W"),B23=4),IF(SUBTOTAL(3,$D$2:D23)&lt;68,SUBTOTAL(3,$D$2:D23)&amp;".,"&amp;D23&amp;",Modbus RTU,,"&amp;Parameter!$B$4&amp;","&amp;B23&amp;","&amp;C23&amp;",1,9410,"&amp;IF(OR(N23="W",N23="kWh"),4,2)&amp;",0,Unsigned int,0,"&amp;O23&amp;","&amp;N23&amp;",1,100,97,0,0,0,1.000000,0,255",""),"")</f>
        <v>8.,Ppv5H,Modbus RTU,,5,4,21,1,9410,4,0,Unsigned int,0,1,W,1,100,97,0,0,0,1.000000,0,255</v>
      </c>
      <c r="S23" s="12" t="str">
        <f>IF(B23=3,SUBTOTAL(3,D$2:D23)&amp;",1,"&amp;D23&amp;","&amp;Parameter!$B$4&amp;","&amp;C23&amp;",0,2,0","")</f>
        <v/>
      </c>
    </row>
    <row r="24" spans="2:19" hidden="1" x14ac:dyDescent="0.2">
      <c r="B24">
        <v>4</v>
      </c>
      <c r="C24">
        <v>22</v>
      </c>
      <c r="D24" t="s">
        <v>1207</v>
      </c>
      <c r="E24" t="s">
        <v>1208</v>
      </c>
      <c r="H24" t="s">
        <v>1166</v>
      </c>
      <c r="J24" t="s">
        <v>282</v>
      </c>
      <c r="K24" t="s">
        <v>869</v>
      </c>
      <c r="M24" t="str">
        <f t="shared" si="0"/>
        <v>0.1</v>
      </c>
      <c r="N24" t="str">
        <f t="shared" si="1"/>
        <v>W</v>
      </c>
      <c r="O24">
        <f t="shared" si="2"/>
        <v>1</v>
      </c>
      <c r="P24" t="str">
        <f>"Type number"&amp;" : "&amp;D24&amp;" """&amp;Parameter!$B$6&amp;D24&amp;""" [stateTopic="""&amp;Parameter!$B$3&amp;""""&amp;IF(B24=3,", commandTopic="""&amp;Parameter!$B$2&amp;"""",)&amp;", transformationPattern=""JSONPATH:$."&amp;D24&amp;""""&amp;IF(B24=3,", formatBeforePublish="""&amp;D24&amp;"%s""",)&amp;"]"</f>
        <v>Type number : Ppv5L "Growatt_Ppv5L" [stateTopic="tele/WSABINV", transformationPattern="JSONPATH:$.Ppv5L"]</v>
      </c>
      <c r="Q24" t="str">
        <f>IF(N24="","Number",VLOOKUP(N24,Units!$A$2:$B$17,2,FALSE))&amp;" "&amp;Parameter!$B$6&amp;D24&amp;" """&amp;IF(M24="",D24,D24&amp;" [%"&amp;M24&amp;"f "&amp;N24&amp;"]")&amp;""" &lt;"&amp;Parameter!$B$7&amp;"&gt; ("&amp;Parameter!$B$8&amp;") ["&amp;Parameter!$B$9&amp;"] {channel="""&amp;Parameter!$B$5&amp;":"&amp;D24&amp;"""}"</f>
        <v>Number:Power Growatt_Ppv5L "Ppv5L [%0.1f W]" &lt;energy&gt; (Photovoltaik, Boden) [PV-Anlage] {channel="mqtt:topic:growatt:Ppv5L"}</v>
      </c>
      <c r="R24" t="str">
        <f>IF(OR(AND(B24=3,F24="R/W"),B24=4),IF(SUBTOTAL(3,$D$2:D24)&lt;68,SUBTOTAL(3,$D$2:D24)&amp;".,"&amp;D24&amp;",Modbus RTU,,"&amp;Parameter!$B$4&amp;","&amp;B24&amp;","&amp;C24&amp;",1,9410,"&amp;IF(OR(N24="W",N24="kWh"),4,2)&amp;",0,Unsigned int,0,"&amp;O24&amp;","&amp;N24&amp;",1,100,97,0,0,0,1.000000,0,255",""),"")</f>
        <v>8.,Ppv5L,Modbus RTU,,5,4,22,1,9410,4,0,Unsigned int,0,1,W,1,100,97,0,0,0,1.000000,0,255</v>
      </c>
      <c r="S24" s="12" t="str">
        <f>IF(B24=3,SUBTOTAL(3,D$2:D24)&amp;",1,"&amp;D24&amp;","&amp;Parameter!$B$4&amp;","&amp;C24&amp;",0,2,0","")</f>
        <v/>
      </c>
    </row>
    <row r="25" spans="2:19" hidden="1" x14ac:dyDescent="0.2">
      <c r="B25">
        <v>4</v>
      </c>
      <c r="C25">
        <v>23</v>
      </c>
      <c r="D25" t="s">
        <v>1209</v>
      </c>
      <c r="E25" t="s">
        <v>1210</v>
      </c>
      <c r="H25" t="s">
        <v>44</v>
      </c>
      <c r="K25" t="s">
        <v>17</v>
      </c>
      <c r="M25" t="str">
        <f t="shared" si="0"/>
        <v>0.1</v>
      </c>
      <c r="N25" t="str">
        <f t="shared" si="1"/>
        <v>V</v>
      </c>
      <c r="O25">
        <f t="shared" si="2"/>
        <v>1</v>
      </c>
      <c r="P25" t="str">
        <f>"Type number"&amp;" : "&amp;D25&amp;" """&amp;Parameter!$B$6&amp;D25&amp;""" [stateTopic="""&amp;Parameter!$B$3&amp;""""&amp;IF(B25=3,", commandTopic="""&amp;Parameter!$B$2&amp;"""",)&amp;", transformationPattern=""JSONPATH:$."&amp;D25&amp;""""&amp;IF(B25=3,", formatBeforePublish="""&amp;D25&amp;"%s""",)&amp;"]"</f>
        <v>Type number : Vpv6 "Growatt_Vpv6" [stateTopic="tele/WSABINV", transformationPattern="JSONPATH:$.Vpv6"]</v>
      </c>
      <c r="Q25" t="str">
        <f>IF(N25="","Number",VLOOKUP(N25,Units!$A$2:$B$17,2,FALSE))&amp;" "&amp;Parameter!$B$6&amp;D25&amp;" """&amp;IF(M25="",D25,D25&amp;" [%"&amp;M25&amp;"f "&amp;N25&amp;"]")&amp;""" &lt;"&amp;Parameter!$B$7&amp;"&gt; ("&amp;Parameter!$B$8&amp;") ["&amp;Parameter!$B$9&amp;"] {channel="""&amp;Parameter!$B$5&amp;":"&amp;D25&amp;"""}"</f>
        <v>Number:ElectricPotential Growatt_Vpv6 "Vpv6 [%0.1f V]" &lt;energy&gt; (Photovoltaik, Boden) [PV-Anlage] {channel="mqtt:topic:growatt:Vpv6"}</v>
      </c>
      <c r="R25" t="str">
        <f>IF(OR(AND(B25=3,F25="R/W"),B25=4),IF(SUBTOTAL(3,$D$2:D25)&lt;68,SUBTOTAL(3,$D$2:D25)&amp;".,"&amp;D25&amp;",Modbus RTU,,"&amp;Parameter!$B$4&amp;","&amp;B25&amp;","&amp;C25&amp;",1,9410,"&amp;IF(OR(N25="W",N25="kWh"),4,2)&amp;",0,Unsigned int,0,"&amp;O25&amp;","&amp;N25&amp;",1,100,97,0,0,0,1.000000,0,255",""),"")</f>
        <v>8.,Vpv6,Modbus RTU,,5,4,23,1,9410,2,0,Unsigned int,0,1,V,1,100,97,0,0,0,1.000000,0,255</v>
      </c>
      <c r="S25" s="12" t="str">
        <f>IF(B25=3,SUBTOTAL(3,D$2:D25)&amp;",1,"&amp;D25&amp;","&amp;Parameter!$B$4&amp;","&amp;C25&amp;",0,2,0","")</f>
        <v/>
      </c>
    </row>
    <row r="26" spans="2:19" hidden="1" x14ac:dyDescent="0.2">
      <c r="B26">
        <v>4</v>
      </c>
      <c r="C26">
        <v>24</v>
      </c>
      <c r="D26" t="s">
        <v>1211</v>
      </c>
      <c r="E26" t="s">
        <v>1212</v>
      </c>
      <c r="H26" t="s">
        <v>698</v>
      </c>
      <c r="K26" t="s">
        <v>869</v>
      </c>
      <c r="M26" t="str">
        <f t="shared" si="0"/>
        <v>0.1</v>
      </c>
      <c r="N26" t="str">
        <f t="shared" si="1"/>
        <v>A</v>
      </c>
      <c r="O26">
        <f t="shared" si="2"/>
        <v>1</v>
      </c>
      <c r="P26" t="str">
        <f>"Type number"&amp;" : "&amp;D26&amp;" """&amp;Parameter!$B$6&amp;D26&amp;""" [stateTopic="""&amp;Parameter!$B$3&amp;""""&amp;IF(B26=3,", commandTopic="""&amp;Parameter!$B$2&amp;"""",)&amp;", transformationPattern=""JSONPATH:$."&amp;D26&amp;""""&amp;IF(B26=3,", formatBeforePublish="""&amp;D26&amp;"%s""",)&amp;"]"</f>
        <v>Type number : PV6Curr "Growatt_PV6Curr" [stateTopic="tele/WSABINV", transformationPattern="JSONPATH:$.PV6Curr"]</v>
      </c>
      <c r="Q26" t="str">
        <f>IF(N26="","Number",VLOOKUP(N26,Units!$A$2:$B$17,2,FALSE))&amp;" "&amp;Parameter!$B$6&amp;D26&amp;" """&amp;IF(M26="",D26,D26&amp;" [%"&amp;M26&amp;"f "&amp;N26&amp;"]")&amp;""" &lt;"&amp;Parameter!$B$7&amp;"&gt; ("&amp;Parameter!$B$8&amp;") ["&amp;Parameter!$B$9&amp;"] {channel="""&amp;Parameter!$B$5&amp;":"&amp;D26&amp;"""}"</f>
        <v>Number:ElectricCurrent Growatt_PV6Curr "PV6Curr [%0.1f A]" &lt;energy&gt; (Photovoltaik, Boden) [PV-Anlage] {channel="mqtt:topic:growatt:PV6Curr"}</v>
      </c>
      <c r="R26" t="str">
        <f>IF(OR(AND(B26=3,F26="R/W"),B26=4),IF(SUBTOTAL(3,$D$2:D26)&lt;68,SUBTOTAL(3,$D$2:D26)&amp;".,"&amp;D26&amp;",Modbus RTU,,"&amp;Parameter!$B$4&amp;","&amp;B26&amp;","&amp;C26&amp;",1,9410,"&amp;IF(OR(N26="W",N26="kWh"),4,2)&amp;",0,Unsigned int,0,"&amp;O26&amp;","&amp;N26&amp;",1,100,97,0,0,0,1.000000,0,255",""),"")</f>
        <v>8.,PV6Curr,Modbus RTU,,5,4,24,1,9410,2,0,Unsigned int,0,1,A,1,100,97,0,0,0,1.000000,0,255</v>
      </c>
      <c r="S26" s="12" t="str">
        <f>IF(B26=3,SUBTOTAL(3,D$2:D26)&amp;",1,"&amp;D26&amp;","&amp;Parameter!$B$4&amp;","&amp;C26&amp;",0,2,0","")</f>
        <v/>
      </c>
    </row>
    <row r="27" spans="2:19" hidden="1" x14ac:dyDescent="0.2">
      <c r="B27">
        <v>4</v>
      </c>
      <c r="C27">
        <v>25</v>
      </c>
      <c r="D27" t="s">
        <v>1213</v>
      </c>
      <c r="E27" t="s">
        <v>1214</v>
      </c>
      <c r="H27" t="s">
        <v>1166</v>
      </c>
      <c r="J27" t="s">
        <v>279</v>
      </c>
      <c r="K27" t="s">
        <v>869</v>
      </c>
      <c r="M27" t="str">
        <f t="shared" si="0"/>
        <v>0.1</v>
      </c>
      <c r="N27" t="str">
        <f t="shared" si="1"/>
        <v>W</v>
      </c>
      <c r="O27">
        <f t="shared" si="2"/>
        <v>1</v>
      </c>
      <c r="P27" t="str">
        <f>"Type number"&amp;" : "&amp;D27&amp;" """&amp;Parameter!$B$6&amp;D27&amp;""" [stateTopic="""&amp;Parameter!$B$3&amp;""""&amp;IF(B27=3,", commandTopic="""&amp;Parameter!$B$2&amp;"""",)&amp;", transformationPattern=""JSONPATH:$."&amp;D27&amp;""""&amp;IF(B27=3,", formatBeforePublish="""&amp;D27&amp;"%s""",)&amp;"]"</f>
        <v>Type number : Ppv6H "Growatt_Ppv6H" [stateTopic="tele/WSABINV", transformationPattern="JSONPATH:$.Ppv6H"]</v>
      </c>
      <c r="Q27" t="str">
        <f>IF(N27="","Number",VLOOKUP(N27,Units!$A$2:$B$17,2,FALSE))&amp;" "&amp;Parameter!$B$6&amp;D27&amp;" """&amp;IF(M27="",D27,D27&amp;" [%"&amp;M27&amp;"f "&amp;N27&amp;"]")&amp;""" &lt;"&amp;Parameter!$B$7&amp;"&gt; ("&amp;Parameter!$B$8&amp;") ["&amp;Parameter!$B$9&amp;"] {channel="""&amp;Parameter!$B$5&amp;":"&amp;D27&amp;"""}"</f>
        <v>Number:Power Growatt_Ppv6H "Ppv6H [%0.1f W]" &lt;energy&gt; (Photovoltaik, Boden) [PV-Anlage] {channel="mqtt:topic:growatt:Ppv6H"}</v>
      </c>
      <c r="R27" t="str">
        <f>IF(OR(AND(B27=3,F27="R/W"),B27=4),IF(SUBTOTAL(3,$D$2:D27)&lt;68,SUBTOTAL(3,$D$2:D27)&amp;".,"&amp;D27&amp;",Modbus RTU,,"&amp;Parameter!$B$4&amp;","&amp;B27&amp;","&amp;C27&amp;",1,9410,"&amp;IF(OR(N27="W",N27="kWh"),4,2)&amp;",0,Unsigned int,0,"&amp;O27&amp;","&amp;N27&amp;",1,100,97,0,0,0,1.000000,0,255",""),"")</f>
        <v>8.,Ppv6H,Modbus RTU,,5,4,25,1,9410,4,0,Unsigned int,0,1,W,1,100,97,0,0,0,1.000000,0,255</v>
      </c>
      <c r="S27" s="12" t="str">
        <f>IF(B27=3,SUBTOTAL(3,D$2:D27)&amp;",1,"&amp;D27&amp;","&amp;Parameter!$B$4&amp;","&amp;C27&amp;",0,2,0","")</f>
        <v/>
      </c>
    </row>
    <row r="28" spans="2:19" hidden="1" x14ac:dyDescent="0.2">
      <c r="B28">
        <v>4</v>
      </c>
      <c r="C28">
        <v>26</v>
      </c>
      <c r="D28" t="s">
        <v>1215</v>
      </c>
      <c r="E28" t="s">
        <v>1216</v>
      </c>
      <c r="H28" t="s">
        <v>1166</v>
      </c>
      <c r="J28" t="s">
        <v>276</v>
      </c>
      <c r="K28" t="s">
        <v>869</v>
      </c>
      <c r="M28" t="str">
        <f t="shared" si="0"/>
        <v>0.1</v>
      </c>
      <c r="N28" t="str">
        <f t="shared" si="1"/>
        <v>W</v>
      </c>
      <c r="O28">
        <f t="shared" si="2"/>
        <v>1</v>
      </c>
      <c r="P28" t="str">
        <f>"Type number"&amp;" : "&amp;D28&amp;" """&amp;Parameter!$B$6&amp;D28&amp;""" [stateTopic="""&amp;Parameter!$B$3&amp;""""&amp;IF(B28=3,", commandTopic="""&amp;Parameter!$B$2&amp;"""",)&amp;", transformationPattern=""JSONPATH:$."&amp;D28&amp;""""&amp;IF(B28=3,", formatBeforePublish="""&amp;D28&amp;"%s""",)&amp;"]"</f>
        <v>Type number : Ppv6L "Growatt_Ppv6L" [stateTopic="tele/WSABINV", transformationPattern="JSONPATH:$.Ppv6L"]</v>
      </c>
      <c r="Q28" t="str">
        <f>IF(N28="","Number",VLOOKUP(N28,Units!$A$2:$B$17,2,FALSE))&amp;" "&amp;Parameter!$B$6&amp;D28&amp;" """&amp;IF(M28="",D28,D28&amp;" [%"&amp;M28&amp;"f "&amp;N28&amp;"]")&amp;""" &lt;"&amp;Parameter!$B$7&amp;"&gt; ("&amp;Parameter!$B$8&amp;") ["&amp;Parameter!$B$9&amp;"] {channel="""&amp;Parameter!$B$5&amp;":"&amp;D28&amp;"""}"</f>
        <v>Number:Power Growatt_Ppv6L "Ppv6L [%0.1f W]" &lt;energy&gt; (Photovoltaik, Boden) [PV-Anlage] {channel="mqtt:topic:growatt:Ppv6L"}</v>
      </c>
      <c r="R28" t="str">
        <f>IF(OR(AND(B28=3,F28="R/W"),B28=4),IF(SUBTOTAL(3,$D$2:D28)&lt;68,SUBTOTAL(3,$D$2:D28)&amp;".,"&amp;D28&amp;",Modbus RTU,,"&amp;Parameter!$B$4&amp;","&amp;B28&amp;","&amp;C28&amp;",1,9410,"&amp;IF(OR(N28="W",N28="kWh"),4,2)&amp;",0,Unsigned int,0,"&amp;O28&amp;","&amp;N28&amp;",1,100,97,0,0,0,1.000000,0,255",""),"")</f>
        <v>8.,Ppv6L,Modbus RTU,,5,4,26,1,9410,4,0,Unsigned int,0,1,W,1,100,97,0,0,0,1.000000,0,255</v>
      </c>
      <c r="S28" s="12" t="str">
        <f>IF(B28=3,SUBTOTAL(3,D$2:D28)&amp;",1,"&amp;D28&amp;","&amp;Parameter!$B$4&amp;","&amp;C28&amp;",0,2,0","")</f>
        <v/>
      </c>
    </row>
    <row r="29" spans="2:19" hidden="1" x14ac:dyDescent="0.2">
      <c r="B29">
        <v>4</v>
      </c>
      <c r="C29">
        <v>27</v>
      </c>
      <c r="D29" t="s">
        <v>1217</v>
      </c>
      <c r="E29" t="s">
        <v>1218</v>
      </c>
      <c r="H29" t="s">
        <v>44</v>
      </c>
      <c r="K29" t="s">
        <v>17</v>
      </c>
      <c r="M29" t="str">
        <f t="shared" ref="M29:M92" si="3">LEFT(H29,LEN(H29)-LEN(N29))</f>
        <v>0.1</v>
      </c>
      <c r="N29" t="str">
        <f t="shared" ref="N29:N92" si="4">SUBSTITUTE(SUBSTITUTE(SUBSTITUTE(SUBSTITUTE(SUBSTITUTE(SUBSTITUTE(SUBSTITUTE(SUBSTITUTE(SUBSTITUTE(SUBSTITUTE(SUBSTITUTE(H29,"1",""),"2",""),"3",""),"4",""),"5",""),"6",""),"7",""),"8",""),"9",""),"0",""),".","")</f>
        <v>V</v>
      </c>
      <c r="O29">
        <f t="shared" si="2"/>
        <v>1</v>
      </c>
      <c r="P29" t="str">
        <f>"Type number"&amp;" : "&amp;D29&amp;" """&amp;Parameter!$B$6&amp;D29&amp;""" [stateTopic="""&amp;Parameter!$B$3&amp;""""&amp;IF(B29=3,", commandTopic="""&amp;Parameter!$B$2&amp;"""",)&amp;", transformationPattern=""JSONPATH:$."&amp;D29&amp;""""&amp;IF(B29=3,", formatBeforePublish="""&amp;D29&amp;"%s""",)&amp;"]"</f>
        <v>Type number : Vpv7 "Growatt_Vpv7" [stateTopic="tele/WSABINV", transformationPattern="JSONPATH:$.Vpv7"]</v>
      </c>
      <c r="Q29" t="str">
        <f>IF(N29="","Number",VLOOKUP(N29,Units!$A$2:$B$17,2,FALSE))&amp;" "&amp;Parameter!$B$6&amp;D29&amp;" """&amp;IF(M29="",D29,D29&amp;" [%"&amp;M29&amp;"f "&amp;N29&amp;"]")&amp;""" &lt;"&amp;Parameter!$B$7&amp;"&gt; ("&amp;Parameter!$B$8&amp;") ["&amp;Parameter!$B$9&amp;"] {channel="""&amp;Parameter!$B$5&amp;":"&amp;D29&amp;"""}"</f>
        <v>Number:ElectricPotential Growatt_Vpv7 "Vpv7 [%0.1f V]" &lt;energy&gt; (Photovoltaik, Boden) [PV-Anlage] {channel="mqtt:topic:growatt:Vpv7"}</v>
      </c>
      <c r="R29" t="str">
        <f>IF(OR(AND(B29=3,F29="R/W"),B29=4),IF(SUBTOTAL(3,$D$2:D29)&lt;68,SUBTOTAL(3,$D$2:D29)&amp;".,"&amp;D29&amp;",Modbus RTU,,"&amp;Parameter!$B$4&amp;","&amp;B29&amp;","&amp;C29&amp;",1,9410,"&amp;IF(OR(N29="W",N29="kWh"),4,2)&amp;",0,Unsigned int,0,"&amp;O29&amp;","&amp;N29&amp;",1,100,97,0,0,0,1.000000,0,255",""),"")</f>
        <v>8.,Vpv7,Modbus RTU,,5,4,27,1,9410,2,0,Unsigned int,0,1,V,1,100,97,0,0,0,1.000000,0,255</v>
      </c>
      <c r="S29" s="12" t="str">
        <f>IF(B29=3,SUBTOTAL(3,D$2:D29)&amp;",1,"&amp;D29&amp;","&amp;Parameter!$B$4&amp;","&amp;C29&amp;",0,2,0","")</f>
        <v/>
      </c>
    </row>
    <row r="30" spans="2:19" hidden="1" x14ac:dyDescent="0.2">
      <c r="B30">
        <v>4</v>
      </c>
      <c r="C30">
        <v>28</v>
      </c>
      <c r="D30" t="s">
        <v>1219</v>
      </c>
      <c r="E30" t="s">
        <v>1220</v>
      </c>
      <c r="H30" t="s">
        <v>698</v>
      </c>
      <c r="J30" t="s">
        <v>921</v>
      </c>
      <c r="K30" t="s">
        <v>869</v>
      </c>
      <c r="M30" t="str">
        <f t="shared" si="3"/>
        <v>0.1</v>
      </c>
      <c r="N30" t="str">
        <f t="shared" si="4"/>
        <v>A</v>
      </c>
      <c r="O30">
        <f t="shared" ref="O30:O93" si="5">LEN(M30)-LEN(SUBSTITUTE(M30,"0",))</f>
        <v>1</v>
      </c>
      <c r="P30" t="str">
        <f>"Type number"&amp;" : "&amp;D30&amp;" """&amp;Parameter!$B$6&amp;D30&amp;""" [stateTopic="""&amp;Parameter!$B$3&amp;""""&amp;IF(B30=3,", commandTopic="""&amp;Parameter!$B$2&amp;"""",)&amp;", transformationPattern=""JSONPATH:$."&amp;D30&amp;""""&amp;IF(B30=3,", formatBeforePublish="""&amp;D30&amp;"%s""",)&amp;"]"</f>
        <v>Type number : PV7Curr "Growatt_PV7Curr" [stateTopic="tele/WSABINV", transformationPattern="JSONPATH:$.PV7Curr"]</v>
      </c>
      <c r="Q30" t="str">
        <f>IF(N30="","Number",VLOOKUP(N30,Units!$A$2:$B$17,2,FALSE))&amp;" "&amp;Parameter!$B$6&amp;D30&amp;" """&amp;IF(M30="",D30,D30&amp;" [%"&amp;M30&amp;"f "&amp;N30&amp;"]")&amp;""" &lt;"&amp;Parameter!$B$7&amp;"&gt; ("&amp;Parameter!$B$8&amp;") ["&amp;Parameter!$B$9&amp;"] {channel="""&amp;Parameter!$B$5&amp;":"&amp;D30&amp;"""}"</f>
        <v>Number:ElectricCurrent Growatt_PV7Curr "PV7Curr [%0.1f A]" &lt;energy&gt; (Photovoltaik, Boden) [PV-Anlage] {channel="mqtt:topic:growatt:PV7Curr"}</v>
      </c>
      <c r="R30" t="str">
        <f>IF(OR(AND(B30=3,F30="R/W"),B30=4),IF(SUBTOTAL(3,$D$2:D30)&lt;68,SUBTOTAL(3,$D$2:D30)&amp;".,"&amp;D30&amp;",Modbus RTU,,"&amp;Parameter!$B$4&amp;","&amp;B30&amp;","&amp;C30&amp;",1,9410,"&amp;IF(OR(N30="W",N30="kWh"),4,2)&amp;",0,Unsigned int,0,"&amp;O30&amp;","&amp;N30&amp;",1,100,97,0,0,0,1.000000,0,255",""),"")</f>
        <v>8.,PV7Curr,Modbus RTU,,5,4,28,1,9410,2,0,Unsigned int,0,1,A,1,100,97,0,0,0,1.000000,0,255</v>
      </c>
      <c r="S30" s="12" t="str">
        <f>IF(B30=3,SUBTOTAL(3,D$2:D30)&amp;",1,"&amp;D30&amp;","&amp;Parameter!$B$4&amp;","&amp;C30&amp;",0,2,0","")</f>
        <v/>
      </c>
    </row>
    <row r="31" spans="2:19" hidden="1" x14ac:dyDescent="0.2">
      <c r="B31">
        <v>4</v>
      </c>
      <c r="C31">
        <v>29</v>
      </c>
      <c r="D31" t="s">
        <v>1221</v>
      </c>
      <c r="E31" t="s">
        <v>1222</v>
      </c>
      <c r="H31" t="s">
        <v>1166</v>
      </c>
      <c r="J31" t="s">
        <v>984</v>
      </c>
      <c r="K31" t="s">
        <v>869</v>
      </c>
      <c r="M31" t="str">
        <f t="shared" si="3"/>
        <v>0.1</v>
      </c>
      <c r="N31" t="str">
        <f t="shared" si="4"/>
        <v>W</v>
      </c>
      <c r="O31">
        <f t="shared" si="5"/>
        <v>1</v>
      </c>
      <c r="P31" t="str">
        <f>"Type number"&amp;" : "&amp;D31&amp;" """&amp;Parameter!$B$6&amp;D31&amp;""" [stateTopic="""&amp;Parameter!$B$3&amp;""""&amp;IF(B31=3,", commandTopic="""&amp;Parameter!$B$2&amp;"""",)&amp;", transformationPattern=""JSONPATH:$."&amp;D31&amp;""""&amp;IF(B31=3,", formatBeforePublish="""&amp;D31&amp;"%s""",)&amp;"]"</f>
        <v>Type number : Ppv7H "Growatt_Ppv7H" [stateTopic="tele/WSABINV", transformationPattern="JSONPATH:$.Ppv7H"]</v>
      </c>
      <c r="Q31" t="str">
        <f>IF(N31="","Number",VLOOKUP(N31,Units!$A$2:$B$17,2,FALSE))&amp;" "&amp;Parameter!$B$6&amp;D31&amp;" """&amp;IF(M31="",D31,D31&amp;" [%"&amp;M31&amp;"f "&amp;N31&amp;"]")&amp;""" &lt;"&amp;Parameter!$B$7&amp;"&gt; ("&amp;Parameter!$B$8&amp;") ["&amp;Parameter!$B$9&amp;"] {channel="""&amp;Parameter!$B$5&amp;":"&amp;D31&amp;"""}"</f>
        <v>Number:Power Growatt_Ppv7H "Ppv7H [%0.1f W]" &lt;energy&gt; (Photovoltaik, Boden) [PV-Anlage] {channel="mqtt:topic:growatt:Ppv7H"}</v>
      </c>
      <c r="R31" t="str">
        <f>IF(OR(AND(B31=3,F31="R/W"),B31=4),IF(SUBTOTAL(3,$D$2:D31)&lt;68,SUBTOTAL(3,$D$2:D31)&amp;".,"&amp;D31&amp;",Modbus RTU,,"&amp;Parameter!$B$4&amp;","&amp;B31&amp;","&amp;C31&amp;",1,9410,"&amp;IF(OR(N31="W",N31="kWh"),4,2)&amp;",0,Unsigned int,0,"&amp;O31&amp;","&amp;N31&amp;",1,100,97,0,0,0,1.000000,0,255",""),"")</f>
        <v>8.,Ppv7H,Modbus RTU,,5,4,29,1,9410,4,0,Unsigned int,0,1,W,1,100,97,0,0,0,1.000000,0,255</v>
      </c>
      <c r="S31" s="12" t="str">
        <f>IF(B31=3,SUBTOTAL(3,D$2:D31)&amp;",1,"&amp;D31&amp;","&amp;Parameter!$B$4&amp;","&amp;C31&amp;",0,2,0","")</f>
        <v/>
      </c>
    </row>
    <row r="32" spans="2:19" hidden="1" x14ac:dyDescent="0.2">
      <c r="B32">
        <v>4</v>
      </c>
      <c r="C32">
        <v>30</v>
      </c>
      <c r="D32" t="s">
        <v>1223</v>
      </c>
      <c r="E32" t="s">
        <v>1224</v>
      </c>
      <c r="H32" t="s">
        <v>1166</v>
      </c>
      <c r="K32" t="s">
        <v>869</v>
      </c>
      <c r="M32" t="str">
        <f t="shared" si="3"/>
        <v>0.1</v>
      </c>
      <c r="N32" t="str">
        <f t="shared" si="4"/>
        <v>W</v>
      </c>
      <c r="O32">
        <f t="shared" si="5"/>
        <v>1</v>
      </c>
      <c r="P32" t="str">
        <f>"Type number"&amp;" : "&amp;D32&amp;" """&amp;Parameter!$B$6&amp;D32&amp;""" [stateTopic="""&amp;Parameter!$B$3&amp;""""&amp;IF(B32=3,", commandTopic="""&amp;Parameter!$B$2&amp;"""",)&amp;", transformationPattern=""JSONPATH:$."&amp;D32&amp;""""&amp;IF(B32=3,", formatBeforePublish="""&amp;D32&amp;"%s""",)&amp;"]"</f>
        <v>Type number : Ppv7L "Growatt_Ppv7L" [stateTopic="tele/WSABINV", transformationPattern="JSONPATH:$.Ppv7L"]</v>
      </c>
      <c r="Q32" t="str">
        <f>IF(N32="","Number",VLOOKUP(N32,Units!$A$2:$B$17,2,FALSE))&amp;" "&amp;Parameter!$B$6&amp;D32&amp;" """&amp;IF(M32="",D32,D32&amp;" [%"&amp;M32&amp;"f "&amp;N32&amp;"]")&amp;""" &lt;"&amp;Parameter!$B$7&amp;"&gt; ("&amp;Parameter!$B$8&amp;") ["&amp;Parameter!$B$9&amp;"] {channel="""&amp;Parameter!$B$5&amp;":"&amp;D32&amp;"""}"</f>
        <v>Number:Power Growatt_Ppv7L "Ppv7L [%0.1f W]" &lt;energy&gt; (Photovoltaik, Boden) [PV-Anlage] {channel="mqtt:topic:growatt:Ppv7L"}</v>
      </c>
      <c r="R32" t="str">
        <f>IF(OR(AND(B32=3,F32="R/W"),B32=4),IF(SUBTOTAL(3,$D$2:D32)&lt;68,SUBTOTAL(3,$D$2:D32)&amp;".,"&amp;D32&amp;",Modbus RTU,,"&amp;Parameter!$B$4&amp;","&amp;B32&amp;","&amp;C32&amp;",1,9410,"&amp;IF(OR(N32="W",N32="kWh"),4,2)&amp;",0,Unsigned int,0,"&amp;O32&amp;","&amp;N32&amp;",1,100,97,0,0,0,1.000000,0,255",""),"")</f>
        <v>8.,Ppv7L,Modbus RTU,,5,4,30,1,9410,4,0,Unsigned int,0,1,W,1,100,97,0,0,0,1.000000,0,255</v>
      </c>
      <c r="S32" s="12" t="str">
        <f>IF(B32=3,SUBTOTAL(3,D$2:D32)&amp;",1,"&amp;D32&amp;","&amp;Parameter!$B$4&amp;","&amp;C32&amp;",0,2,0","")</f>
        <v/>
      </c>
    </row>
    <row r="33" spans="1:19" hidden="1" x14ac:dyDescent="0.2">
      <c r="B33">
        <v>4</v>
      </c>
      <c r="C33">
        <v>31</v>
      </c>
      <c r="D33" t="s">
        <v>1225</v>
      </c>
      <c r="E33" t="s">
        <v>1226</v>
      </c>
      <c r="H33" t="s">
        <v>44</v>
      </c>
      <c r="K33" t="s">
        <v>17</v>
      </c>
      <c r="M33" t="str">
        <f t="shared" si="3"/>
        <v>0.1</v>
      </c>
      <c r="N33" t="str">
        <f t="shared" si="4"/>
        <v>V</v>
      </c>
      <c r="O33">
        <f t="shared" si="5"/>
        <v>1</v>
      </c>
      <c r="P33" t="str">
        <f>"Type number"&amp;" : "&amp;D33&amp;" """&amp;Parameter!$B$6&amp;D33&amp;""" [stateTopic="""&amp;Parameter!$B$3&amp;""""&amp;IF(B33=3,", commandTopic="""&amp;Parameter!$B$2&amp;"""",)&amp;", transformationPattern=""JSONPATH:$."&amp;D33&amp;""""&amp;IF(B33=3,", formatBeforePublish="""&amp;D33&amp;"%s""",)&amp;"]"</f>
        <v>Type number : Vpv8 "Growatt_Vpv8" [stateTopic="tele/WSABINV", transformationPattern="JSONPATH:$.Vpv8"]</v>
      </c>
      <c r="Q33" t="str">
        <f>IF(N33="","Number",VLOOKUP(N33,Units!$A$2:$B$17,2,FALSE))&amp;" "&amp;Parameter!$B$6&amp;D33&amp;" """&amp;IF(M33="",D33,D33&amp;" [%"&amp;M33&amp;"f "&amp;N33&amp;"]")&amp;""" &lt;"&amp;Parameter!$B$7&amp;"&gt; ("&amp;Parameter!$B$8&amp;") ["&amp;Parameter!$B$9&amp;"] {channel="""&amp;Parameter!$B$5&amp;":"&amp;D33&amp;"""}"</f>
        <v>Number:ElectricPotential Growatt_Vpv8 "Vpv8 [%0.1f V]" &lt;energy&gt; (Photovoltaik, Boden) [PV-Anlage] {channel="mqtt:topic:growatt:Vpv8"}</v>
      </c>
      <c r="R33" t="str">
        <f>IF(OR(AND(B33=3,F33="R/W"),B33=4),IF(SUBTOTAL(3,$D$2:D33)&lt;68,SUBTOTAL(3,$D$2:D33)&amp;".,"&amp;D33&amp;",Modbus RTU,,"&amp;Parameter!$B$4&amp;","&amp;B33&amp;","&amp;C33&amp;",1,9410,"&amp;IF(OR(N33="W",N33="kWh"),4,2)&amp;",0,Unsigned int,0,"&amp;O33&amp;","&amp;N33&amp;",1,100,97,0,0,0,1.000000,0,255",""),"")</f>
        <v>8.,Vpv8,Modbus RTU,,5,4,31,1,9410,2,0,Unsigned int,0,1,V,1,100,97,0,0,0,1.000000,0,255</v>
      </c>
      <c r="S33" s="12" t="str">
        <f>IF(B33=3,SUBTOTAL(3,D$2:D33)&amp;",1,"&amp;D33&amp;","&amp;Parameter!$B$4&amp;","&amp;C33&amp;",0,2,0","")</f>
        <v/>
      </c>
    </row>
    <row r="34" spans="1:19" hidden="1" x14ac:dyDescent="0.2">
      <c r="B34">
        <v>4</v>
      </c>
      <c r="C34">
        <v>32</v>
      </c>
      <c r="D34" t="s">
        <v>1227</v>
      </c>
      <c r="E34" t="s">
        <v>1228</v>
      </c>
      <c r="H34" t="s">
        <v>698</v>
      </c>
      <c r="J34" t="s">
        <v>921</v>
      </c>
      <c r="K34" t="s">
        <v>869</v>
      </c>
      <c r="M34" t="str">
        <f t="shared" si="3"/>
        <v>0.1</v>
      </c>
      <c r="N34" t="str">
        <f t="shared" si="4"/>
        <v>A</v>
      </c>
      <c r="O34">
        <f t="shared" si="5"/>
        <v>1</v>
      </c>
      <c r="P34" t="str">
        <f>"Type number"&amp;" : "&amp;D34&amp;" """&amp;Parameter!$B$6&amp;D34&amp;""" [stateTopic="""&amp;Parameter!$B$3&amp;""""&amp;IF(B34=3,", commandTopic="""&amp;Parameter!$B$2&amp;"""",)&amp;", transformationPattern=""JSONPATH:$."&amp;D34&amp;""""&amp;IF(B34=3,", formatBeforePublish="""&amp;D34&amp;"%s""",)&amp;"]"</f>
        <v>Type number : PV8Curr "Growatt_PV8Curr" [stateTopic="tele/WSABINV", transformationPattern="JSONPATH:$.PV8Curr"]</v>
      </c>
      <c r="Q34" t="str">
        <f>IF(N34="","Number",VLOOKUP(N34,Units!$A$2:$B$17,2,FALSE))&amp;" "&amp;Parameter!$B$6&amp;D34&amp;" """&amp;IF(M34="",D34,D34&amp;" [%"&amp;M34&amp;"f "&amp;N34&amp;"]")&amp;""" &lt;"&amp;Parameter!$B$7&amp;"&gt; ("&amp;Parameter!$B$8&amp;") ["&amp;Parameter!$B$9&amp;"] {channel="""&amp;Parameter!$B$5&amp;":"&amp;D34&amp;"""}"</f>
        <v>Number:ElectricCurrent Growatt_PV8Curr "PV8Curr [%0.1f A]" &lt;energy&gt; (Photovoltaik, Boden) [PV-Anlage] {channel="mqtt:topic:growatt:PV8Curr"}</v>
      </c>
      <c r="R34" t="str">
        <f>IF(OR(AND(B34=3,F34="R/W"),B34=4),IF(SUBTOTAL(3,$D$2:D34)&lt;68,SUBTOTAL(3,$D$2:D34)&amp;".,"&amp;D34&amp;",Modbus RTU,,"&amp;Parameter!$B$4&amp;","&amp;B34&amp;","&amp;C34&amp;",1,9410,"&amp;IF(OR(N34="W",N34="kWh"),4,2)&amp;",0,Unsigned int,0,"&amp;O34&amp;","&amp;N34&amp;",1,100,97,0,0,0,1.000000,0,255",""),"")</f>
        <v>8.,PV8Curr,Modbus RTU,,5,4,32,1,9410,2,0,Unsigned int,0,1,A,1,100,97,0,0,0,1.000000,0,255</v>
      </c>
      <c r="S34" s="12" t="str">
        <f>IF(B34=3,SUBTOTAL(3,D$2:D34)&amp;",1,"&amp;D34&amp;","&amp;Parameter!$B$4&amp;","&amp;C34&amp;",0,2,0","")</f>
        <v/>
      </c>
    </row>
    <row r="35" spans="1:19" hidden="1" x14ac:dyDescent="0.2">
      <c r="B35">
        <v>4</v>
      </c>
      <c r="C35">
        <v>33</v>
      </c>
      <c r="D35" t="s">
        <v>1229</v>
      </c>
      <c r="E35" t="s">
        <v>1230</v>
      </c>
      <c r="H35" t="s">
        <v>1166</v>
      </c>
      <c r="K35" t="s">
        <v>869</v>
      </c>
      <c r="M35" t="str">
        <f t="shared" si="3"/>
        <v>0.1</v>
      </c>
      <c r="N35" t="str">
        <f t="shared" si="4"/>
        <v>W</v>
      </c>
      <c r="O35">
        <f t="shared" si="5"/>
        <v>1</v>
      </c>
      <c r="P35" t="str">
        <f>"Type number"&amp;" : "&amp;D35&amp;" """&amp;Parameter!$B$6&amp;D35&amp;""" [stateTopic="""&amp;Parameter!$B$3&amp;""""&amp;IF(B35=3,", commandTopic="""&amp;Parameter!$B$2&amp;"""",)&amp;", transformationPattern=""JSONPATH:$."&amp;D35&amp;""""&amp;IF(B35=3,", formatBeforePublish="""&amp;D35&amp;"%s""",)&amp;"]"</f>
        <v>Type number : Ppv8H "Growatt_Ppv8H" [stateTopic="tele/WSABINV", transformationPattern="JSONPATH:$.Ppv8H"]</v>
      </c>
      <c r="Q35" t="str">
        <f>IF(N35="","Number",VLOOKUP(N35,Units!$A$2:$B$17,2,FALSE))&amp;" "&amp;Parameter!$B$6&amp;D35&amp;" """&amp;IF(M35="",D35,D35&amp;" [%"&amp;M35&amp;"f "&amp;N35&amp;"]")&amp;""" &lt;"&amp;Parameter!$B$7&amp;"&gt; ("&amp;Parameter!$B$8&amp;") ["&amp;Parameter!$B$9&amp;"] {channel="""&amp;Parameter!$B$5&amp;":"&amp;D35&amp;"""}"</f>
        <v>Number:Power Growatt_Ppv8H "Ppv8H [%0.1f W]" &lt;energy&gt; (Photovoltaik, Boden) [PV-Anlage] {channel="mqtt:topic:growatt:Ppv8H"}</v>
      </c>
      <c r="R35" t="str">
        <f>IF(OR(AND(B35=3,F35="R/W"),B35=4),IF(SUBTOTAL(3,$D$2:D35)&lt;68,SUBTOTAL(3,$D$2:D35)&amp;".,"&amp;D35&amp;",Modbus RTU,,"&amp;Parameter!$B$4&amp;","&amp;B35&amp;","&amp;C35&amp;",1,9410,"&amp;IF(OR(N35="W",N35="kWh"),4,2)&amp;",0,Unsigned int,0,"&amp;O35&amp;","&amp;N35&amp;",1,100,97,0,0,0,1.000000,0,255",""),"")</f>
        <v>8.,Ppv8H,Modbus RTU,,5,4,33,1,9410,4,0,Unsigned int,0,1,W,1,100,97,0,0,0,1.000000,0,255</v>
      </c>
      <c r="S35" s="12" t="str">
        <f>IF(B35=3,SUBTOTAL(3,D$2:D35)&amp;",1,"&amp;D35&amp;","&amp;Parameter!$B$4&amp;","&amp;C35&amp;",0,2,0","")</f>
        <v/>
      </c>
    </row>
    <row r="36" spans="1:19" hidden="1" x14ac:dyDescent="0.2">
      <c r="B36">
        <v>4</v>
      </c>
      <c r="C36">
        <v>34</v>
      </c>
      <c r="D36" t="s">
        <v>1231</v>
      </c>
      <c r="E36" t="s">
        <v>1232</v>
      </c>
      <c r="H36" t="s">
        <v>1166</v>
      </c>
      <c r="K36" t="s">
        <v>869</v>
      </c>
      <c r="M36" t="str">
        <f t="shared" si="3"/>
        <v>0.1</v>
      </c>
      <c r="N36" t="str">
        <f t="shared" si="4"/>
        <v>W</v>
      </c>
      <c r="O36">
        <f t="shared" si="5"/>
        <v>1</v>
      </c>
      <c r="P36" t="str">
        <f>"Type number"&amp;" : "&amp;D36&amp;" """&amp;Parameter!$B$6&amp;D36&amp;""" [stateTopic="""&amp;Parameter!$B$3&amp;""""&amp;IF(B36=3,", commandTopic="""&amp;Parameter!$B$2&amp;"""",)&amp;", transformationPattern=""JSONPATH:$."&amp;D36&amp;""""&amp;IF(B36=3,", formatBeforePublish="""&amp;D36&amp;"%s""",)&amp;"]"</f>
        <v>Type number : Ppv8L "Growatt_Ppv8L" [stateTopic="tele/WSABINV", transformationPattern="JSONPATH:$.Ppv8L"]</v>
      </c>
      <c r="Q36" t="str">
        <f>IF(N36="","Number",VLOOKUP(N36,Units!$A$2:$B$17,2,FALSE))&amp;" "&amp;Parameter!$B$6&amp;D36&amp;" """&amp;IF(M36="",D36,D36&amp;" [%"&amp;M36&amp;"f "&amp;N36&amp;"]")&amp;""" &lt;"&amp;Parameter!$B$7&amp;"&gt; ("&amp;Parameter!$B$8&amp;") ["&amp;Parameter!$B$9&amp;"] {channel="""&amp;Parameter!$B$5&amp;":"&amp;D36&amp;"""}"</f>
        <v>Number:Power Growatt_Ppv8L "Ppv8L [%0.1f W]" &lt;energy&gt; (Photovoltaik, Boden) [PV-Anlage] {channel="mqtt:topic:growatt:Ppv8L"}</v>
      </c>
      <c r="R36" t="str">
        <f>IF(OR(AND(B36=3,F36="R/W"),B36=4),IF(SUBTOTAL(3,$D$2:D36)&lt;68,SUBTOTAL(3,$D$2:D36)&amp;".,"&amp;D36&amp;",Modbus RTU,,"&amp;Parameter!$B$4&amp;","&amp;B36&amp;","&amp;C36&amp;",1,9410,"&amp;IF(OR(N36="W",N36="kWh"),4,2)&amp;",0,Unsigned int,0,"&amp;O36&amp;","&amp;N36&amp;",1,100,97,0,0,0,1.000000,0,255",""),"")</f>
        <v>8.,Ppv8L,Modbus RTU,,5,4,34,1,9410,4,0,Unsigned int,0,1,W,1,100,97,0,0,0,1.000000,0,255</v>
      </c>
      <c r="S36" s="12" t="str">
        <f>IF(B36=3,SUBTOTAL(3,D$2:D36)&amp;",1,"&amp;D36&amp;","&amp;Parameter!$B$4&amp;","&amp;C36&amp;",0,2,0","")</f>
        <v/>
      </c>
    </row>
    <row r="37" spans="1:19" x14ac:dyDescent="0.2">
      <c r="A37" t="s">
        <v>11</v>
      </c>
      <c r="B37">
        <v>4</v>
      </c>
      <c r="C37">
        <v>35</v>
      </c>
      <c r="D37" t="s">
        <v>2597</v>
      </c>
      <c r="E37" t="s">
        <v>1234</v>
      </c>
      <c r="H37" t="s">
        <v>1166</v>
      </c>
      <c r="K37" t="s">
        <v>17</v>
      </c>
      <c r="M37" t="str">
        <f t="shared" si="3"/>
        <v>0.1</v>
      </c>
      <c r="N37" t="str">
        <f t="shared" si="4"/>
        <v>W</v>
      </c>
      <c r="O37">
        <f t="shared" si="5"/>
        <v>1</v>
      </c>
      <c r="P37" t="str">
        <f>"Type number"&amp;" : "&amp;D37&amp;" """&amp;Parameter!$B$6&amp;D37&amp;""" [stateTopic="""&amp;Parameter!$B$3&amp;""""&amp;IF(B37=3,", commandTopic="""&amp;Parameter!$B$2&amp;"""",)&amp;", transformationPattern=""JSONPATH:$."&amp;D37&amp;""""&amp;IF(B37=3,", formatBeforePublish="""&amp;D37&amp;"%s""",)&amp;"]"</f>
        <v>Type number : Pac "Growatt_Pac" [stateTopic="tele/WSABINV", transformationPattern="JSONPATH:$.Pac"]</v>
      </c>
      <c r="Q37" t="str">
        <f>IF(N37="","Number",VLOOKUP(N37,Units!$A$2:$B$17,2,FALSE))&amp;" "&amp;Parameter!$B$6&amp;D37&amp;" """&amp;IF(M37="",D37,D37&amp;" [%"&amp;M37&amp;"f "&amp;N37&amp;"]")&amp;""" &lt;"&amp;Parameter!$B$7&amp;"&gt; ("&amp;Parameter!$B$8&amp;") ["&amp;Parameter!$B$9&amp;"] {channel="""&amp;Parameter!$B$5&amp;":"&amp;D37&amp;"""}"</f>
        <v>Number:Power Growatt_Pac "Pac [%0.1f W]" &lt;energy&gt; (Photovoltaik, Boden) [PV-Anlage] {channel="mqtt:topic:growatt:Pac"}</v>
      </c>
      <c r="R37" t="str">
        <f>IF(OR(AND(B37=3,F37="R/W"),B37=4),IF(SUBTOTAL(3,$D$2:D37)&lt;68,SUBTOTAL(3,$D$2:D37)&amp;".,"&amp;D37&amp;",Modbus RTU,,"&amp;Parameter!$B$4&amp;","&amp;B37&amp;","&amp;C37&amp;",1,9410,"&amp;IF(OR(N37="W",N37="kWh"),4,2)&amp;",0,Unsigned int,0,"&amp;O37&amp;","&amp;N37&amp;",1,100,97,0,0,0,1.000000,0,255",""),"")</f>
        <v>9.,Pac,Modbus RTU,,5,4,35,1,9410,4,0,Unsigned int,0,1,W,1,100,97,0,0,0,1.000000,0,255</v>
      </c>
      <c r="S37" s="12" t="str">
        <f>IF(B37=3,SUBTOTAL(3,D$2:D37)&amp;",1,"&amp;D37&amp;","&amp;Parameter!$B$4&amp;","&amp;C37&amp;",0,2,0","")</f>
        <v/>
      </c>
    </row>
    <row r="38" spans="1:19" x14ac:dyDescent="0.2">
      <c r="A38" t="s">
        <v>11</v>
      </c>
      <c r="B38">
        <v>4</v>
      </c>
      <c r="C38">
        <v>37</v>
      </c>
      <c r="D38" t="s">
        <v>1238</v>
      </c>
      <c r="E38" t="s">
        <v>1239</v>
      </c>
      <c r="H38" t="s">
        <v>161</v>
      </c>
      <c r="K38" t="s">
        <v>1642</v>
      </c>
      <c r="M38" t="str">
        <f t="shared" si="3"/>
        <v>0.01</v>
      </c>
      <c r="N38" t="str">
        <f t="shared" si="4"/>
        <v>Hz</v>
      </c>
      <c r="O38">
        <f t="shared" si="5"/>
        <v>2</v>
      </c>
      <c r="P38" t="str">
        <f>"Type number"&amp;" : "&amp;D38&amp;" """&amp;Parameter!$B$6&amp;D38&amp;""" [stateTopic="""&amp;Parameter!$B$3&amp;""""&amp;IF(B38=3,", commandTopic="""&amp;Parameter!$B$2&amp;"""",)&amp;", transformationPattern=""JSONPATH:$."&amp;D38&amp;""""&amp;IF(B38=3,", formatBeforePublish="""&amp;D38&amp;"%s""",)&amp;"]"</f>
        <v>Type number : Fac "Growatt_Fac" [stateTopic="tele/WSABINV", transformationPattern="JSONPATH:$.Fac"]</v>
      </c>
      <c r="Q38" t="str">
        <f>IF(N38="","Number",VLOOKUP(N38,Units!$A$2:$B$17,2,FALSE))&amp;" "&amp;Parameter!$B$6&amp;D38&amp;" """&amp;IF(M38="",D38,D38&amp;" [%"&amp;M38&amp;"f "&amp;N38&amp;"]")&amp;""" &lt;"&amp;Parameter!$B$7&amp;"&gt; ("&amp;Parameter!$B$8&amp;") ["&amp;Parameter!$B$9&amp;"] {channel="""&amp;Parameter!$B$5&amp;":"&amp;D38&amp;"""}"</f>
        <v>Number:Frequency Growatt_Fac "Fac [%0.01f Hz]" &lt;energy&gt; (Photovoltaik, Boden) [PV-Anlage] {channel="mqtt:topic:growatt:Fac"}</v>
      </c>
      <c r="R38" t="str">
        <f>IF(OR(AND(B38=3,F38="R/W"),B38=4),IF(SUBTOTAL(3,$D$2:D38)&lt;68,SUBTOTAL(3,$D$2:D38)&amp;".,"&amp;D38&amp;",Modbus RTU,,"&amp;Parameter!$B$4&amp;","&amp;B38&amp;","&amp;C38&amp;",1,9410,"&amp;IF(OR(N38="W",N38="kWh"),4,2)&amp;",0,Unsigned int,0,"&amp;O38&amp;","&amp;N38&amp;",1,100,97,0,0,0,1.000000,0,255",""),"")</f>
        <v>10.,Fac,Modbus RTU,,5,4,37,1,9410,2,0,Unsigned int,0,2,Hz,1,100,97,0,0,0,1.000000,0,255</v>
      </c>
      <c r="S38" s="12" t="str">
        <f>IF(B38=3,SUBTOTAL(3,D$2:D38)&amp;",1,"&amp;D38&amp;","&amp;Parameter!$B$4&amp;","&amp;C38&amp;",0,2,0","")</f>
        <v/>
      </c>
    </row>
    <row r="39" spans="1:19" x14ac:dyDescent="0.2">
      <c r="A39" t="s">
        <v>11</v>
      </c>
      <c r="B39">
        <v>4</v>
      </c>
      <c r="C39">
        <v>38</v>
      </c>
      <c r="D39" t="s">
        <v>1240</v>
      </c>
      <c r="E39" t="s">
        <v>1241</v>
      </c>
      <c r="H39" t="s">
        <v>44</v>
      </c>
      <c r="J39" t="s">
        <v>47</v>
      </c>
      <c r="K39" t="s">
        <v>17</v>
      </c>
      <c r="M39" t="str">
        <f t="shared" si="3"/>
        <v>0.1</v>
      </c>
      <c r="N39" t="str">
        <f t="shared" si="4"/>
        <v>V</v>
      </c>
      <c r="O39">
        <f t="shared" si="5"/>
        <v>1</v>
      </c>
      <c r="P39" t="str">
        <f>"Type number"&amp;" : "&amp;D39&amp;" """&amp;Parameter!$B$6&amp;D39&amp;""" [stateTopic="""&amp;Parameter!$B$3&amp;""""&amp;IF(B39=3,", commandTopic="""&amp;Parameter!$B$2&amp;"""",)&amp;", transformationPattern=""JSONPATH:$."&amp;D39&amp;""""&amp;IF(B39=3,", formatBeforePublish="""&amp;D39&amp;"%s""",)&amp;"]"</f>
        <v>Type number : Vac1 "Growatt_Vac1" [stateTopic="tele/WSABINV", transformationPattern="JSONPATH:$.Vac1"]</v>
      </c>
      <c r="Q39" t="str">
        <f>IF(N39="","Number",VLOOKUP(N39,Units!$A$2:$B$17,2,FALSE))&amp;" "&amp;Parameter!$B$6&amp;D39&amp;" """&amp;IF(M39="",D39,D39&amp;" [%"&amp;M39&amp;"f "&amp;N39&amp;"]")&amp;""" &lt;"&amp;Parameter!$B$7&amp;"&gt; ("&amp;Parameter!$B$8&amp;") ["&amp;Parameter!$B$9&amp;"] {channel="""&amp;Parameter!$B$5&amp;":"&amp;D39&amp;"""}"</f>
        <v>Number:ElectricPotential Growatt_Vac1 "Vac1 [%0.1f V]" &lt;energy&gt; (Photovoltaik, Boden) [PV-Anlage] {channel="mqtt:topic:growatt:Vac1"}</v>
      </c>
      <c r="R39" t="str">
        <f>IF(OR(AND(B39=3,F39="R/W"),B39=4),IF(SUBTOTAL(3,$D$2:D39)&lt;68,SUBTOTAL(3,$D$2:D39)&amp;".,"&amp;D39&amp;",Modbus RTU,,"&amp;Parameter!$B$4&amp;","&amp;B39&amp;","&amp;C39&amp;",1,9410,"&amp;IF(OR(N39="W",N39="kWh"),4,2)&amp;",0,Unsigned int,0,"&amp;O39&amp;","&amp;N39&amp;",1,100,97,0,0,0,1.000000,0,255",""),"")</f>
        <v>11.,Vac1,Modbus RTU,,5,4,38,1,9410,2,0,Unsigned int,0,1,V,1,100,97,0,0,0,1.000000,0,255</v>
      </c>
      <c r="S39" s="12" t="str">
        <f>IF(B39=3,SUBTOTAL(3,D$2:D39)&amp;",1,"&amp;D39&amp;","&amp;Parameter!$B$4&amp;","&amp;C39&amp;",0,2,0","")</f>
        <v/>
      </c>
    </row>
    <row r="40" spans="1:19" x14ac:dyDescent="0.2">
      <c r="A40" t="s">
        <v>11</v>
      </c>
      <c r="B40">
        <v>4</v>
      </c>
      <c r="C40">
        <v>39</v>
      </c>
      <c r="D40" t="s">
        <v>1242</v>
      </c>
      <c r="E40" t="s">
        <v>1243</v>
      </c>
      <c r="H40" t="s">
        <v>698</v>
      </c>
      <c r="K40" t="s">
        <v>17</v>
      </c>
      <c r="M40" t="str">
        <f t="shared" si="3"/>
        <v>0.1</v>
      </c>
      <c r="N40" t="str">
        <f t="shared" si="4"/>
        <v>A</v>
      </c>
      <c r="O40">
        <f t="shared" si="5"/>
        <v>1</v>
      </c>
      <c r="P40" t="str">
        <f>"Type number"&amp;" : "&amp;D40&amp;" """&amp;Parameter!$B$6&amp;D40&amp;""" [stateTopic="""&amp;Parameter!$B$3&amp;""""&amp;IF(B40=3,", commandTopic="""&amp;Parameter!$B$2&amp;"""",)&amp;", transformationPattern=""JSONPATH:$."&amp;D40&amp;""""&amp;IF(B40=3,", formatBeforePublish="""&amp;D40&amp;"%s""",)&amp;"]"</f>
        <v>Type number : Iac1 "Growatt_Iac1" [stateTopic="tele/WSABINV", transformationPattern="JSONPATH:$.Iac1"]</v>
      </c>
      <c r="Q40" t="str">
        <f>IF(N40="","Number",VLOOKUP(N40,Units!$A$2:$B$17,2,FALSE))&amp;" "&amp;Parameter!$B$6&amp;D40&amp;" """&amp;IF(M40="",D40,D40&amp;" [%"&amp;M40&amp;"f "&amp;N40&amp;"]")&amp;""" &lt;"&amp;Parameter!$B$7&amp;"&gt; ("&amp;Parameter!$B$8&amp;") ["&amp;Parameter!$B$9&amp;"] {channel="""&amp;Parameter!$B$5&amp;":"&amp;D40&amp;"""}"</f>
        <v>Number:ElectricCurrent Growatt_Iac1 "Iac1 [%0.1f A]" &lt;energy&gt; (Photovoltaik, Boden) [PV-Anlage] {channel="mqtt:topic:growatt:Iac1"}</v>
      </c>
      <c r="R40" t="str">
        <f>IF(OR(AND(B40=3,F40="R/W"),B40=4),IF(SUBTOTAL(3,$D$2:D40)&lt;68,SUBTOTAL(3,$D$2:D40)&amp;".,"&amp;D40&amp;",Modbus RTU,,"&amp;Parameter!$B$4&amp;","&amp;B40&amp;","&amp;C40&amp;",1,9410,"&amp;IF(OR(N40="W",N40="kWh"),4,2)&amp;",0,Unsigned int,0,"&amp;O40&amp;","&amp;N40&amp;",1,100,97,0,0,0,1.000000,0,255",""),"")</f>
        <v>12.,Iac1,Modbus RTU,,5,4,39,1,9410,2,0,Unsigned int,0,1,A,1,100,97,0,0,0,1.000000,0,255</v>
      </c>
      <c r="S40" s="12" t="str">
        <f>IF(B40=3,SUBTOTAL(3,D$2:D40)&amp;",1,"&amp;D40&amp;","&amp;Parameter!$B$4&amp;","&amp;C40&amp;",0,2,0","")</f>
        <v/>
      </c>
    </row>
    <row r="41" spans="1:19" s="4" customFormat="1" x14ac:dyDescent="0.2">
      <c r="A41" t="s">
        <v>11</v>
      </c>
      <c r="B41" s="4">
        <v>4</v>
      </c>
      <c r="C41" s="4">
        <v>40</v>
      </c>
      <c r="D41" s="4" t="s">
        <v>1244</v>
      </c>
      <c r="E41" s="4" t="s">
        <v>1245</v>
      </c>
      <c r="H41" t="s">
        <v>1166</v>
      </c>
      <c r="K41" s="4" t="s">
        <v>17</v>
      </c>
      <c r="L41" s="11"/>
      <c r="M41" s="4" t="str">
        <f t="shared" si="3"/>
        <v>0.1</v>
      </c>
      <c r="N41" t="str">
        <f t="shared" si="4"/>
        <v>W</v>
      </c>
      <c r="O41">
        <f t="shared" si="5"/>
        <v>1</v>
      </c>
      <c r="P41" t="str">
        <f>"Type number"&amp;" : "&amp;D41&amp;" """&amp;Parameter!$B$6&amp;D41&amp;""" [stateTopic="""&amp;Parameter!$B$3&amp;""""&amp;IF(B41=3,", commandTopic="""&amp;Parameter!$B$2&amp;"""",)&amp;", transformationPattern=""JSONPATH:$."&amp;D41&amp;""""&amp;IF(B41=3,", formatBeforePublish="""&amp;D41&amp;"%s""",)&amp;"]"</f>
        <v>Type number : Pac1H "Growatt_Pac1H" [stateTopic="tele/WSABINV", transformationPattern="JSONPATH:$.Pac1H"]</v>
      </c>
      <c r="Q41" t="str">
        <f>IF(N41="","Number",VLOOKUP(N41,Units!$A$2:$B$17,2,FALSE))&amp;" "&amp;Parameter!$B$6&amp;D41&amp;" """&amp;IF(M41="",D41,D41&amp;" [%"&amp;M41&amp;"f "&amp;N41&amp;"]")&amp;""" &lt;"&amp;Parameter!$B$7&amp;"&gt; ("&amp;Parameter!$B$8&amp;") ["&amp;Parameter!$B$9&amp;"] {channel="""&amp;Parameter!$B$5&amp;":"&amp;D41&amp;"""}"</f>
        <v>Number:Power Growatt_Pac1H "Pac1H [%0.1f W]" &lt;energy&gt; (Photovoltaik, Boden) [PV-Anlage] {channel="mqtt:topic:growatt:Pac1H"}</v>
      </c>
      <c r="R41" t="str">
        <f>IF(OR(AND(B41=3,F41="R/W"),B41=4),IF(SUBTOTAL(3,$D$2:D41)&lt;68,SUBTOTAL(3,$D$2:D41)&amp;".,"&amp;D41&amp;",Modbus RTU,,"&amp;Parameter!$B$4&amp;","&amp;B41&amp;","&amp;C41&amp;",1,9410,"&amp;IF(OR(N41="W",N41="kWh"),4,2)&amp;",0,Unsigned int,0,"&amp;O41&amp;","&amp;N41&amp;",1,100,97,0,0,0,1.000000,0,255",""),"")</f>
        <v>13.,Pac1H,Modbus RTU,,5,4,40,1,9410,4,0,Unsigned int,0,1,W,1,100,97,0,0,0,1.000000,0,255</v>
      </c>
      <c r="S41" s="12" t="str">
        <f>IF(B41=3,SUBTOTAL(3,D$2:D41)&amp;",1,"&amp;D41&amp;","&amp;Parameter!$B$4&amp;","&amp;C41&amp;",0,2,0","")</f>
        <v/>
      </c>
    </row>
    <row r="42" spans="1:19" x14ac:dyDescent="0.2">
      <c r="A42" t="s">
        <v>11</v>
      </c>
      <c r="B42">
        <v>4</v>
      </c>
      <c r="C42">
        <v>41</v>
      </c>
      <c r="D42" t="s">
        <v>1246</v>
      </c>
      <c r="E42" t="s">
        <v>1245</v>
      </c>
      <c r="H42" t="s">
        <v>1166</v>
      </c>
      <c r="K42" t="s">
        <v>17</v>
      </c>
      <c r="M42" t="str">
        <f t="shared" si="3"/>
        <v>0.1</v>
      </c>
      <c r="N42" t="str">
        <f t="shared" si="4"/>
        <v>W</v>
      </c>
      <c r="O42">
        <f t="shared" si="5"/>
        <v>1</v>
      </c>
      <c r="P42" t="str">
        <f>"Type number"&amp;" : "&amp;D42&amp;" """&amp;Parameter!$B$6&amp;D42&amp;""" [stateTopic="""&amp;Parameter!$B$3&amp;""""&amp;IF(B42=3,", commandTopic="""&amp;Parameter!$B$2&amp;"""",)&amp;", transformationPattern=""JSONPATH:$."&amp;D42&amp;""""&amp;IF(B42=3,", formatBeforePublish="""&amp;D42&amp;"%s""",)&amp;"]"</f>
        <v>Type number : Pac1L "Growatt_Pac1L" [stateTopic="tele/WSABINV", transformationPattern="JSONPATH:$.Pac1L"]</v>
      </c>
      <c r="Q42" t="str">
        <f>IF(N42="","Number",VLOOKUP(N42,Units!$A$2:$B$17,2,FALSE))&amp;" "&amp;Parameter!$B$6&amp;D42&amp;" """&amp;IF(M42="",D42,D42&amp;" [%"&amp;M42&amp;"f "&amp;N42&amp;"]")&amp;""" &lt;"&amp;Parameter!$B$7&amp;"&gt; ("&amp;Parameter!$B$8&amp;") ["&amp;Parameter!$B$9&amp;"] {channel="""&amp;Parameter!$B$5&amp;":"&amp;D42&amp;"""}"</f>
        <v>Number:Power Growatt_Pac1L "Pac1L [%0.1f W]" &lt;energy&gt; (Photovoltaik, Boden) [PV-Anlage] {channel="mqtt:topic:growatt:Pac1L"}</v>
      </c>
      <c r="R42" t="str">
        <f>IF(OR(AND(B42=3,F42="R/W"),B42=4),IF(SUBTOTAL(3,$D$2:D42)&lt;68,SUBTOTAL(3,$D$2:D42)&amp;".,"&amp;D42&amp;",Modbus RTU,,"&amp;Parameter!$B$4&amp;","&amp;B42&amp;","&amp;C42&amp;",1,9410,"&amp;IF(OR(N42="W",N42="kWh"),4,2)&amp;",0,Unsigned int,0,"&amp;O42&amp;","&amp;N42&amp;",1,100,97,0,0,0,1.000000,0,255",""),"")</f>
        <v>14.,Pac1L,Modbus RTU,,5,4,41,1,9410,4,0,Unsigned int,0,1,W,1,100,97,0,0,0,1.000000,0,255</v>
      </c>
      <c r="S42" s="12" t="str">
        <f>IF(B42=3,SUBTOTAL(3,D$2:D42)&amp;",1,"&amp;D42&amp;","&amp;Parameter!$B$4&amp;","&amp;C42&amp;",0,2,0","")</f>
        <v/>
      </c>
    </row>
    <row r="43" spans="1:19" x14ac:dyDescent="0.2">
      <c r="A43" t="s">
        <v>11</v>
      </c>
      <c r="B43">
        <v>4</v>
      </c>
      <c r="C43">
        <v>42</v>
      </c>
      <c r="D43" t="s">
        <v>1247</v>
      </c>
      <c r="E43" t="s">
        <v>1248</v>
      </c>
      <c r="H43" t="s">
        <v>44</v>
      </c>
      <c r="K43" t="s">
        <v>17</v>
      </c>
      <c r="M43" t="str">
        <f t="shared" si="3"/>
        <v>0.1</v>
      </c>
      <c r="N43" t="str">
        <f t="shared" si="4"/>
        <v>V</v>
      </c>
      <c r="O43">
        <f t="shared" si="5"/>
        <v>1</v>
      </c>
      <c r="P43" t="str">
        <f>"Type number"&amp;" : "&amp;D43&amp;" """&amp;Parameter!$B$6&amp;D43&amp;""" [stateTopic="""&amp;Parameter!$B$3&amp;""""&amp;IF(B43=3,", commandTopic="""&amp;Parameter!$B$2&amp;"""",)&amp;", transformationPattern=""JSONPATH:$."&amp;D43&amp;""""&amp;IF(B43=3,", formatBeforePublish="""&amp;D43&amp;"%s""",)&amp;"]"</f>
        <v>Type number : Vac2 "Growatt_Vac2" [stateTopic="tele/WSABINV", transformationPattern="JSONPATH:$.Vac2"]</v>
      </c>
      <c r="Q43" t="str">
        <f>IF(N43="","Number",VLOOKUP(N43,Units!$A$2:$B$17,2,FALSE))&amp;" "&amp;Parameter!$B$6&amp;D43&amp;" """&amp;IF(M43="",D43,D43&amp;" [%"&amp;M43&amp;"f "&amp;N43&amp;"]")&amp;""" &lt;"&amp;Parameter!$B$7&amp;"&gt; ("&amp;Parameter!$B$8&amp;") ["&amp;Parameter!$B$9&amp;"] {channel="""&amp;Parameter!$B$5&amp;":"&amp;D43&amp;"""}"</f>
        <v>Number:ElectricPotential Growatt_Vac2 "Vac2 [%0.1f V]" &lt;energy&gt; (Photovoltaik, Boden) [PV-Anlage] {channel="mqtt:topic:growatt:Vac2"}</v>
      </c>
      <c r="R43" t="str">
        <f>IF(OR(AND(B43=3,F43="R/W"),B43=4),IF(SUBTOTAL(3,$D$2:D43)&lt;68,SUBTOTAL(3,$D$2:D43)&amp;".,"&amp;D43&amp;",Modbus RTU,,"&amp;Parameter!$B$4&amp;","&amp;B43&amp;","&amp;C43&amp;",1,9410,"&amp;IF(OR(N43="W",N43="kWh"),4,2)&amp;",0,Unsigned int,0,"&amp;O43&amp;","&amp;N43&amp;",1,100,97,0,0,0,1.000000,0,255",""),"")</f>
        <v>15.,Vac2,Modbus RTU,,5,4,42,1,9410,2,0,Unsigned int,0,1,V,1,100,97,0,0,0,1.000000,0,255</v>
      </c>
      <c r="S43" s="12" t="str">
        <f>IF(B43=3,SUBTOTAL(3,D$2:D43)&amp;",1,"&amp;D43&amp;","&amp;Parameter!$B$4&amp;","&amp;C43&amp;",0,2,0","")</f>
        <v/>
      </c>
    </row>
    <row r="44" spans="1:19" x14ac:dyDescent="0.2">
      <c r="A44" t="s">
        <v>11</v>
      </c>
      <c r="B44">
        <v>4</v>
      </c>
      <c r="C44">
        <v>43</v>
      </c>
      <c r="D44" t="s">
        <v>1249</v>
      </c>
      <c r="E44" t="s">
        <v>1250</v>
      </c>
      <c r="H44" t="s">
        <v>698</v>
      </c>
      <c r="K44" t="s">
        <v>17</v>
      </c>
      <c r="M44" t="str">
        <f t="shared" si="3"/>
        <v>0.1</v>
      </c>
      <c r="N44" t="str">
        <f t="shared" si="4"/>
        <v>A</v>
      </c>
      <c r="O44">
        <f t="shared" si="5"/>
        <v>1</v>
      </c>
      <c r="P44" t="str">
        <f>"Type number"&amp;" : "&amp;D44&amp;" """&amp;Parameter!$B$6&amp;D44&amp;""" [stateTopic="""&amp;Parameter!$B$3&amp;""""&amp;IF(B44=3,", commandTopic="""&amp;Parameter!$B$2&amp;"""",)&amp;", transformationPattern=""JSONPATH:$."&amp;D44&amp;""""&amp;IF(B44=3,", formatBeforePublish="""&amp;D44&amp;"%s""",)&amp;"]"</f>
        <v>Type number : Iac2 "Growatt_Iac2" [stateTopic="tele/WSABINV", transformationPattern="JSONPATH:$.Iac2"]</v>
      </c>
      <c r="Q44" t="str">
        <f>IF(N44="","Number",VLOOKUP(N44,Units!$A$2:$B$17,2,FALSE))&amp;" "&amp;Parameter!$B$6&amp;D44&amp;" """&amp;IF(M44="",D44,D44&amp;" [%"&amp;M44&amp;"f "&amp;N44&amp;"]")&amp;""" &lt;"&amp;Parameter!$B$7&amp;"&gt; ("&amp;Parameter!$B$8&amp;") ["&amp;Parameter!$B$9&amp;"] {channel="""&amp;Parameter!$B$5&amp;":"&amp;D44&amp;"""}"</f>
        <v>Number:ElectricCurrent Growatt_Iac2 "Iac2 [%0.1f A]" &lt;energy&gt; (Photovoltaik, Boden) [PV-Anlage] {channel="mqtt:topic:growatt:Iac2"}</v>
      </c>
      <c r="R44" t="str">
        <f>IF(OR(AND(B44=3,F44="R/W"),B44=4),IF(SUBTOTAL(3,$D$2:D44)&lt;68,SUBTOTAL(3,$D$2:D44)&amp;".,"&amp;D44&amp;",Modbus RTU,,"&amp;Parameter!$B$4&amp;","&amp;B44&amp;","&amp;C44&amp;",1,9410,"&amp;IF(OR(N44="W",N44="kWh"),4,2)&amp;",0,Unsigned int,0,"&amp;O44&amp;","&amp;N44&amp;",1,100,97,0,0,0,1.000000,0,255",""),"")</f>
        <v>16.,Iac2,Modbus RTU,,5,4,43,1,9410,2,0,Unsigned int,0,1,A,1,100,97,0,0,0,1.000000,0,255</v>
      </c>
      <c r="S44" s="12" t="str">
        <f>IF(B44=3,SUBTOTAL(3,D$2:D44)&amp;",1,"&amp;D44&amp;","&amp;Parameter!$B$4&amp;","&amp;C44&amp;",0,2,0","")</f>
        <v/>
      </c>
    </row>
    <row r="45" spans="1:19" x14ac:dyDescent="0.2">
      <c r="A45" t="s">
        <v>11</v>
      </c>
      <c r="B45">
        <v>4</v>
      </c>
      <c r="C45">
        <v>44</v>
      </c>
      <c r="D45" t="s">
        <v>1251</v>
      </c>
      <c r="E45" t="s">
        <v>1252</v>
      </c>
      <c r="H45" t="s">
        <v>1166</v>
      </c>
      <c r="K45" t="s">
        <v>17</v>
      </c>
      <c r="M45" t="str">
        <f t="shared" si="3"/>
        <v>0.1</v>
      </c>
      <c r="N45" t="str">
        <f t="shared" si="4"/>
        <v>W</v>
      </c>
      <c r="O45">
        <f t="shared" si="5"/>
        <v>1</v>
      </c>
      <c r="P45" t="str">
        <f>"Type number"&amp;" : "&amp;D45&amp;" """&amp;Parameter!$B$6&amp;D45&amp;""" [stateTopic="""&amp;Parameter!$B$3&amp;""""&amp;IF(B45=3,", commandTopic="""&amp;Parameter!$B$2&amp;"""",)&amp;", transformationPattern=""JSONPATH:$."&amp;D45&amp;""""&amp;IF(B45=3,", formatBeforePublish="""&amp;D45&amp;"%s""",)&amp;"]"</f>
        <v>Type number : Pac2H "Growatt_Pac2H" [stateTopic="tele/WSABINV", transformationPattern="JSONPATH:$.Pac2H"]</v>
      </c>
      <c r="Q45" t="str">
        <f>IF(N45="","Number",VLOOKUP(N45,Units!$A$2:$B$17,2,FALSE))&amp;" "&amp;Parameter!$B$6&amp;D45&amp;" """&amp;IF(M45="",D45,D45&amp;" [%"&amp;M45&amp;"f "&amp;N45&amp;"]")&amp;""" &lt;"&amp;Parameter!$B$7&amp;"&gt; ("&amp;Parameter!$B$8&amp;") ["&amp;Parameter!$B$9&amp;"] {channel="""&amp;Parameter!$B$5&amp;":"&amp;D45&amp;"""}"</f>
        <v>Number:Power Growatt_Pac2H "Pac2H [%0.1f W]" &lt;energy&gt; (Photovoltaik, Boden) [PV-Anlage] {channel="mqtt:topic:growatt:Pac2H"}</v>
      </c>
      <c r="R45" t="str">
        <f>IF(OR(AND(B45=3,F45="R/W"),B45=4),IF(SUBTOTAL(3,$D$2:D45)&lt;68,SUBTOTAL(3,$D$2:D45)&amp;".,"&amp;D45&amp;",Modbus RTU,,"&amp;Parameter!$B$4&amp;","&amp;B45&amp;","&amp;C45&amp;",1,9410,"&amp;IF(OR(N45="W",N45="kWh"),4,2)&amp;",0,Unsigned int,0,"&amp;O45&amp;","&amp;N45&amp;",1,100,97,0,0,0,1.000000,0,255",""),"")</f>
        <v>17.,Pac2H,Modbus RTU,,5,4,44,1,9410,4,0,Unsigned int,0,1,W,1,100,97,0,0,0,1.000000,0,255</v>
      </c>
      <c r="S45" s="12" t="str">
        <f>IF(B45=3,SUBTOTAL(3,D$2:D45)&amp;",1,"&amp;D45&amp;","&amp;Parameter!$B$4&amp;","&amp;C45&amp;",0,2,0","")</f>
        <v/>
      </c>
    </row>
    <row r="46" spans="1:19" x14ac:dyDescent="0.2">
      <c r="A46" t="s">
        <v>11</v>
      </c>
      <c r="B46">
        <v>4</v>
      </c>
      <c r="C46">
        <v>45</v>
      </c>
      <c r="D46" t="s">
        <v>1253</v>
      </c>
      <c r="E46" t="s">
        <v>1254</v>
      </c>
      <c r="H46" t="s">
        <v>1166</v>
      </c>
      <c r="K46" t="s">
        <v>17</v>
      </c>
      <c r="M46" t="str">
        <f t="shared" si="3"/>
        <v>0.1</v>
      </c>
      <c r="N46" t="str">
        <f t="shared" si="4"/>
        <v>W</v>
      </c>
      <c r="O46">
        <f t="shared" si="5"/>
        <v>1</v>
      </c>
      <c r="P46" t="str">
        <f>"Type number"&amp;" : "&amp;D46&amp;" """&amp;Parameter!$B$6&amp;D46&amp;""" [stateTopic="""&amp;Parameter!$B$3&amp;""""&amp;IF(B46=3,", commandTopic="""&amp;Parameter!$B$2&amp;"""",)&amp;", transformationPattern=""JSONPATH:$."&amp;D46&amp;""""&amp;IF(B46=3,", formatBeforePublish="""&amp;D46&amp;"%s""",)&amp;"]"</f>
        <v>Type number : Pac2L "Growatt_Pac2L" [stateTopic="tele/WSABINV", transformationPattern="JSONPATH:$.Pac2L"]</v>
      </c>
      <c r="Q46" t="str">
        <f>IF(N46="","Number",VLOOKUP(N46,Units!$A$2:$B$17,2,FALSE))&amp;" "&amp;Parameter!$B$6&amp;D46&amp;" """&amp;IF(M46="",D46,D46&amp;" [%"&amp;M46&amp;"f "&amp;N46&amp;"]")&amp;""" &lt;"&amp;Parameter!$B$7&amp;"&gt; ("&amp;Parameter!$B$8&amp;") ["&amp;Parameter!$B$9&amp;"] {channel="""&amp;Parameter!$B$5&amp;":"&amp;D46&amp;"""}"</f>
        <v>Number:Power Growatt_Pac2L "Pac2L [%0.1f W]" &lt;energy&gt; (Photovoltaik, Boden) [PV-Anlage] {channel="mqtt:topic:growatt:Pac2L"}</v>
      </c>
      <c r="R46" t="str">
        <f>IF(OR(AND(B46=3,F46="R/W"),B46=4),IF(SUBTOTAL(3,$D$2:D46)&lt;68,SUBTOTAL(3,$D$2:D46)&amp;".,"&amp;D46&amp;",Modbus RTU,,"&amp;Parameter!$B$4&amp;","&amp;B46&amp;","&amp;C46&amp;",1,9410,"&amp;IF(OR(N46="W",N46="kWh"),4,2)&amp;",0,Unsigned int,0,"&amp;O46&amp;","&amp;N46&amp;",1,100,97,0,0,0,1.000000,0,255",""),"")</f>
        <v>18.,Pac2L,Modbus RTU,,5,4,45,1,9410,4,0,Unsigned int,0,1,W,1,100,97,0,0,0,1.000000,0,255</v>
      </c>
      <c r="S46" s="12" t="str">
        <f>IF(B46=3,SUBTOTAL(3,D$2:D46)&amp;",1,"&amp;D46&amp;","&amp;Parameter!$B$4&amp;","&amp;C46&amp;",0,2,0","")</f>
        <v/>
      </c>
    </row>
    <row r="47" spans="1:19" x14ac:dyDescent="0.2">
      <c r="A47" t="s">
        <v>11</v>
      </c>
      <c r="B47">
        <v>4</v>
      </c>
      <c r="C47">
        <v>46</v>
      </c>
      <c r="D47" t="s">
        <v>1255</v>
      </c>
      <c r="E47" t="s">
        <v>1248</v>
      </c>
      <c r="H47" t="s">
        <v>44</v>
      </c>
      <c r="K47" t="s">
        <v>17</v>
      </c>
      <c r="M47" t="str">
        <f t="shared" si="3"/>
        <v>0.1</v>
      </c>
      <c r="N47" t="str">
        <f t="shared" si="4"/>
        <v>V</v>
      </c>
      <c r="O47">
        <f t="shared" si="5"/>
        <v>1</v>
      </c>
      <c r="P47" t="str">
        <f>"Type number"&amp;" : "&amp;D47&amp;" """&amp;Parameter!$B$6&amp;D47&amp;""" [stateTopic="""&amp;Parameter!$B$3&amp;""""&amp;IF(B47=3,", commandTopic="""&amp;Parameter!$B$2&amp;"""",)&amp;", transformationPattern=""JSONPATH:$."&amp;D47&amp;""""&amp;IF(B47=3,", formatBeforePublish="""&amp;D47&amp;"%s""",)&amp;"]"</f>
        <v>Type number : Vac3 "Growatt_Vac3" [stateTopic="tele/WSABINV", transformationPattern="JSONPATH:$.Vac3"]</v>
      </c>
      <c r="Q47" t="str">
        <f>IF(N47="","Number",VLOOKUP(N47,Units!$A$2:$B$17,2,FALSE))&amp;" "&amp;Parameter!$B$6&amp;D47&amp;" """&amp;IF(M47="",D47,D47&amp;" [%"&amp;M47&amp;"f "&amp;N47&amp;"]")&amp;""" &lt;"&amp;Parameter!$B$7&amp;"&gt; ("&amp;Parameter!$B$8&amp;") ["&amp;Parameter!$B$9&amp;"] {channel="""&amp;Parameter!$B$5&amp;":"&amp;D47&amp;"""}"</f>
        <v>Number:ElectricPotential Growatt_Vac3 "Vac3 [%0.1f V]" &lt;energy&gt; (Photovoltaik, Boden) [PV-Anlage] {channel="mqtt:topic:growatt:Vac3"}</v>
      </c>
      <c r="R47" t="str">
        <f>IF(OR(AND(B47=3,F47="R/W"),B47=4),IF(SUBTOTAL(3,$D$2:D47)&lt;68,SUBTOTAL(3,$D$2:D47)&amp;".,"&amp;D47&amp;",Modbus RTU,,"&amp;Parameter!$B$4&amp;","&amp;B47&amp;","&amp;C47&amp;",1,9410,"&amp;IF(OR(N47="W",N47="kWh"),4,2)&amp;",0,Unsigned int,0,"&amp;O47&amp;","&amp;N47&amp;",1,100,97,0,0,0,1.000000,0,255",""),"")</f>
        <v>19.,Vac3,Modbus RTU,,5,4,46,1,9410,2,0,Unsigned int,0,1,V,1,100,97,0,0,0,1.000000,0,255</v>
      </c>
      <c r="S47" s="12" t="str">
        <f>IF(B47=3,SUBTOTAL(3,D$2:D47)&amp;",1,"&amp;D47&amp;","&amp;Parameter!$B$4&amp;","&amp;C47&amp;",0,2,0","")</f>
        <v/>
      </c>
    </row>
    <row r="48" spans="1:19" x14ac:dyDescent="0.2">
      <c r="A48" t="s">
        <v>11</v>
      </c>
      <c r="B48">
        <v>4</v>
      </c>
      <c r="C48">
        <v>47</v>
      </c>
      <c r="D48" t="s">
        <v>1256</v>
      </c>
      <c r="E48" t="s">
        <v>1250</v>
      </c>
      <c r="H48" t="s">
        <v>698</v>
      </c>
      <c r="K48" t="s">
        <v>17</v>
      </c>
      <c r="M48" t="str">
        <f t="shared" si="3"/>
        <v>0.1</v>
      </c>
      <c r="N48" t="str">
        <f t="shared" si="4"/>
        <v>A</v>
      </c>
      <c r="O48">
        <f t="shared" si="5"/>
        <v>1</v>
      </c>
      <c r="P48" t="str">
        <f>"Type number"&amp;" : "&amp;D48&amp;" """&amp;Parameter!$B$6&amp;D48&amp;""" [stateTopic="""&amp;Parameter!$B$3&amp;""""&amp;IF(B48=3,", commandTopic="""&amp;Parameter!$B$2&amp;"""",)&amp;", transformationPattern=""JSONPATH:$."&amp;D48&amp;""""&amp;IF(B48=3,", formatBeforePublish="""&amp;D48&amp;"%s""",)&amp;"]"</f>
        <v>Type number : Iac3 "Growatt_Iac3" [stateTopic="tele/WSABINV", transformationPattern="JSONPATH:$.Iac3"]</v>
      </c>
      <c r="Q48" t="str">
        <f>IF(N48="","Number",VLOOKUP(N48,Units!$A$2:$B$17,2,FALSE))&amp;" "&amp;Parameter!$B$6&amp;D48&amp;" """&amp;IF(M48="",D48,D48&amp;" [%"&amp;M48&amp;"f "&amp;N48&amp;"]")&amp;""" &lt;"&amp;Parameter!$B$7&amp;"&gt; ("&amp;Parameter!$B$8&amp;") ["&amp;Parameter!$B$9&amp;"] {channel="""&amp;Parameter!$B$5&amp;":"&amp;D48&amp;"""}"</f>
        <v>Number:ElectricCurrent Growatt_Iac3 "Iac3 [%0.1f A]" &lt;energy&gt; (Photovoltaik, Boden) [PV-Anlage] {channel="mqtt:topic:growatt:Iac3"}</v>
      </c>
      <c r="R48" t="str">
        <f>IF(OR(AND(B48=3,F48="R/W"),B48=4),IF(SUBTOTAL(3,$D$2:D48)&lt;68,SUBTOTAL(3,$D$2:D48)&amp;".,"&amp;D48&amp;",Modbus RTU,,"&amp;Parameter!$B$4&amp;","&amp;B48&amp;","&amp;C48&amp;",1,9410,"&amp;IF(OR(N48="W",N48="kWh"),4,2)&amp;",0,Unsigned int,0,"&amp;O48&amp;","&amp;N48&amp;",1,100,97,0,0,0,1.000000,0,255",""),"")</f>
        <v>20.,Iac3,Modbus RTU,,5,4,47,1,9410,2,0,Unsigned int,0,1,A,1,100,97,0,0,0,1.000000,0,255</v>
      </c>
      <c r="S48" s="12" t="str">
        <f>IF(B48=3,SUBTOTAL(3,D$2:D48)&amp;",1,"&amp;D48&amp;","&amp;Parameter!$B$4&amp;","&amp;C48&amp;",0,2,0","")</f>
        <v/>
      </c>
    </row>
    <row r="49" spans="1:19" x14ac:dyDescent="0.2">
      <c r="A49" t="s">
        <v>11</v>
      </c>
      <c r="B49">
        <v>4</v>
      </c>
      <c r="C49">
        <v>48</v>
      </c>
      <c r="D49" t="s">
        <v>1257</v>
      </c>
      <c r="E49" t="s">
        <v>1252</v>
      </c>
      <c r="H49" t="s">
        <v>1166</v>
      </c>
      <c r="K49" t="s">
        <v>17</v>
      </c>
      <c r="M49" t="str">
        <f t="shared" si="3"/>
        <v>0.1</v>
      </c>
      <c r="N49" t="str">
        <f t="shared" si="4"/>
        <v>W</v>
      </c>
      <c r="O49">
        <f t="shared" si="5"/>
        <v>1</v>
      </c>
      <c r="P49" t="str">
        <f>"Type number"&amp;" : "&amp;D49&amp;" """&amp;Parameter!$B$6&amp;D49&amp;""" [stateTopic="""&amp;Parameter!$B$3&amp;""""&amp;IF(B49=3,", commandTopic="""&amp;Parameter!$B$2&amp;"""",)&amp;", transformationPattern=""JSONPATH:$."&amp;D49&amp;""""&amp;IF(B49=3,", formatBeforePublish="""&amp;D49&amp;"%s""",)&amp;"]"</f>
        <v>Type number : Pac3H "Growatt_Pac3H" [stateTopic="tele/WSABINV", transformationPattern="JSONPATH:$.Pac3H"]</v>
      </c>
      <c r="Q49" t="str">
        <f>IF(N49="","Number",VLOOKUP(N49,Units!$A$2:$B$17,2,FALSE))&amp;" "&amp;Parameter!$B$6&amp;D49&amp;" """&amp;IF(M49="",D49,D49&amp;" [%"&amp;M49&amp;"f "&amp;N49&amp;"]")&amp;""" &lt;"&amp;Parameter!$B$7&amp;"&gt; ("&amp;Parameter!$B$8&amp;") ["&amp;Parameter!$B$9&amp;"] {channel="""&amp;Parameter!$B$5&amp;":"&amp;D49&amp;"""}"</f>
        <v>Number:Power Growatt_Pac3H "Pac3H [%0.1f W]" &lt;energy&gt; (Photovoltaik, Boden) [PV-Anlage] {channel="mqtt:topic:growatt:Pac3H"}</v>
      </c>
      <c r="R49" t="str">
        <f>IF(OR(AND(B49=3,F49="R/W"),B49=4),IF(SUBTOTAL(3,$D$2:D49)&lt;68,SUBTOTAL(3,$D$2:D49)&amp;".,"&amp;D49&amp;",Modbus RTU,,"&amp;Parameter!$B$4&amp;","&amp;B49&amp;","&amp;C49&amp;",1,9410,"&amp;IF(OR(N49="W",N49="kWh"),4,2)&amp;",0,Unsigned int,0,"&amp;O49&amp;","&amp;N49&amp;",1,100,97,0,0,0,1.000000,0,255",""),"")</f>
        <v>21.,Pac3H,Modbus RTU,,5,4,48,1,9410,4,0,Unsigned int,0,1,W,1,100,97,0,0,0,1.000000,0,255</v>
      </c>
      <c r="S49" s="12" t="str">
        <f>IF(B49=3,SUBTOTAL(3,D$2:D49)&amp;",1,"&amp;D49&amp;","&amp;Parameter!$B$4&amp;","&amp;C49&amp;",0,2,0","")</f>
        <v/>
      </c>
    </row>
    <row r="50" spans="1:19" x14ac:dyDescent="0.2">
      <c r="A50" t="s">
        <v>11</v>
      </c>
      <c r="B50">
        <v>4</v>
      </c>
      <c r="C50">
        <v>49</v>
      </c>
      <c r="D50" t="s">
        <v>1258</v>
      </c>
      <c r="E50" t="s">
        <v>1254</v>
      </c>
      <c r="H50" t="s">
        <v>1166</v>
      </c>
      <c r="K50" t="s">
        <v>17</v>
      </c>
      <c r="M50" t="str">
        <f t="shared" si="3"/>
        <v>0.1</v>
      </c>
      <c r="N50" t="str">
        <f t="shared" si="4"/>
        <v>W</v>
      </c>
      <c r="O50">
        <f t="shared" si="5"/>
        <v>1</v>
      </c>
      <c r="P50" t="str">
        <f>"Type number"&amp;" : "&amp;D50&amp;" """&amp;Parameter!$B$6&amp;D50&amp;""" [stateTopic="""&amp;Parameter!$B$3&amp;""""&amp;IF(B50=3,", commandTopic="""&amp;Parameter!$B$2&amp;"""",)&amp;", transformationPattern=""JSONPATH:$."&amp;D50&amp;""""&amp;IF(B50=3,", formatBeforePublish="""&amp;D50&amp;"%s""",)&amp;"]"</f>
        <v>Type number : Pac3L "Growatt_Pac3L" [stateTopic="tele/WSABINV", transformationPattern="JSONPATH:$.Pac3L"]</v>
      </c>
      <c r="Q50" t="str">
        <f>IF(N50="","Number",VLOOKUP(N50,Units!$A$2:$B$17,2,FALSE))&amp;" "&amp;Parameter!$B$6&amp;D50&amp;" """&amp;IF(M50="",D50,D50&amp;" [%"&amp;M50&amp;"f "&amp;N50&amp;"]")&amp;""" &lt;"&amp;Parameter!$B$7&amp;"&gt; ("&amp;Parameter!$B$8&amp;") ["&amp;Parameter!$B$9&amp;"] {channel="""&amp;Parameter!$B$5&amp;":"&amp;D50&amp;"""}"</f>
        <v>Number:Power Growatt_Pac3L "Pac3L [%0.1f W]" &lt;energy&gt; (Photovoltaik, Boden) [PV-Anlage] {channel="mqtt:topic:growatt:Pac3L"}</v>
      </c>
      <c r="R50" t="str">
        <f>IF(OR(AND(B50=3,F50="R/W"),B50=4),IF(SUBTOTAL(3,$D$2:D50)&lt;68,SUBTOTAL(3,$D$2:D50)&amp;".,"&amp;D50&amp;",Modbus RTU,,"&amp;Parameter!$B$4&amp;","&amp;B50&amp;","&amp;C50&amp;",1,9410,"&amp;IF(OR(N50="W",N50="kWh"),4,2)&amp;",0,Unsigned int,0,"&amp;O50&amp;","&amp;N50&amp;",1,100,97,0,0,0,1.000000,0,255",""),"")</f>
        <v>22.,Pac3L,Modbus RTU,,5,4,49,1,9410,4,0,Unsigned int,0,1,W,1,100,97,0,0,0,1.000000,0,255</v>
      </c>
      <c r="S50" s="12" t="str">
        <f>IF(B50=3,SUBTOTAL(3,D$2:D50)&amp;",1,"&amp;D50&amp;","&amp;Parameter!$B$4&amp;","&amp;C50&amp;",0,2,0","")</f>
        <v/>
      </c>
    </row>
    <row r="51" spans="1:19" hidden="1" x14ac:dyDescent="0.2">
      <c r="B51">
        <v>4</v>
      </c>
      <c r="C51">
        <v>50</v>
      </c>
      <c r="D51" t="s">
        <v>1259</v>
      </c>
      <c r="E51" t="s">
        <v>1248</v>
      </c>
      <c r="H51" t="s">
        <v>44</v>
      </c>
      <c r="K51" t="s">
        <v>17</v>
      </c>
      <c r="M51" t="str">
        <f t="shared" si="3"/>
        <v>0.1</v>
      </c>
      <c r="N51" t="str">
        <f t="shared" si="4"/>
        <v>V</v>
      </c>
      <c r="O51">
        <f t="shared" si="5"/>
        <v>1</v>
      </c>
      <c r="P51" t="str">
        <f>"Type number"&amp;" : "&amp;D51&amp;" """&amp;Parameter!$B$6&amp;D51&amp;""" [stateTopic="""&amp;Parameter!$B$3&amp;""""&amp;IF(B51=3,", commandTopic="""&amp;Parameter!$B$2&amp;"""",)&amp;", transformationPattern=""JSONPATH:$."&amp;D51&amp;""""&amp;IF(B51=3,", formatBeforePublish="""&amp;D51&amp;"%s""",)&amp;"]"</f>
        <v>Type number : Vac_RS "Growatt_Vac_RS" [stateTopic="tele/WSABINV", transformationPattern="JSONPATH:$.Vac_RS"]</v>
      </c>
      <c r="Q51" t="str">
        <f>IF(N51="","Number",VLOOKUP(N51,Units!$A$2:$B$17,2,FALSE))&amp;" "&amp;Parameter!$B$6&amp;D51&amp;" """&amp;IF(M51="",D51,D51&amp;" [%"&amp;M51&amp;"f "&amp;N51&amp;"]")&amp;""" &lt;"&amp;Parameter!$B$7&amp;"&gt; ("&amp;Parameter!$B$8&amp;") ["&amp;Parameter!$B$9&amp;"] {channel="""&amp;Parameter!$B$5&amp;":"&amp;D51&amp;"""}"</f>
        <v>Number:ElectricPotential Growatt_Vac_RS "Vac_RS [%0.1f V]" &lt;energy&gt; (Photovoltaik, Boden) [PV-Anlage] {channel="mqtt:topic:growatt:Vac_RS"}</v>
      </c>
      <c r="R51" t="str">
        <f>IF(OR(AND(B51=3,F51="R/W"),B51=4),IF(SUBTOTAL(3,$D$2:D51)&lt;68,SUBTOTAL(3,$D$2:D51)&amp;".,"&amp;D51&amp;",Modbus RTU,,"&amp;Parameter!$B$4&amp;","&amp;B51&amp;","&amp;C51&amp;",1,9410,"&amp;IF(OR(N51="W",N51="kWh"),4,2)&amp;",0,Unsigned int,0,"&amp;O51&amp;","&amp;N51&amp;",1,100,97,0,0,0,1.000000,0,255",""),"")</f>
        <v>22.,Vac_RS,Modbus RTU,,5,4,50,1,9410,2,0,Unsigned int,0,1,V,1,100,97,0,0,0,1.000000,0,255</v>
      </c>
      <c r="S51" s="12" t="str">
        <f>IF(B51=3,SUBTOTAL(3,D$2:D51)&amp;",1,"&amp;D51&amp;","&amp;Parameter!$B$4&amp;","&amp;C51&amp;",0,2,0","")</f>
        <v/>
      </c>
    </row>
    <row r="52" spans="1:19" hidden="1" x14ac:dyDescent="0.2">
      <c r="B52">
        <v>4</v>
      </c>
      <c r="C52">
        <v>51</v>
      </c>
      <c r="D52" t="s">
        <v>1261</v>
      </c>
      <c r="E52" t="s">
        <v>1248</v>
      </c>
      <c r="H52" t="s">
        <v>44</v>
      </c>
      <c r="J52" t="s">
        <v>47</v>
      </c>
      <c r="K52" t="s">
        <v>17</v>
      </c>
      <c r="M52" t="str">
        <f t="shared" si="3"/>
        <v>0.1</v>
      </c>
      <c r="N52" t="str">
        <f t="shared" si="4"/>
        <v>V</v>
      </c>
      <c r="O52">
        <f t="shared" si="5"/>
        <v>1</v>
      </c>
      <c r="P52" t="str">
        <f>"Type number"&amp;" : "&amp;D52&amp;" """&amp;Parameter!$B$6&amp;D52&amp;""" [stateTopic="""&amp;Parameter!$B$3&amp;""""&amp;IF(B52=3,", commandTopic="""&amp;Parameter!$B$2&amp;"""",)&amp;", transformationPattern=""JSONPATH:$."&amp;D52&amp;""""&amp;IF(B52=3,", formatBeforePublish="""&amp;D52&amp;"%s""",)&amp;"]"</f>
        <v>Type number : Vac_ST "Growatt_Vac_ST" [stateTopic="tele/WSABINV", transformationPattern="JSONPATH:$.Vac_ST"]</v>
      </c>
      <c r="Q52" t="str">
        <f>IF(N52="","Number",VLOOKUP(N52,Units!$A$2:$B$17,2,FALSE))&amp;" "&amp;Parameter!$B$6&amp;D52&amp;" """&amp;IF(M52="",D52,D52&amp;" [%"&amp;M52&amp;"f "&amp;N52&amp;"]")&amp;""" &lt;"&amp;Parameter!$B$7&amp;"&gt; ("&amp;Parameter!$B$8&amp;") ["&amp;Parameter!$B$9&amp;"] {channel="""&amp;Parameter!$B$5&amp;":"&amp;D52&amp;"""}"</f>
        <v>Number:ElectricPotential Growatt_Vac_ST "Vac_ST [%0.1f V]" &lt;energy&gt; (Photovoltaik, Boden) [PV-Anlage] {channel="mqtt:topic:growatt:Vac_ST"}</v>
      </c>
      <c r="R52" t="str">
        <f>IF(OR(AND(B52=3,F52="R/W"),B52=4),IF(SUBTOTAL(3,$D$2:D52)&lt;68,SUBTOTAL(3,$D$2:D52)&amp;".,"&amp;D52&amp;",Modbus RTU,,"&amp;Parameter!$B$4&amp;","&amp;B52&amp;","&amp;C52&amp;",1,9410,"&amp;IF(OR(N52="W",N52="kWh"),4,2)&amp;",0,Unsigned int,0,"&amp;O52&amp;","&amp;N52&amp;",1,100,97,0,0,0,1.000000,0,255",""),"")</f>
        <v>22.,Vac_ST,Modbus RTU,,5,4,51,1,9410,2,0,Unsigned int,0,1,V,1,100,97,0,0,0,1.000000,0,255</v>
      </c>
      <c r="S52" s="12" t="str">
        <f>IF(B52=3,SUBTOTAL(3,D$2:D52)&amp;",1,"&amp;D52&amp;","&amp;Parameter!$B$4&amp;","&amp;C52&amp;",0,2,0","")</f>
        <v/>
      </c>
    </row>
    <row r="53" spans="1:19" hidden="1" x14ac:dyDescent="0.2">
      <c r="B53">
        <v>4</v>
      </c>
      <c r="C53">
        <v>52</v>
      </c>
      <c r="D53" t="s">
        <v>1262</v>
      </c>
      <c r="E53" t="s">
        <v>1248</v>
      </c>
      <c r="H53" t="s">
        <v>44</v>
      </c>
      <c r="J53" t="s">
        <v>47</v>
      </c>
      <c r="K53" t="s">
        <v>17</v>
      </c>
      <c r="M53" t="str">
        <f t="shared" si="3"/>
        <v>0.1</v>
      </c>
      <c r="N53" t="str">
        <f t="shared" si="4"/>
        <v>V</v>
      </c>
      <c r="O53">
        <f t="shared" si="5"/>
        <v>1</v>
      </c>
      <c r="P53" t="str">
        <f>"Type number"&amp;" : "&amp;D53&amp;" """&amp;Parameter!$B$6&amp;D53&amp;""" [stateTopic="""&amp;Parameter!$B$3&amp;""""&amp;IF(B53=3,", commandTopic="""&amp;Parameter!$B$2&amp;"""",)&amp;", transformationPattern=""JSONPATH:$."&amp;D53&amp;""""&amp;IF(B53=3,", formatBeforePublish="""&amp;D53&amp;"%s""",)&amp;"]"</f>
        <v>Type number : Vac_TR "Growatt_Vac_TR" [stateTopic="tele/WSABINV", transformationPattern="JSONPATH:$.Vac_TR"]</v>
      </c>
      <c r="Q53" t="str">
        <f>IF(N53="","Number",VLOOKUP(N53,Units!$A$2:$B$17,2,FALSE))&amp;" "&amp;Parameter!$B$6&amp;D53&amp;" """&amp;IF(M53="",D53,D53&amp;" [%"&amp;M53&amp;"f "&amp;N53&amp;"]")&amp;""" &lt;"&amp;Parameter!$B$7&amp;"&gt; ("&amp;Parameter!$B$8&amp;") ["&amp;Parameter!$B$9&amp;"] {channel="""&amp;Parameter!$B$5&amp;":"&amp;D53&amp;"""}"</f>
        <v>Number:ElectricPotential Growatt_Vac_TR "Vac_TR [%0.1f V]" &lt;energy&gt; (Photovoltaik, Boden) [PV-Anlage] {channel="mqtt:topic:growatt:Vac_TR"}</v>
      </c>
      <c r="R53" t="str">
        <f>IF(OR(AND(B53=3,F53="R/W"),B53=4),IF(SUBTOTAL(3,$D$2:D53)&lt;68,SUBTOTAL(3,$D$2:D53)&amp;".,"&amp;D53&amp;",Modbus RTU,,"&amp;Parameter!$B$4&amp;","&amp;B53&amp;","&amp;C53&amp;",1,9410,"&amp;IF(OR(N53="W",N53="kWh"),4,2)&amp;",0,Unsigned int,0,"&amp;O53&amp;","&amp;N53&amp;",1,100,97,0,0,0,1.000000,0,255",""),"")</f>
        <v>22.,Vac_TR,Modbus RTU,,5,4,52,1,9410,2,0,Unsigned int,0,1,V,1,100,97,0,0,0,1.000000,0,255</v>
      </c>
      <c r="S53" s="12" t="str">
        <f>IF(B53=3,SUBTOTAL(3,D$2:D53)&amp;",1,"&amp;D53&amp;","&amp;Parameter!$B$4&amp;","&amp;C53&amp;",0,2,0","")</f>
        <v/>
      </c>
    </row>
    <row r="54" spans="1:19" hidden="1" x14ac:dyDescent="0.2">
      <c r="B54">
        <v>4</v>
      </c>
      <c r="C54">
        <v>53</v>
      </c>
      <c r="D54" t="s">
        <v>1263</v>
      </c>
      <c r="E54" t="s">
        <v>1264</v>
      </c>
      <c r="H54" t="s">
        <v>1279</v>
      </c>
      <c r="K54" t="s">
        <v>2035</v>
      </c>
      <c r="M54" t="str">
        <f t="shared" si="3"/>
        <v>0.1</v>
      </c>
      <c r="N54" t="str">
        <f t="shared" si="4"/>
        <v>kWh</v>
      </c>
      <c r="O54">
        <f t="shared" si="5"/>
        <v>1</v>
      </c>
      <c r="P54" t="str">
        <f>"Type number"&amp;" : "&amp;D54&amp;" """&amp;Parameter!$B$6&amp;D54&amp;""" [stateTopic="""&amp;Parameter!$B$3&amp;""""&amp;IF(B54=3,", commandTopic="""&amp;Parameter!$B$2&amp;"""",)&amp;", transformationPattern=""JSONPATH:$."&amp;D54&amp;""""&amp;IF(B54=3,", formatBeforePublish="""&amp;D54&amp;"%s""",)&amp;"]"</f>
        <v>Type number : EactodayH "Growatt_EactodayH" [stateTopic="tele/WSABINV", transformationPattern="JSONPATH:$.EactodayH"]</v>
      </c>
      <c r="Q54" t="str">
        <f>IF(N54="","Number",VLOOKUP(N54,Units!$A$2:$B$17,2,FALSE))&amp;" "&amp;Parameter!$B$6&amp;D54&amp;" """&amp;IF(M54="",D54,D54&amp;" [%"&amp;M54&amp;"f "&amp;N54&amp;"]")&amp;""" &lt;"&amp;Parameter!$B$7&amp;"&gt; ("&amp;Parameter!$B$8&amp;") ["&amp;Parameter!$B$9&amp;"] {channel="""&amp;Parameter!$B$5&amp;":"&amp;D54&amp;"""}"</f>
        <v>Number:Energy Growatt_EactodayH "EactodayH [%0.1f kWh]" &lt;energy&gt; (Photovoltaik, Boden) [PV-Anlage] {channel="mqtt:topic:growatt:EactodayH"}</v>
      </c>
      <c r="R54" t="str">
        <f>IF(OR(AND(B54=3,F54="R/W"),B54=4),IF(SUBTOTAL(3,$D$2:D54)&lt;68,SUBTOTAL(3,$D$2:D54)&amp;".,"&amp;D54&amp;",Modbus RTU,,"&amp;Parameter!$B$4&amp;","&amp;B54&amp;","&amp;C54&amp;",1,9410,"&amp;IF(OR(N54="W",N54="kWh"),4,2)&amp;",0,Unsigned int,0,"&amp;O54&amp;","&amp;N54&amp;",1,100,97,0,0,0,1.000000,0,255",""),"")</f>
        <v>22.,EactodayH,Modbus RTU,,5,4,53,1,9410,4,0,Unsigned int,0,1,kWh,1,100,97,0,0,0,1.000000,0,255</v>
      </c>
      <c r="S54" s="12" t="str">
        <f>IF(B54=3,SUBTOTAL(3,D$2:D54)&amp;",1,"&amp;D54&amp;","&amp;Parameter!$B$4&amp;","&amp;C54&amp;",0,2,0","")</f>
        <v/>
      </c>
    </row>
    <row r="55" spans="1:19" hidden="1" x14ac:dyDescent="0.2">
      <c r="B55">
        <v>4</v>
      </c>
      <c r="C55">
        <v>54</v>
      </c>
      <c r="D55" t="s">
        <v>1266</v>
      </c>
      <c r="E55" t="s">
        <v>1267</v>
      </c>
      <c r="H55" t="s">
        <v>1279</v>
      </c>
      <c r="K55" t="s">
        <v>2035</v>
      </c>
      <c r="M55" t="str">
        <f t="shared" si="3"/>
        <v>0.1</v>
      </c>
      <c r="N55" t="str">
        <f t="shared" si="4"/>
        <v>kWh</v>
      </c>
      <c r="O55">
        <f t="shared" si="5"/>
        <v>1</v>
      </c>
      <c r="P55" t="str">
        <f>"Type number"&amp;" : "&amp;D55&amp;" """&amp;Parameter!$B$6&amp;D55&amp;""" [stateTopic="""&amp;Parameter!$B$3&amp;""""&amp;IF(B55=3,", commandTopic="""&amp;Parameter!$B$2&amp;"""",)&amp;", transformationPattern=""JSONPATH:$."&amp;D55&amp;""""&amp;IF(B55=3,", formatBeforePublish="""&amp;D55&amp;"%s""",)&amp;"]"</f>
        <v>Type number : EactodayL "Growatt_EactodayL" [stateTopic="tele/WSABINV", transformationPattern="JSONPATH:$.EactodayL"]</v>
      </c>
      <c r="Q55" t="str">
        <f>IF(N55="","Number",VLOOKUP(N55,Units!$A$2:$B$17,2,FALSE))&amp;" "&amp;Parameter!$B$6&amp;D55&amp;" """&amp;IF(M55="",D55,D55&amp;" [%"&amp;M55&amp;"f "&amp;N55&amp;"]")&amp;""" &lt;"&amp;Parameter!$B$7&amp;"&gt; ("&amp;Parameter!$B$8&amp;") ["&amp;Parameter!$B$9&amp;"] {channel="""&amp;Parameter!$B$5&amp;":"&amp;D55&amp;"""}"</f>
        <v>Number:Energy Growatt_EactodayL "EactodayL [%0.1f kWh]" &lt;energy&gt; (Photovoltaik, Boden) [PV-Anlage] {channel="mqtt:topic:growatt:EactodayL"}</v>
      </c>
      <c r="R55" t="str">
        <f>IF(OR(AND(B55=3,F55="R/W"),B55=4),IF(SUBTOTAL(3,$D$2:D55)&lt;68,SUBTOTAL(3,$D$2:D55)&amp;".,"&amp;D55&amp;",Modbus RTU,,"&amp;Parameter!$B$4&amp;","&amp;B55&amp;","&amp;C55&amp;",1,9410,"&amp;IF(OR(N55="W",N55="kWh"),4,2)&amp;",0,Unsigned int,0,"&amp;O55&amp;","&amp;N55&amp;",1,100,97,0,0,0,1.000000,0,255",""),"")</f>
        <v>22.,EactodayL,Modbus RTU,,5,4,54,1,9410,4,0,Unsigned int,0,1,kWh,1,100,97,0,0,0,1.000000,0,255</v>
      </c>
      <c r="S55" s="12" t="str">
        <f>IF(B55=3,SUBTOTAL(3,D$2:D55)&amp;",1,"&amp;D55&amp;","&amp;Parameter!$B$4&amp;","&amp;C55&amp;",0,2,0","")</f>
        <v/>
      </c>
    </row>
    <row r="56" spans="1:19" x14ac:dyDescent="0.2">
      <c r="A56" t="s">
        <v>11</v>
      </c>
      <c r="B56">
        <v>4</v>
      </c>
      <c r="C56">
        <v>55</v>
      </c>
      <c r="D56" t="s">
        <v>1268</v>
      </c>
      <c r="E56" t="s">
        <v>1269</v>
      </c>
      <c r="H56" t="s">
        <v>1279</v>
      </c>
      <c r="K56" t="s">
        <v>2035</v>
      </c>
      <c r="M56" t="str">
        <f t="shared" si="3"/>
        <v>0.1</v>
      </c>
      <c r="N56" t="str">
        <f t="shared" si="4"/>
        <v>kWh</v>
      </c>
      <c r="O56">
        <f t="shared" si="5"/>
        <v>1</v>
      </c>
      <c r="P56" t="str">
        <f>"Type number"&amp;" : "&amp;D56&amp;" """&amp;Parameter!$B$6&amp;D56&amp;""" [stateTopic="""&amp;Parameter!$B$3&amp;""""&amp;IF(B56=3,", commandTopic="""&amp;Parameter!$B$2&amp;"""",)&amp;", transformationPattern=""JSONPATH:$."&amp;D56&amp;""""&amp;IF(B56=3,", formatBeforePublish="""&amp;D56&amp;"%s""",)&amp;"]"</f>
        <v>Type number : EactotalH "Growatt_EactotalH" [stateTopic="tele/WSABINV", transformationPattern="JSONPATH:$.EactotalH"]</v>
      </c>
      <c r="Q56" t="str">
        <f>IF(N56="","Number",VLOOKUP(N56,Units!$A$2:$B$17,2,FALSE))&amp;" "&amp;Parameter!$B$6&amp;D56&amp;" """&amp;IF(M56="",D56,D56&amp;" [%"&amp;M56&amp;"f "&amp;N56&amp;"]")&amp;""" &lt;"&amp;Parameter!$B$7&amp;"&gt; ("&amp;Parameter!$B$8&amp;") ["&amp;Parameter!$B$9&amp;"] {channel="""&amp;Parameter!$B$5&amp;":"&amp;D56&amp;"""}"</f>
        <v>Number:Energy Growatt_EactotalH "EactotalH [%0.1f kWh]" &lt;energy&gt; (Photovoltaik, Boden) [PV-Anlage] {channel="mqtt:topic:growatt:EactotalH"}</v>
      </c>
      <c r="R56" t="str">
        <f>IF(OR(AND(B56=3,F56="R/W"),B56=4),IF(SUBTOTAL(3,$D$2:D56)&lt;68,SUBTOTAL(3,$D$2:D56)&amp;".,"&amp;D56&amp;",Modbus RTU,,"&amp;Parameter!$B$4&amp;","&amp;B56&amp;","&amp;C56&amp;",1,9410,"&amp;IF(OR(N56="W",N56="kWh"),4,2)&amp;",0,Unsigned int,0,"&amp;O56&amp;","&amp;N56&amp;",1,100,97,0,0,0,1.000000,0,255",""),"")</f>
        <v>23.,EactotalH,Modbus RTU,,5,4,55,1,9410,4,0,Unsigned int,0,1,kWh,1,100,97,0,0,0,1.000000,0,255</v>
      </c>
      <c r="S56" s="12" t="str">
        <f>IF(B56=3,SUBTOTAL(3,D$2:D56)&amp;",1,"&amp;D56&amp;","&amp;Parameter!$B$4&amp;","&amp;C56&amp;",0,2,0","")</f>
        <v/>
      </c>
    </row>
    <row r="57" spans="1:19" hidden="1" x14ac:dyDescent="0.2">
      <c r="B57">
        <v>4</v>
      </c>
      <c r="C57">
        <v>56</v>
      </c>
      <c r="D57" t="s">
        <v>1270</v>
      </c>
      <c r="E57" t="s">
        <v>1271</v>
      </c>
      <c r="H57" t="s">
        <v>1279</v>
      </c>
      <c r="J57" t="s">
        <v>2159</v>
      </c>
      <c r="K57" t="s">
        <v>2035</v>
      </c>
      <c r="M57" t="str">
        <f t="shared" si="3"/>
        <v>0.1</v>
      </c>
      <c r="N57" t="str">
        <f t="shared" si="4"/>
        <v>kWh</v>
      </c>
      <c r="O57">
        <f t="shared" si="5"/>
        <v>1</v>
      </c>
      <c r="P57" t="str">
        <f>"Type number"&amp;" : "&amp;D57&amp;" """&amp;Parameter!$B$6&amp;D57&amp;""" [stateTopic="""&amp;Parameter!$B$3&amp;""""&amp;IF(B57=3,", commandTopic="""&amp;Parameter!$B$2&amp;"""",)&amp;", transformationPattern=""JSONPATH:$."&amp;D57&amp;""""&amp;IF(B57=3,", formatBeforePublish="""&amp;D57&amp;"%s""",)&amp;"]"</f>
        <v>Type number : EactotalL "Growatt_EactotalL" [stateTopic="tele/WSABINV", transformationPattern="JSONPATH:$.EactotalL"]</v>
      </c>
      <c r="Q57" t="str">
        <f>IF(N57="","Number",VLOOKUP(N57,Units!$A$2:$B$17,2,FALSE))&amp;" "&amp;Parameter!$B$6&amp;D57&amp;" """&amp;IF(M57="",D57,D57&amp;" [%"&amp;M57&amp;"f "&amp;N57&amp;"]")&amp;""" &lt;"&amp;Parameter!$B$7&amp;"&gt; ("&amp;Parameter!$B$8&amp;") ["&amp;Parameter!$B$9&amp;"] {channel="""&amp;Parameter!$B$5&amp;":"&amp;D57&amp;"""}"</f>
        <v>Number:Energy Growatt_EactotalL "EactotalL [%0.1f kWh]" &lt;energy&gt; (Photovoltaik, Boden) [PV-Anlage] {channel="mqtt:topic:growatt:EactotalL"}</v>
      </c>
      <c r="R57" t="str">
        <f>IF(OR(AND(B57=3,F57="R/W"),B57=4),IF(SUBTOTAL(3,$D$2:D57)&lt;68,SUBTOTAL(3,$D$2:D57)&amp;".,"&amp;D57&amp;",Modbus RTU,,"&amp;Parameter!$B$4&amp;","&amp;B57&amp;","&amp;C57&amp;",1,9410,"&amp;IF(OR(N57="W",N57="kWh"),4,2)&amp;",0,Unsigned int,0,"&amp;O57&amp;","&amp;N57&amp;",1,100,97,0,0,0,1.000000,0,255",""),"")</f>
        <v>23.,EactotalL,Modbus RTU,,5,4,56,1,9410,4,0,Unsigned int,0,1,kWh,1,100,97,0,0,0,1.000000,0,255</v>
      </c>
      <c r="S57" s="12" t="str">
        <f>IF(B57=3,SUBTOTAL(3,D$2:D57)&amp;",1,"&amp;D57&amp;","&amp;Parameter!$B$4&amp;","&amp;C57&amp;",0,2,0","")</f>
        <v/>
      </c>
    </row>
    <row r="58" spans="1:19" hidden="1" x14ac:dyDescent="0.2">
      <c r="B58">
        <v>4</v>
      </c>
      <c r="C58">
        <v>57</v>
      </c>
      <c r="D58" t="s">
        <v>1272</v>
      </c>
      <c r="E58" t="s">
        <v>1273</v>
      </c>
      <c r="H58" t="s">
        <v>1274</v>
      </c>
      <c r="K58" t="s">
        <v>17</v>
      </c>
      <c r="M58" t="str">
        <f t="shared" si="3"/>
        <v>0.5</v>
      </c>
      <c r="N58" t="str">
        <f t="shared" si="4"/>
        <v>s</v>
      </c>
      <c r="O58">
        <f t="shared" si="5"/>
        <v>1</v>
      </c>
      <c r="P58" t="str">
        <f>"Type number"&amp;" : "&amp;D58&amp;" """&amp;Parameter!$B$6&amp;D58&amp;""" [stateTopic="""&amp;Parameter!$B$3&amp;""""&amp;IF(B58=3,", commandTopic="""&amp;Parameter!$B$2&amp;"""",)&amp;", transformationPattern=""JSONPATH:$."&amp;D58&amp;""""&amp;IF(B58=3,", formatBeforePublish="""&amp;D58&amp;"%s""",)&amp;"]"</f>
        <v>Type number : TimetotalH "Growatt_TimetotalH" [stateTopic="tele/WSABINV", transformationPattern="JSONPATH:$.TimetotalH"]</v>
      </c>
      <c r="Q58" t="str">
        <f>IF(N58="","Number",VLOOKUP(N58,Units!$A$2:$B$17,2,FALSE))&amp;" "&amp;Parameter!$B$6&amp;D58&amp;" """&amp;IF(M58="",D58,D58&amp;" [%"&amp;M58&amp;"f "&amp;N58&amp;"]")&amp;""" &lt;"&amp;Parameter!$B$7&amp;"&gt; ("&amp;Parameter!$B$8&amp;") ["&amp;Parameter!$B$9&amp;"] {channel="""&amp;Parameter!$B$5&amp;":"&amp;D58&amp;"""}"</f>
        <v>Number:Time Growatt_TimetotalH "TimetotalH [%0.5f s]" &lt;energy&gt; (Photovoltaik, Boden) [PV-Anlage] {channel="mqtt:topic:growatt:TimetotalH"}</v>
      </c>
      <c r="R58" t="str">
        <f>IF(OR(AND(B58=3,F58="R/W"),B58=4),IF(SUBTOTAL(3,$D$2:D58)&lt;68,SUBTOTAL(3,$D$2:D58)&amp;".,"&amp;D58&amp;",Modbus RTU,,"&amp;Parameter!$B$4&amp;","&amp;B58&amp;","&amp;C58&amp;",1,9410,"&amp;IF(OR(N58="W",N58="kWh"),4,2)&amp;",0,Unsigned int,0,"&amp;O58&amp;","&amp;N58&amp;",1,100,97,0,0,0,1.000000,0,255",""),"")</f>
        <v>23.,TimetotalH,Modbus RTU,,5,4,57,1,9410,2,0,Unsigned int,0,1,s,1,100,97,0,0,0,1.000000,0,255</v>
      </c>
      <c r="S58" s="12" t="str">
        <f>IF(B58=3,SUBTOTAL(3,D$2:D58)&amp;",1,"&amp;D58&amp;","&amp;Parameter!$B$4&amp;","&amp;C58&amp;",0,2,0","")</f>
        <v/>
      </c>
    </row>
    <row r="59" spans="1:19" hidden="1" x14ac:dyDescent="0.2">
      <c r="B59">
        <v>4</v>
      </c>
      <c r="C59">
        <v>58</v>
      </c>
      <c r="D59" t="s">
        <v>1275</v>
      </c>
      <c r="E59" t="s">
        <v>1276</v>
      </c>
      <c r="H59" t="s">
        <v>1274</v>
      </c>
      <c r="J59" t="s">
        <v>499</v>
      </c>
      <c r="K59" t="s">
        <v>17</v>
      </c>
      <c r="M59" t="str">
        <f t="shared" si="3"/>
        <v>0.5</v>
      </c>
      <c r="N59" t="str">
        <f t="shared" si="4"/>
        <v>s</v>
      </c>
      <c r="O59">
        <f t="shared" si="5"/>
        <v>1</v>
      </c>
      <c r="P59" t="str">
        <f>"Type number"&amp;" : "&amp;D59&amp;" """&amp;Parameter!$B$6&amp;D59&amp;""" [stateTopic="""&amp;Parameter!$B$3&amp;""""&amp;IF(B59=3,", commandTopic="""&amp;Parameter!$B$2&amp;"""",)&amp;", transformationPattern=""JSONPATH:$."&amp;D59&amp;""""&amp;IF(B59=3,", formatBeforePublish="""&amp;D59&amp;"%s""",)&amp;"]"</f>
        <v>Type number : TimetotalL "Growatt_TimetotalL" [stateTopic="tele/WSABINV", transformationPattern="JSONPATH:$.TimetotalL"]</v>
      </c>
      <c r="Q59" t="str">
        <f>IF(N59="","Number",VLOOKUP(N59,Units!$A$2:$B$17,2,FALSE))&amp;" "&amp;Parameter!$B$6&amp;D59&amp;" """&amp;IF(M59="",D59,D59&amp;" [%"&amp;M59&amp;"f "&amp;N59&amp;"]")&amp;""" &lt;"&amp;Parameter!$B$7&amp;"&gt; ("&amp;Parameter!$B$8&amp;") ["&amp;Parameter!$B$9&amp;"] {channel="""&amp;Parameter!$B$5&amp;":"&amp;D59&amp;"""}"</f>
        <v>Number:Time Growatt_TimetotalL "TimetotalL [%0.5f s]" &lt;energy&gt; (Photovoltaik, Boden) [PV-Anlage] {channel="mqtt:topic:growatt:TimetotalL"}</v>
      </c>
      <c r="R59" t="str">
        <f>IF(OR(AND(B59=3,F59="R/W"),B59=4),IF(SUBTOTAL(3,$D$2:D59)&lt;68,SUBTOTAL(3,$D$2:D59)&amp;".,"&amp;D59&amp;",Modbus RTU,,"&amp;Parameter!$B$4&amp;","&amp;B59&amp;","&amp;C59&amp;",1,9410,"&amp;IF(OR(N59="W",N59="kWh"),4,2)&amp;",0,Unsigned int,0,"&amp;O59&amp;","&amp;N59&amp;",1,100,97,0,0,0,1.000000,0,255",""),"")</f>
        <v>23.,TimetotalL,Modbus RTU,,5,4,58,1,9410,2,0,Unsigned int,0,1,s,1,100,97,0,0,0,1.000000,0,255</v>
      </c>
      <c r="S59" s="12" t="str">
        <f>IF(B59=3,SUBTOTAL(3,D$2:D59)&amp;",1,"&amp;D59&amp;","&amp;Parameter!$B$4&amp;","&amp;C59&amp;",0,2,0","")</f>
        <v/>
      </c>
    </row>
    <row r="60" spans="1:19" x14ac:dyDescent="0.2">
      <c r="A60" t="s">
        <v>11</v>
      </c>
      <c r="B60">
        <v>4</v>
      </c>
      <c r="C60">
        <v>59</v>
      </c>
      <c r="D60" t="s">
        <v>1277</v>
      </c>
      <c r="E60" t="s">
        <v>1278</v>
      </c>
      <c r="H60" t="s">
        <v>1279</v>
      </c>
      <c r="K60" t="s">
        <v>1962</v>
      </c>
      <c r="M60" t="str">
        <f t="shared" si="3"/>
        <v>0.1</v>
      </c>
      <c r="N60" t="str">
        <f t="shared" si="4"/>
        <v>kWh</v>
      </c>
      <c r="O60">
        <f t="shared" si="5"/>
        <v>1</v>
      </c>
      <c r="P60" t="str">
        <f>"Type number"&amp;" : "&amp;D60&amp;" """&amp;Parameter!$B$6&amp;D60&amp;""" [stateTopic="""&amp;Parameter!$B$3&amp;""""&amp;IF(B60=3,", commandTopic="""&amp;Parameter!$B$2&amp;"""",)&amp;", transformationPattern=""JSONPATH:$."&amp;D60&amp;""""&amp;IF(B60=3,", formatBeforePublish="""&amp;D60&amp;"%s""",)&amp;"]"</f>
        <v>Type number : Epv1_todayH "Growatt_Epv1_todayH" [stateTopic="tele/WSABINV", transformationPattern="JSONPATH:$.Epv1_todayH"]</v>
      </c>
      <c r="Q60" t="str">
        <f>IF(N60="","Number",VLOOKUP(N60,Units!$A$2:$B$17,2,FALSE))&amp;" "&amp;Parameter!$B$6&amp;D60&amp;" """&amp;IF(M60="",D60,D60&amp;" [%"&amp;M60&amp;"f "&amp;N60&amp;"]")&amp;""" &lt;"&amp;Parameter!$B$7&amp;"&gt; ("&amp;Parameter!$B$8&amp;") ["&amp;Parameter!$B$9&amp;"] {channel="""&amp;Parameter!$B$5&amp;":"&amp;D60&amp;"""}"</f>
        <v>Number:Energy Growatt_Epv1_todayH "Epv1_todayH [%0.1f kWh]" &lt;energy&gt; (Photovoltaik, Boden) [PV-Anlage] {channel="mqtt:topic:growatt:Epv1_todayH"}</v>
      </c>
      <c r="R60" t="str">
        <f>IF(OR(AND(B60=3,F60="R/W"),B60=4),IF(SUBTOTAL(3,$D$2:D60)&lt;68,SUBTOTAL(3,$D$2:D60)&amp;".,"&amp;D60&amp;",Modbus RTU,,"&amp;Parameter!$B$4&amp;","&amp;B60&amp;","&amp;C60&amp;",1,9410,"&amp;IF(OR(N60="W",N60="kWh"),4,2)&amp;",0,Unsigned int,0,"&amp;O60&amp;","&amp;N60&amp;",1,100,97,0,0,0,1.000000,0,255",""),"")</f>
        <v>24.,Epv1_todayH,Modbus RTU,,5,4,59,1,9410,4,0,Unsigned int,0,1,kWh,1,100,97,0,0,0,1.000000,0,255</v>
      </c>
      <c r="S60" s="12" t="str">
        <f>IF(B60=3,SUBTOTAL(3,D$2:D60)&amp;",1,"&amp;D60&amp;","&amp;Parameter!$B$4&amp;","&amp;C60&amp;",0,2,0","")</f>
        <v/>
      </c>
    </row>
    <row r="61" spans="1:19" hidden="1" x14ac:dyDescent="0.2">
      <c r="B61">
        <v>4</v>
      </c>
      <c r="C61">
        <v>60</v>
      </c>
      <c r="D61" t="s">
        <v>1280</v>
      </c>
      <c r="E61" t="s">
        <v>1281</v>
      </c>
      <c r="H61" t="s">
        <v>1279</v>
      </c>
      <c r="K61" t="s">
        <v>1962</v>
      </c>
      <c r="M61" t="str">
        <f t="shared" si="3"/>
        <v>0.1</v>
      </c>
      <c r="N61" t="str">
        <f t="shared" si="4"/>
        <v>kWh</v>
      </c>
      <c r="O61">
        <f t="shared" si="5"/>
        <v>1</v>
      </c>
      <c r="P61" t="str">
        <f>"Type number"&amp;" : "&amp;D61&amp;" """&amp;Parameter!$B$6&amp;D61&amp;""" [stateTopic="""&amp;Parameter!$B$3&amp;""""&amp;IF(B61=3,", commandTopic="""&amp;Parameter!$B$2&amp;"""",)&amp;", transformationPattern=""JSONPATH:$."&amp;D61&amp;""""&amp;IF(B61=3,", formatBeforePublish="""&amp;D61&amp;"%s""",)&amp;"]"</f>
        <v>Type number : Epv1_todayL "Growatt_Epv1_todayL" [stateTopic="tele/WSABINV", transformationPattern="JSONPATH:$.Epv1_todayL"]</v>
      </c>
      <c r="Q61" t="str">
        <f>IF(N61="","Number",VLOOKUP(N61,Units!$A$2:$B$17,2,FALSE))&amp;" "&amp;Parameter!$B$6&amp;D61&amp;" """&amp;IF(M61="",D61,D61&amp;" [%"&amp;M61&amp;"f "&amp;N61&amp;"]")&amp;""" &lt;"&amp;Parameter!$B$7&amp;"&gt; ("&amp;Parameter!$B$8&amp;") ["&amp;Parameter!$B$9&amp;"] {channel="""&amp;Parameter!$B$5&amp;":"&amp;D61&amp;"""}"</f>
        <v>Number:Energy Growatt_Epv1_todayL "Epv1_todayL [%0.1f kWh]" &lt;energy&gt; (Photovoltaik, Boden) [PV-Anlage] {channel="mqtt:topic:growatt:Epv1_todayL"}</v>
      </c>
      <c r="R61" t="str">
        <f>IF(OR(AND(B61=3,F61="R/W"),B61=4),IF(SUBTOTAL(3,$D$2:D61)&lt;68,SUBTOTAL(3,$D$2:D61)&amp;".,"&amp;D61&amp;",Modbus RTU,,"&amp;Parameter!$B$4&amp;","&amp;B61&amp;","&amp;C61&amp;",1,9410,"&amp;IF(OR(N61="W",N61="kWh"),4,2)&amp;",0,Unsigned int,0,"&amp;O61&amp;","&amp;N61&amp;",1,100,97,0,0,0,1.000000,0,255",""),"")</f>
        <v>24.,Epv1_todayL,Modbus RTU,,5,4,60,1,9410,4,0,Unsigned int,0,1,kWh,1,100,97,0,0,0,1.000000,0,255</v>
      </c>
      <c r="S61" s="12" t="str">
        <f>IF(B61=3,SUBTOTAL(3,D$2:D61)&amp;",1,"&amp;D61&amp;","&amp;Parameter!$B$4&amp;","&amp;C61&amp;",0,2,0","")</f>
        <v/>
      </c>
    </row>
    <row r="62" spans="1:19" hidden="1" x14ac:dyDescent="0.2">
      <c r="B62">
        <v>4</v>
      </c>
      <c r="C62">
        <v>61</v>
      </c>
      <c r="D62" t="s">
        <v>1282</v>
      </c>
      <c r="E62" t="s">
        <v>1283</v>
      </c>
      <c r="H62" t="s">
        <v>1279</v>
      </c>
      <c r="K62" t="s">
        <v>1962</v>
      </c>
      <c r="M62" t="str">
        <f t="shared" si="3"/>
        <v>0.1</v>
      </c>
      <c r="N62" t="str">
        <f t="shared" si="4"/>
        <v>kWh</v>
      </c>
      <c r="O62">
        <f t="shared" si="5"/>
        <v>1</v>
      </c>
      <c r="P62" t="str">
        <f>"Type number"&amp;" : "&amp;D62&amp;" """&amp;Parameter!$B$6&amp;D62&amp;""" [stateTopic="""&amp;Parameter!$B$3&amp;""""&amp;IF(B62=3,", commandTopic="""&amp;Parameter!$B$2&amp;"""",)&amp;", transformationPattern=""JSONPATH:$."&amp;D62&amp;""""&amp;IF(B62=3,", formatBeforePublish="""&amp;D62&amp;"%s""",)&amp;"]"</f>
        <v>Type number : Epv1_totalH "Growatt_Epv1_totalH" [stateTopic="tele/WSABINV", transformationPattern="JSONPATH:$.Epv1_totalH"]</v>
      </c>
      <c r="Q62" t="str">
        <f>IF(N62="","Number",VLOOKUP(N62,Units!$A$2:$B$17,2,FALSE))&amp;" "&amp;Parameter!$B$6&amp;D62&amp;" """&amp;IF(M62="",D62,D62&amp;" [%"&amp;M62&amp;"f "&amp;N62&amp;"]")&amp;""" &lt;"&amp;Parameter!$B$7&amp;"&gt; ("&amp;Parameter!$B$8&amp;") ["&amp;Parameter!$B$9&amp;"] {channel="""&amp;Parameter!$B$5&amp;":"&amp;D62&amp;"""}"</f>
        <v>Number:Energy Growatt_Epv1_totalH "Epv1_totalH [%0.1f kWh]" &lt;energy&gt; (Photovoltaik, Boden) [PV-Anlage] {channel="mqtt:topic:growatt:Epv1_totalH"}</v>
      </c>
      <c r="R62" t="str">
        <f>IF(OR(AND(B62=3,F62="R/W"),B62=4),IF(SUBTOTAL(3,$D$2:D62)&lt;68,SUBTOTAL(3,$D$2:D62)&amp;".,"&amp;D62&amp;",Modbus RTU,,"&amp;Parameter!$B$4&amp;","&amp;B62&amp;","&amp;C62&amp;",1,9410,"&amp;IF(OR(N62="W",N62="kWh"),4,2)&amp;",0,Unsigned int,0,"&amp;O62&amp;","&amp;N62&amp;",1,100,97,0,0,0,1.000000,0,255",""),"")</f>
        <v>24.,Epv1_totalH,Modbus RTU,,5,4,61,1,9410,4,0,Unsigned int,0,1,kWh,1,100,97,0,0,0,1.000000,0,255</v>
      </c>
      <c r="S62" s="12" t="str">
        <f>IF(B62=3,SUBTOTAL(3,D$2:D62)&amp;",1,"&amp;D62&amp;","&amp;Parameter!$B$4&amp;","&amp;C62&amp;",0,2,0","")</f>
        <v/>
      </c>
    </row>
    <row r="63" spans="1:19" hidden="1" x14ac:dyDescent="0.2">
      <c r="B63">
        <v>4</v>
      </c>
      <c r="C63">
        <v>62</v>
      </c>
      <c r="D63" t="s">
        <v>1284</v>
      </c>
      <c r="E63" t="s">
        <v>1285</v>
      </c>
      <c r="H63" t="s">
        <v>1279</v>
      </c>
      <c r="K63" t="s">
        <v>1962</v>
      </c>
      <c r="M63" t="str">
        <f t="shared" si="3"/>
        <v>0.1</v>
      </c>
      <c r="N63" t="str">
        <f t="shared" si="4"/>
        <v>kWh</v>
      </c>
      <c r="O63">
        <f t="shared" si="5"/>
        <v>1</v>
      </c>
      <c r="P63" t="str">
        <f>"Type number"&amp;" : "&amp;D63&amp;" """&amp;Parameter!$B$6&amp;D63&amp;""" [stateTopic="""&amp;Parameter!$B$3&amp;""""&amp;IF(B63=3,", commandTopic="""&amp;Parameter!$B$2&amp;"""",)&amp;", transformationPattern=""JSONPATH:$."&amp;D63&amp;""""&amp;IF(B63=3,", formatBeforePublish="""&amp;D63&amp;"%s""",)&amp;"]"</f>
        <v>Type number : Epv1_totalL "Growatt_Epv1_totalL" [stateTopic="tele/WSABINV", transformationPattern="JSONPATH:$.Epv1_totalL"]</v>
      </c>
      <c r="Q63" t="str">
        <f>IF(N63="","Number",VLOOKUP(N63,Units!$A$2:$B$17,2,FALSE))&amp;" "&amp;Parameter!$B$6&amp;D63&amp;" """&amp;IF(M63="",D63,D63&amp;" [%"&amp;M63&amp;"f "&amp;N63&amp;"]")&amp;""" &lt;"&amp;Parameter!$B$7&amp;"&gt; ("&amp;Parameter!$B$8&amp;") ["&amp;Parameter!$B$9&amp;"] {channel="""&amp;Parameter!$B$5&amp;":"&amp;D63&amp;"""}"</f>
        <v>Number:Energy Growatt_Epv1_totalL "Epv1_totalL [%0.1f kWh]" &lt;energy&gt; (Photovoltaik, Boden) [PV-Anlage] {channel="mqtt:topic:growatt:Epv1_totalL"}</v>
      </c>
      <c r="R63" t="str">
        <f>IF(OR(AND(B63=3,F63="R/W"),B63=4),IF(SUBTOTAL(3,$D$2:D63)&lt;68,SUBTOTAL(3,$D$2:D63)&amp;".,"&amp;D63&amp;",Modbus RTU,,"&amp;Parameter!$B$4&amp;","&amp;B63&amp;","&amp;C63&amp;",1,9410,"&amp;IF(OR(N63="W",N63="kWh"),4,2)&amp;",0,Unsigned int,0,"&amp;O63&amp;","&amp;N63&amp;",1,100,97,0,0,0,1.000000,0,255",""),"")</f>
        <v>24.,Epv1_totalL,Modbus RTU,,5,4,62,1,9410,4,0,Unsigned int,0,1,kWh,1,100,97,0,0,0,1.000000,0,255</v>
      </c>
      <c r="S63" s="12" t="str">
        <f>IF(B63=3,SUBTOTAL(3,D$2:D63)&amp;",1,"&amp;D63&amp;","&amp;Parameter!$B$4&amp;","&amp;C63&amp;",0,2,0","")</f>
        <v/>
      </c>
    </row>
    <row r="64" spans="1:19" x14ac:dyDescent="0.2">
      <c r="A64" t="s">
        <v>11</v>
      </c>
      <c r="B64">
        <v>4</v>
      </c>
      <c r="C64">
        <v>63</v>
      </c>
      <c r="D64" t="s">
        <v>1286</v>
      </c>
      <c r="E64" t="s">
        <v>1287</v>
      </c>
      <c r="H64" t="s">
        <v>1279</v>
      </c>
      <c r="K64" t="s">
        <v>700</v>
      </c>
      <c r="M64" t="str">
        <f t="shared" si="3"/>
        <v>0.1</v>
      </c>
      <c r="N64" t="str">
        <f t="shared" si="4"/>
        <v>kWh</v>
      </c>
      <c r="O64">
        <f t="shared" si="5"/>
        <v>1</v>
      </c>
      <c r="P64" t="str">
        <f>"Type number"&amp;" : "&amp;D64&amp;" """&amp;Parameter!$B$6&amp;D64&amp;""" [stateTopic="""&amp;Parameter!$B$3&amp;""""&amp;IF(B64=3,", commandTopic="""&amp;Parameter!$B$2&amp;"""",)&amp;", transformationPattern=""JSONPATH:$."&amp;D64&amp;""""&amp;IF(B64=3,", formatBeforePublish="""&amp;D64&amp;"%s""",)&amp;"]"</f>
        <v>Type number : Epv2_todayH "Growatt_Epv2_todayH" [stateTopic="tele/WSABINV", transformationPattern="JSONPATH:$.Epv2_todayH"]</v>
      </c>
      <c r="Q64" t="str">
        <f>IF(N64="","Number",VLOOKUP(N64,Units!$A$2:$B$17,2,FALSE))&amp;" "&amp;Parameter!$B$6&amp;D64&amp;" """&amp;IF(M64="",D64,D64&amp;" [%"&amp;M64&amp;"f "&amp;N64&amp;"]")&amp;""" &lt;"&amp;Parameter!$B$7&amp;"&gt; ("&amp;Parameter!$B$8&amp;") ["&amp;Parameter!$B$9&amp;"] {channel="""&amp;Parameter!$B$5&amp;":"&amp;D64&amp;"""}"</f>
        <v>Number:Energy Growatt_Epv2_todayH "Epv2_todayH [%0.1f kWh]" &lt;energy&gt; (Photovoltaik, Boden) [PV-Anlage] {channel="mqtt:topic:growatt:Epv2_todayH"}</v>
      </c>
      <c r="R64" t="str">
        <f>IF(OR(AND(B64=3,F64="R/W"),B64=4),IF(SUBTOTAL(3,$D$2:D64)&lt;68,SUBTOTAL(3,$D$2:D64)&amp;".,"&amp;D64&amp;",Modbus RTU,,"&amp;Parameter!$B$4&amp;","&amp;B64&amp;","&amp;C64&amp;",1,9410,"&amp;IF(OR(N64="W",N64="kWh"),4,2)&amp;",0,Unsigned int,0,"&amp;O64&amp;","&amp;N64&amp;",1,100,97,0,0,0,1.000000,0,255",""),"")</f>
        <v>25.,Epv2_todayH,Modbus RTU,,5,4,63,1,9410,4,0,Unsigned int,0,1,kWh,1,100,97,0,0,0,1.000000,0,255</v>
      </c>
      <c r="S64" s="12" t="str">
        <f>IF(B64=3,SUBTOTAL(3,D$2:D64)&amp;",1,"&amp;D64&amp;","&amp;Parameter!$B$4&amp;","&amp;C64&amp;",0,2,0","")</f>
        <v/>
      </c>
    </row>
    <row r="65" spans="2:19" hidden="1" x14ac:dyDescent="0.2">
      <c r="B65">
        <v>4</v>
      </c>
      <c r="C65">
        <v>64</v>
      </c>
      <c r="D65" t="s">
        <v>1288</v>
      </c>
      <c r="E65" t="s">
        <v>1289</v>
      </c>
      <c r="H65" t="s">
        <v>1279</v>
      </c>
      <c r="K65" t="s">
        <v>700</v>
      </c>
      <c r="M65" t="str">
        <f t="shared" si="3"/>
        <v>0.1</v>
      </c>
      <c r="N65" t="str">
        <f t="shared" si="4"/>
        <v>kWh</v>
      </c>
      <c r="O65">
        <f t="shared" si="5"/>
        <v>1</v>
      </c>
      <c r="P65" t="str">
        <f>"Type number"&amp;" : "&amp;D65&amp;" """&amp;Parameter!$B$6&amp;D65&amp;""" [stateTopic="""&amp;Parameter!$B$3&amp;""""&amp;IF(B65=3,", commandTopic="""&amp;Parameter!$B$2&amp;"""",)&amp;", transformationPattern=""JSONPATH:$."&amp;D65&amp;""""&amp;IF(B65=3,", formatBeforePublish="""&amp;D65&amp;"%s""",)&amp;"]"</f>
        <v>Type number : Epv2_todayL "Growatt_Epv2_todayL" [stateTopic="tele/WSABINV", transformationPattern="JSONPATH:$.Epv2_todayL"]</v>
      </c>
      <c r="Q65" t="str">
        <f>IF(N65="","Number",VLOOKUP(N65,Units!$A$2:$B$17,2,FALSE))&amp;" "&amp;Parameter!$B$6&amp;D65&amp;" """&amp;IF(M65="",D65,D65&amp;" [%"&amp;M65&amp;"f "&amp;N65&amp;"]")&amp;""" &lt;"&amp;Parameter!$B$7&amp;"&gt; ("&amp;Parameter!$B$8&amp;") ["&amp;Parameter!$B$9&amp;"] {channel="""&amp;Parameter!$B$5&amp;":"&amp;D65&amp;"""}"</f>
        <v>Number:Energy Growatt_Epv2_todayL "Epv2_todayL [%0.1f kWh]" &lt;energy&gt; (Photovoltaik, Boden) [PV-Anlage] {channel="mqtt:topic:growatt:Epv2_todayL"}</v>
      </c>
      <c r="R65" t="str">
        <f>IF(OR(AND(B65=3,F65="R/W"),B65=4),IF(SUBTOTAL(3,$D$2:D65)&lt;68,SUBTOTAL(3,$D$2:D65)&amp;".,"&amp;D65&amp;",Modbus RTU,,"&amp;Parameter!$B$4&amp;","&amp;B65&amp;","&amp;C65&amp;",1,9410,"&amp;IF(OR(N65="W",N65="kWh"),4,2)&amp;",0,Unsigned int,0,"&amp;O65&amp;","&amp;N65&amp;",1,100,97,0,0,0,1.000000,0,255",""),"")</f>
        <v>25.,Epv2_todayL,Modbus RTU,,5,4,64,1,9410,4,0,Unsigned int,0,1,kWh,1,100,97,0,0,0,1.000000,0,255</v>
      </c>
      <c r="S65" s="12" t="str">
        <f>IF(B65=3,SUBTOTAL(3,D$2:D65)&amp;",1,"&amp;D65&amp;","&amp;Parameter!$B$4&amp;","&amp;C65&amp;",0,2,0","")</f>
        <v/>
      </c>
    </row>
    <row r="66" spans="2:19" hidden="1" x14ac:dyDescent="0.2">
      <c r="B66">
        <v>4</v>
      </c>
      <c r="C66">
        <v>65</v>
      </c>
      <c r="D66" t="s">
        <v>1290</v>
      </c>
      <c r="E66" t="s">
        <v>1291</v>
      </c>
      <c r="H66" t="s">
        <v>1279</v>
      </c>
      <c r="K66" t="s">
        <v>700</v>
      </c>
      <c r="M66" t="str">
        <f t="shared" si="3"/>
        <v>0.1</v>
      </c>
      <c r="N66" t="str">
        <f t="shared" si="4"/>
        <v>kWh</v>
      </c>
      <c r="O66">
        <f t="shared" si="5"/>
        <v>1</v>
      </c>
      <c r="P66" t="str">
        <f>"Type number"&amp;" : "&amp;D66&amp;" """&amp;Parameter!$B$6&amp;D66&amp;""" [stateTopic="""&amp;Parameter!$B$3&amp;""""&amp;IF(B66=3,", commandTopic="""&amp;Parameter!$B$2&amp;"""",)&amp;", transformationPattern=""JSONPATH:$."&amp;D66&amp;""""&amp;IF(B66=3,", formatBeforePublish="""&amp;D66&amp;"%s""",)&amp;"]"</f>
        <v>Type number : Epv2_totalH "Growatt_Epv2_totalH" [stateTopic="tele/WSABINV", transformationPattern="JSONPATH:$.Epv2_totalH"]</v>
      </c>
      <c r="Q66" t="str">
        <f>IF(N66="","Number",VLOOKUP(N66,Units!$A$2:$B$17,2,FALSE))&amp;" "&amp;Parameter!$B$6&amp;D66&amp;" """&amp;IF(M66="",D66,D66&amp;" [%"&amp;M66&amp;"f "&amp;N66&amp;"]")&amp;""" &lt;"&amp;Parameter!$B$7&amp;"&gt; ("&amp;Parameter!$B$8&amp;") ["&amp;Parameter!$B$9&amp;"] {channel="""&amp;Parameter!$B$5&amp;":"&amp;D66&amp;"""}"</f>
        <v>Number:Energy Growatt_Epv2_totalH "Epv2_totalH [%0.1f kWh]" &lt;energy&gt; (Photovoltaik, Boden) [PV-Anlage] {channel="mqtt:topic:growatt:Epv2_totalH"}</v>
      </c>
      <c r="R66" t="str">
        <f>IF(OR(AND(B66=3,F66="R/W"),B66=4),IF(SUBTOTAL(3,$D$2:D66)&lt;68,SUBTOTAL(3,$D$2:D66)&amp;".,"&amp;D66&amp;",Modbus RTU,,"&amp;Parameter!$B$4&amp;","&amp;B66&amp;","&amp;C66&amp;",1,9410,"&amp;IF(OR(N66="W",N66="kWh"),4,2)&amp;",0,Unsigned int,0,"&amp;O66&amp;","&amp;N66&amp;",1,100,97,0,0,0,1.000000,0,255",""),"")</f>
        <v>25.,Epv2_totalH,Modbus RTU,,5,4,65,1,9410,4,0,Unsigned int,0,1,kWh,1,100,97,0,0,0,1.000000,0,255</v>
      </c>
      <c r="S66" s="12" t="str">
        <f>IF(B66=3,SUBTOTAL(3,D$2:D66)&amp;",1,"&amp;D66&amp;","&amp;Parameter!$B$4&amp;","&amp;C66&amp;",0,2,0","")</f>
        <v/>
      </c>
    </row>
    <row r="67" spans="2:19" hidden="1" x14ac:dyDescent="0.2">
      <c r="B67">
        <v>4</v>
      </c>
      <c r="C67">
        <v>66</v>
      </c>
      <c r="D67" t="s">
        <v>1292</v>
      </c>
      <c r="E67" t="s">
        <v>1293</v>
      </c>
      <c r="H67" t="s">
        <v>1279</v>
      </c>
      <c r="K67" t="s">
        <v>700</v>
      </c>
      <c r="M67" t="str">
        <f t="shared" si="3"/>
        <v>0.1</v>
      </c>
      <c r="N67" t="str">
        <f t="shared" si="4"/>
        <v>kWh</v>
      </c>
      <c r="O67">
        <f t="shared" si="5"/>
        <v>1</v>
      </c>
      <c r="P67" t="str">
        <f>"Type number"&amp;" : "&amp;D67&amp;" """&amp;Parameter!$B$6&amp;D67&amp;""" [stateTopic="""&amp;Parameter!$B$3&amp;""""&amp;IF(B67=3,", commandTopic="""&amp;Parameter!$B$2&amp;"""",)&amp;", transformationPattern=""JSONPATH:$."&amp;D67&amp;""""&amp;IF(B67=3,", formatBeforePublish="""&amp;D67&amp;"%s""",)&amp;"]"</f>
        <v>Type number : Epv2_totalL "Growatt_Epv2_totalL" [stateTopic="tele/WSABINV", transformationPattern="JSONPATH:$.Epv2_totalL"]</v>
      </c>
      <c r="Q67" t="str">
        <f>IF(N67="","Number",VLOOKUP(N67,Units!$A$2:$B$17,2,FALSE))&amp;" "&amp;Parameter!$B$6&amp;D67&amp;" """&amp;IF(M67="",D67,D67&amp;" [%"&amp;M67&amp;"f "&amp;N67&amp;"]")&amp;""" &lt;"&amp;Parameter!$B$7&amp;"&gt; ("&amp;Parameter!$B$8&amp;") ["&amp;Parameter!$B$9&amp;"] {channel="""&amp;Parameter!$B$5&amp;":"&amp;D67&amp;"""}"</f>
        <v>Number:Energy Growatt_Epv2_totalL "Epv2_totalL [%0.1f kWh]" &lt;energy&gt; (Photovoltaik, Boden) [PV-Anlage] {channel="mqtt:topic:growatt:Epv2_totalL"}</v>
      </c>
      <c r="R67" t="str">
        <f>IF(OR(AND(B67=3,F67="R/W"),B67=4),IF(SUBTOTAL(3,$D$2:D67)&lt;68,SUBTOTAL(3,$D$2:D67)&amp;".,"&amp;D67&amp;",Modbus RTU,,"&amp;Parameter!$B$4&amp;","&amp;B67&amp;","&amp;C67&amp;",1,9410,"&amp;IF(OR(N67="W",N67="kWh"),4,2)&amp;",0,Unsigned int,0,"&amp;O67&amp;","&amp;N67&amp;",1,100,97,0,0,0,1.000000,0,255",""),"")</f>
        <v>25.,Epv2_totalL,Modbus RTU,,5,4,66,1,9410,4,0,Unsigned int,0,1,kWh,1,100,97,0,0,0,1.000000,0,255</v>
      </c>
      <c r="S67" s="12" t="str">
        <f>IF(B67=3,SUBTOTAL(3,D$2:D67)&amp;",1,"&amp;D67&amp;","&amp;Parameter!$B$4&amp;","&amp;C67&amp;",0,2,0","")</f>
        <v/>
      </c>
    </row>
    <row r="68" spans="2:19" hidden="1" x14ac:dyDescent="0.2">
      <c r="B68">
        <v>4</v>
      </c>
      <c r="C68">
        <v>67</v>
      </c>
      <c r="D68" t="s">
        <v>1294</v>
      </c>
      <c r="E68" t="s">
        <v>1295</v>
      </c>
      <c r="H68" t="s">
        <v>1279</v>
      </c>
      <c r="K68" t="s">
        <v>700</v>
      </c>
      <c r="M68" t="str">
        <f t="shared" si="3"/>
        <v>0.1</v>
      </c>
      <c r="N68" t="str">
        <f t="shared" si="4"/>
        <v>kWh</v>
      </c>
      <c r="O68">
        <f t="shared" si="5"/>
        <v>1</v>
      </c>
      <c r="P68" t="str">
        <f>"Type number"&amp;" : "&amp;D68&amp;" """&amp;Parameter!$B$6&amp;D68&amp;""" [stateTopic="""&amp;Parameter!$B$3&amp;""""&amp;IF(B68=3,", commandTopic="""&amp;Parameter!$B$2&amp;"""",)&amp;", transformationPattern=""JSONPATH:$."&amp;D68&amp;""""&amp;IF(B68=3,", formatBeforePublish="""&amp;D68&amp;"%s""",)&amp;"]"</f>
        <v>Type number : Epv3_todayH "Growatt_Epv3_todayH" [stateTopic="tele/WSABINV", transformationPattern="JSONPATH:$.Epv3_todayH"]</v>
      </c>
      <c r="Q68" t="str">
        <f>IF(N68="","Number",VLOOKUP(N68,Units!$A$2:$B$17,2,FALSE))&amp;" "&amp;Parameter!$B$6&amp;D68&amp;" """&amp;IF(M68="",D68,D68&amp;" [%"&amp;M68&amp;"f "&amp;N68&amp;"]")&amp;""" &lt;"&amp;Parameter!$B$7&amp;"&gt; ("&amp;Parameter!$B$8&amp;") ["&amp;Parameter!$B$9&amp;"] {channel="""&amp;Parameter!$B$5&amp;":"&amp;D68&amp;"""}"</f>
        <v>Number:Energy Growatt_Epv3_todayH "Epv3_todayH [%0.1f kWh]" &lt;energy&gt; (Photovoltaik, Boden) [PV-Anlage] {channel="mqtt:topic:growatt:Epv3_todayH"}</v>
      </c>
      <c r="R68" t="str">
        <f>IF(OR(AND(B68=3,F68="R/W"),B68=4),IF(SUBTOTAL(3,$D$2:D68)&lt;68,SUBTOTAL(3,$D$2:D68)&amp;".,"&amp;D68&amp;",Modbus RTU,,"&amp;Parameter!$B$4&amp;","&amp;B68&amp;","&amp;C68&amp;",1,9410,"&amp;IF(OR(N68="W",N68="kWh"),4,2)&amp;",0,Unsigned int,0,"&amp;O68&amp;","&amp;N68&amp;",1,100,97,0,0,0,1.000000,0,255",""),"")</f>
        <v>25.,Epv3_todayH,Modbus RTU,,5,4,67,1,9410,4,0,Unsigned int,0,1,kWh,1,100,97,0,0,0,1.000000,0,255</v>
      </c>
      <c r="S68" s="12" t="str">
        <f>IF(B68=3,SUBTOTAL(3,D$2:D68)&amp;",1,"&amp;D68&amp;","&amp;Parameter!$B$4&amp;","&amp;C68&amp;",0,2,0","")</f>
        <v/>
      </c>
    </row>
    <row r="69" spans="2:19" hidden="1" x14ac:dyDescent="0.2">
      <c r="B69">
        <v>4</v>
      </c>
      <c r="C69">
        <v>68</v>
      </c>
      <c r="D69" t="s">
        <v>1296</v>
      </c>
      <c r="E69" t="s">
        <v>1297</v>
      </c>
      <c r="H69" t="s">
        <v>1279</v>
      </c>
      <c r="J69" t="s">
        <v>1909</v>
      </c>
      <c r="K69" t="s">
        <v>700</v>
      </c>
      <c r="M69" t="str">
        <f t="shared" si="3"/>
        <v>0.1</v>
      </c>
      <c r="N69" t="str">
        <f t="shared" si="4"/>
        <v>kWh</v>
      </c>
      <c r="O69">
        <f t="shared" si="5"/>
        <v>1</v>
      </c>
      <c r="P69" t="str">
        <f>"Type number"&amp;" : "&amp;D69&amp;" """&amp;Parameter!$B$6&amp;D69&amp;""" [stateTopic="""&amp;Parameter!$B$3&amp;""""&amp;IF(B69=3,", commandTopic="""&amp;Parameter!$B$2&amp;"""",)&amp;", transformationPattern=""JSONPATH:$."&amp;D69&amp;""""&amp;IF(B69=3,", formatBeforePublish="""&amp;D69&amp;"%s""",)&amp;"]"</f>
        <v>Type number : Epv3_todayL "Growatt_Epv3_todayL" [stateTopic="tele/WSABINV", transformationPattern="JSONPATH:$.Epv3_todayL"]</v>
      </c>
      <c r="Q69" t="str">
        <f>IF(N69="","Number",VLOOKUP(N69,Units!$A$2:$B$17,2,FALSE))&amp;" "&amp;Parameter!$B$6&amp;D69&amp;" """&amp;IF(M69="",D69,D69&amp;" [%"&amp;M69&amp;"f "&amp;N69&amp;"]")&amp;""" &lt;"&amp;Parameter!$B$7&amp;"&gt; ("&amp;Parameter!$B$8&amp;") ["&amp;Parameter!$B$9&amp;"] {channel="""&amp;Parameter!$B$5&amp;":"&amp;D69&amp;"""}"</f>
        <v>Number:Energy Growatt_Epv3_todayL "Epv3_todayL [%0.1f kWh]" &lt;energy&gt; (Photovoltaik, Boden) [PV-Anlage] {channel="mqtt:topic:growatt:Epv3_todayL"}</v>
      </c>
      <c r="R69" t="str">
        <f>IF(OR(AND(B69=3,F69="R/W"),B69=4),IF(SUBTOTAL(3,$D$2:D69)&lt;68,SUBTOTAL(3,$D$2:D69)&amp;".,"&amp;D69&amp;",Modbus RTU,,"&amp;Parameter!$B$4&amp;","&amp;B69&amp;","&amp;C69&amp;",1,9410,"&amp;IF(OR(N69="W",N69="kWh"),4,2)&amp;",0,Unsigned int,0,"&amp;O69&amp;","&amp;N69&amp;",1,100,97,0,0,0,1.000000,0,255",""),"")</f>
        <v>25.,Epv3_todayL,Modbus RTU,,5,4,68,1,9410,4,0,Unsigned int,0,1,kWh,1,100,97,0,0,0,1.000000,0,255</v>
      </c>
      <c r="S69" s="12" t="str">
        <f>IF(B69=3,SUBTOTAL(3,D$2:D69)&amp;",1,"&amp;D69&amp;","&amp;Parameter!$B$4&amp;","&amp;C69&amp;",0,2,0","")</f>
        <v/>
      </c>
    </row>
    <row r="70" spans="2:19" hidden="1" x14ac:dyDescent="0.2">
      <c r="B70">
        <v>4</v>
      </c>
      <c r="C70">
        <v>69</v>
      </c>
      <c r="D70" t="s">
        <v>1298</v>
      </c>
      <c r="E70" t="s">
        <v>1299</v>
      </c>
      <c r="H70" t="s">
        <v>1279</v>
      </c>
      <c r="K70" t="s">
        <v>700</v>
      </c>
      <c r="M70" t="str">
        <f t="shared" si="3"/>
        <v>0.1</v>
      </c>
      <c r="N70" t="str">
        <f t="shared" si="4"/>
        <v>kWh</v>
      </c>
      <c r="O70">
        <f t="shared" si="5"/>
        <v>1</v>
      </c>
      <c r="P70" t="str">
        <f>"Type number"&amp;" : "&amp;D70&amp;" """&amp;Parameter!$B$6&amp;D70&amp;""" [stateTopic="""&amp;Parameter!$B$3&amp;""""&amp;IF(B70=3,", commandTopic="""&amp;Parameter!$B$2&amp;"""",)&amp;", transformationPattern=""JSONPATH:$."&amp;D70&amp;""""&amp;IF(B70=3,", formatBeforePublish="""&amp;D70&amp;"%s""",)&amp;"]"</f>
        <v>Type number : Epv3_totalH "Growatt_Epv3_totalH" [stateTopic="tele/WSABINV", transformationPattern="JSONPATH:$.Epv3_totalH"]</v>
      </c>
      <c r="Q70" t="str">
        <f>IF(N70="","Number",VLOOKUP(N70,Units!$A$2:$B$17,2,FALSE))&amp;" "&amp;Parameter!$B$6&amp;D70&amp;" """&amp;IF(M70="",D70,D70&amp;" [%"&amp;M70&amp;"f "&amp;N70&amp;"]")&amp;""" &lt;"&amp;Parameter!$B$7&amp;"&gt; ("&amp;Parameter!$B$8&amp;") ["&amp;Parameter!$B$9&amp;"] {channel="""&amp;Parameter!$B$5&amp;":"&amp;D70&amp;"""}"</f>
        <v>Number:Energy Growatt_Epv3_totalH "Epv3_totalH [%0.1f kWh]" &lt;energy&gt; (Photovoltaik, Boden) [PV-Anlage] {channel="mqtt:topic:growatt:Epv3_totalH"}</v>
      </c>
      <c r="R70" t="str">
        <f>IF(OR(AND(B70=3,F70="R/W"),B70=4),IF(SUBTOTAL(3,$D$2:D70)&lt;68,SUBTOTAL(3,$D$2:D70)&amp;".,"&amp;D70&amp;",Modbus RTU,,"&amp;Parameter!$B$4&amp;","&amp;B70&amp;","&amp;C70&amp;",1,9410,"&amp;IF(OR(N70="W",N70="kWh"),4,2)&amp;",0,Unsigned int,0,"&amp;O70&amp;","&amp;N70&amp;",1,100,97,0,0,0,1.000000,0,255",""),"")</f>
        <v>25.,Epv3_totalH,Modbus RTU,,5,4,69,1,9410,4,0,Unsigned int,0,1,kWh,1,100,97,0,0,0,1.000000,0,255</v>
      </c>
      <c r="S70" s="12" t="str">
        <f>IF(B70=3,SUBTOTAL(3,D$2:D70)&amp;",1,"&amp;D70&amp;","&amp;Parameter!$B$4&amp;","&amp;C70&amp;",0,2,0","")</f>
        <v/>
      </c>
    </row>
    <row r="71" spans="2:19" hidden="1" x14ac:dyDescent="0.2">
      <c r="B71">
        <v>4</v>
      </c>
      <c r="C71">
        <v>70</v>
      </c>
      <c r="D71" t="s">
        <v>1300</v>
      </c>
      <c r="E71" t="s">
        <v>1301</v>
      </c>
      <c r="H71" t="s">
        <v>1279</v>
      </c>
      <c r="K71" t="s">
        <v>700</v>
      </c>
      <c r="M71" t="str">
        <f t="shared" si="3"/>
        <v>0.1</v>
      </c>
      <c r="N71" t="str">
        <f t="shared" si="4"/>
        <v>kWh</v>
      </c>
      <c r="O71">
        <f t="shared" si="5"/>
        <v>1</v>
      </c>
      <c r="P71" t="str">
        <f>"Type number"&amp;" : "&amp;D71&amp;" """&amp;Parameter!$B$6&amp;D71&amp;""" [stateTopic="""&amp;Parameter!$B$3&amp;""""&amp;IF(B71=3,", commandTopic="""&amp;Parameter!$B$2&amp;"""",)&amp;", transformationPattern=""JSONPATH:$."&amp;D71&amp;""""&amp;IF(B71=3,", formatBeforePublish="""&amp;D71&amp;"%s""",)&amp;"]"</f>
        <v>Type number : Epv3_totalL "Growatt_Epv3_totalL" [stateTopic="tele/WSABINV", transformationPattern="JSONPATH:$.Epv3_totalL"]</v>
      </c>
      <c r="Q71" t="str">
        <f>IF(N71="","Number",VLOOKUP(N71,Units!$A$2:$B$17,2,FALSE))&amp;" "&amp;Parameter!$B$6&amp;D71&amp;" """&amp;IF(M71="",D71,D71&amp;" [%"&amp;M71&amp;"f "&amp;N71&amp;"]")&amp;""" &lt;"&amp;Parameter!$B$7&amp;"&gt; ("&amp;Parameter!$B$8&amp;") ["&amp;Parameter!$B$9&amp;"] {channel="""&amp;Parameter!$B$5&amp;":"&amp;D71&amp;"""}"</f>
        <v>Number:Energy Growatt_Epv3_totalL "Epv3_totalL [%0.1f kWh]" &lt;energy&gt; (Photovoltaik, Boden) [PV-Anlage] {channel="mqtt:topic:growatt:Epv3_totalL"}</v>
      </c>
      <c r="R71" t="str">
        <f>IF(OR(AND(B71=3,F71="R/W"),B71=4),IF(SUBTOTAL(3,$D$2:D71)&lt;68,SUBTOTAL(3,$D$2:D71)&amp;".,"&amp;D71&amp;",Modbus RTU,,"&amp;Parameter!$B$4&amp;","&amp;B71&amp;","&amp;C71&amp;",1,9410,"&amp;IF(OR(N71="W",N71="kWh"),4,2)&amp;",0,Unsigned int,0,"&amp;O71&amp;","&amp;N71&amp;",1,100,97,0,0,0,1.000000,0,255",""),"")</f>
        <v>25.,Epv3_totalL,Modbus RTU,,5,4,70,1,9410,4,0,Unsigned int,0,1,kWh,1,100,97,0,0,0,1.000000,0,255</v>
      </c>
      <c r="S71" s="12" t="str">
        <f>IF(B71=3,SUBTOTAL(3,D$2:D71)&amp;",1,"&amp;D71&amp;","&amp;Parameter!$B$4&amp;","&amp;C71&amp;",0,2,0","")</f>
        <v/>
      </c>
    </row>
    <row r="72" spans="2:19" hidden="1" x14ac:dyDescent="0.2">
      <c r="B72">
        <v>4</v>
      </c>
      <c r="C72">
        <v>71</v>
      </c>
      <c r="D72" t="s">
        <v>1302</v>
      </c>
      <c r="E72" t="s">
        <v>1303</v>
      </c>
      <c r="H72" t="s">
        <v>1279</v>
      </c>
      <c r="K72" t="s">
        <v>700</v>
      </c>
      <c r="M72" t="str">
        <f t="shared" si="3"/>
        <v>0.1</v>
      </c>
      <c r="N72" t="str">
        <f t="shared" si="4"/>
        <v>kWh</v>
      </c>
      <c r="O72">
        <f t="shared" si="5"/>
        <v>1</v>
      </c>
      <c r="P72" t="str">
        <f>"Type number"&amp;" : "&amp;D72&amp;" """&amp;Parameter!$B$6&amp;D72&amp;""" [stateTopic="""&amp;Parameter!$B$3&amp;""""&amp;IF(B72=3,", commandTopic="""&amp;Parameter!$B$2&amp;"""",)&amp;", transformationPattern=""JSONPATH:$."&amp;D72&amp;""""&amp;IF(B72=3,", formatBeforePublish="""&amp;D72&amp;"%s""",)&amp;"]"</f>
        <v>Type number : Epv4_todayH "Growatt_Epv4_todayH" [stateTopic="tele/WSABINV", transformationPattern="JSONPATH:$.Epv4_todayH"]</v>
      </c>
      <c r="Q72" t="str">
        <f>IF(N72="","Number",VLOOKUP(N72,Units!$A$2:$B$17,2,FALSE))&amp;" "&amp;Parameter!$B$6&amp;D72&amp;" """&amp;IF(M72="",D72,D72&amp;" [%"&amp;M72&amp;"f "&amp;N72&amp;"]")&amp;""" &lt;"&amp;Parameter!$B$7&amp;"&gt; ("&amp;Parameter!$B$8&amp;") ["&amp;Parameter!$B$9&amp;"] {channel="""&amp;Parameter!$B$5&amp;":"&amp;D72&amp;"""}"</f>
        <v>Number:Energy Growatt_Epv4_todayH "Epv4_todayH [%0.1f kWh]" &lt;energy&gt; (Photovoltaik, Boden) [PV-Anlage] {channel="mqtt:topic:growatt:Epv4_todayH"}</v>
      </c>
      <c r="R72" t="str">
        <f>IF(OR(AND(B72=3,F72="R/W"),B72=4),IF(SUBTOTAL(3,$D$2:D72)&lt;68,SUBTOTAL(3,$D$2:D72)&amp;".,"&amp;D72&amp;",Modbus RTU,,"&amp;Parameter!$B$4&amp;","&amp;B72&amp;","&amp;C72&amp;",1,9410,"&amp;IF(OR(N72="W",N72="kWh"),4,2)&amp;",0,Unsigned int,0,"&amp;O72&amp;","&amp;N72&amp;",1,100,97,0,0,0,1.000000,0,255",""),"")</f>
        <v>25.,Epv4_todayH,Modbus RTU,,5,4,71,1,9410,4,0,Unsigned int,0,1,kWh,1,100,97,0,0,0,1.000000,0,255</v>
      </c>
      <c r="S72" s="12" t="str">
        <f>IF(B72=3,SUBTOTAL(3,D$2:D72)&amp;",1,"&amp;D72&amp;","&amp;Parameter!$B$4&amp;","&amp;C72&amp;",0,2,0","")</f>
        <v/>
      </c>
    </row>
    <row r="73" spans="2:19" hidden="1" x14ac:dyDescent="0.2">
      <c r="B73">
        <v>4</v>
      </c>
      <c r="C73">
        <v>72</v>
      </c>
      <c r="D73" t="s">
        <v>1304</v>
      </c>
      <c r="E73" t="s">
        <v>1305</v>
      </c>
      <c r="H73" t="s">
        <v>1279</v>
      </c>
      <c r="K73" t="s">
        <v>700</v>
      </c>
      <c r="M73" t="str">
        <f t="shared" si="3"/>
        <v>0.1</v>
      </c>
      <c r="N73" t="str">
        <f t="shared" si="4"/>
        <v>kWh</v>
      </c>
      <c r="O73">
        <f t="shared" si="5"/>
        <v>1</v>
      </c>
      <c r="P73" t="str">
        <f>"Type number"&amp;" : "&amp;D73&amp;" """&amp;Parameter!$B$6&amp;D73&amp;""" [stateTopic="""&amp;Parameter!$B$3&amp;""""&amp;IF(B73=3,", commandTopic="""&amp;Parameter!$B$2&amp;"""",)&amp;", transformationPattern=""JSONPATH:$."&amp;D73&amp;""""&amp;IF(B73=3,", formatBeforePublish="""&amp;D73&amp;"%s""",)&amp;"]"</f>
        <v>Type number : Epv4_todayL "Growatt_Epv4_todayL" [stateTopic="tele/WSABINV", transformationPattern="JSONPATH:$.Epv4_todayL"]</v>
      </c>
      <c r="Q73" t="str">
        <f>IF(N73="","Number",VLOOKUP(N73,Units!$A$2:$B$17,2,FALSE))&amp;" "&amp;Parameter!$B$6&amp;D73&amp;" """&amp;IF(M73="",D73,D73&amp;" [%"&amp;M73&amp;"f "&amp;N73&amp;"]")&amp;""" &lt;"&amp;Parameter!$B$7&amp;"&gt; ("&amp;Parameter!$B$8&amp;") ["&amp;Parameter!$B$9&amp;"] {channel="""&amp;Parameter!$B$5&amp;":"&amp;D73&amp;"""}"</f>
        <v>Number:Energy Growatt_Epv4_todayL "Epv4_todayL [%0.1f kWh]" &lt;energy&gt; (Photovoltaik, Boden) [PV-Anlage] {channel="mqtt:topic:growatt:Epv4_todayL"}</v>
      </c>
      <c r="R73" t="str">
        <f>IF(OR(AND(B73=3,F73="R/W"),B73=4),IF(SUBTOTAL(3,$D$2:D73)&lt;68,SUBTOTAL(3,$D$2:D73)&amp;".,"&amp;D73&amp;",Modbus RTU,,"&amp;Parameter!$B$4&amp;","&amp;B73&amp;","&amp;C73&amp;",1,9410,"&amp;IF(OR(N73="W",N73="kWh"),4,2)&amp;",0,Unsigned int,0,"&amp;O73&amp;","&amp;N73&amp;",1,100,97,0,0,0,1.000000,0,255",""),"")</f>
        <v>25.,Epv4_todayL,Modbus RTU,,5,4,72,1,9410,4,0,Unsigned int,0,1,kWh,1,100,97,0,0,0,1.000000,0,255</v>
      </c>
      <c r="S73" s="12" t="str">
        <f>IF(B73=3,SUBTOTAL(3,D$2:D73)&amp;",1,"&amp;D73&amp;","&amp;Parameter!$B$4&amp;","&amp;C73&amp;",0,2,0","")</f>
        <v/>
      </c>
    </row>
    <row r="74" spans="2:19" hidden="1" x14ac:dyDescent="0.2">
      <c r="B74">
        <v>4</v>
      </c>
      <c r="C74">
        <v>73</v>
      </c>
      <c r="D74" t="s">
        <v>1306</v>
      </c>
      <c r="E74" t="s">
        <v>1307</v>
      </c>
      <c r="H74" t="s">
        <v>1279</v>
      </c>
      <c r="K74" t="s">
        <v>700</v>
      </c>
      <c r="M74" t="str">
        <f t="shared" si="3"/>
        <v>0.1</v>
      </c>
      <c r="N74" t="str">
        <f t="shared" si="4"/>
        <v>kWh</v>
      </c>
      <c r="O74">
        <f t="shared" si="5"/>
        <v>1</v>
      </c>
      <c r="P74" t="str">
        <f>"Type number"&amp;" : "&amp;D74&amp;" """&amp;Parameter!$B$6&amp;D74&amp;""" [stateTopic="""&amp;Parameter!$B$3&amp;""""&amp;IF(B74=3,", commandTopic="""&amp;Parameter!$B$2&amp;"""",)&amp;", transformationPattern=""JSONPATH:$."&amp;D74&amp;""""&amp;IF(B74=3,", formatBeforePublish="""&amp;D74&amp;"%s""",)&amp;"]"</f>
        <v>Type number : Epv4_totalH "Growatt_Epv4_totalH" [stateTopic="tele/WSABINV", transformationPattern="JSONPATH:$.Epv4_totalH"]</v>
      </c>
      <c r="Q74" t="str">
        <f>IF(N74="","Number",VLOOKUP(N74,Units!$A$2:$B$17,2,FALSE))&amp;" "&amp;Parameter!$B$6&amp;D74&amp;" """&amp;IF(M74="",D74,D74&amp;" [%"&amp;M74&amp;"f "&amp;N74&amp;"]")&amp;""" &lt;"&amp;Parameter!$B$7&amp;"&gt; ("&amp;Parameter!$B$8&amp;") ["&amp;Parameter!$B$9&amp;"] {channel="""&amp;Parameter!$B$5&amp;":"&amp;D74&amp;"""}"</f>
        <v>Number:Energy Growatt_Epv4_totalH "Epv4_totalH [%0.1f kWh]" &lt;energy&gt; (Photovoltaik, Boden) [PV-Anlage] {channel="mqtt:topic:growatt:Epv4_totalH"}</v>
      </c>
      <c r="R74" t="str">
        <f>IF(OR(AND(B74=3,F74="R/W"),B74=4),IF(SUBTOTAL(3,$D$2:D74)&lt;68,SUBTOTAL(3,$D$2:D74)&amp;".,"&amp;D74&amp;",Modbus RTU,,"&amp;Parameter!$B$4&amp;","&amp;B74&amp;","&amp;C74&amp;",1,9410,"&amp;IF(OR(N74="W",N74="kWh"),4,2)&amp;",0,Unsigned int,0,"&amp;O74&amp;","&amp;N74&amp;",1,100,97,0,0,0,1.000000,0,255",""),"")</f>
        <v>25.,Epv4_totalH,Modbus RTU,,5,4,73,1,9410,4,0,Unsigned int,0,1,kWh,1,100,97,0,0,0,1.000000,0,255</v>
      </c>
      <c r="S74" s="12" t="str">
        <f>IF(B74=3,SUBTOTAL(3,D$2:D74)&amp;",1,"&amp;D74&amp;","&amp;Parameter!$B$4&amp;","&amp;C74&amp;",0,2,0","")</f>
        <v/>
      </c>
    </row>
    <row r="75" spans="2:19" hidden="1" x14ac:dyDescent="0.2">
      <c r="B75">
        <v>4</v>
      </c>
      <c r="C75">
        <v>74</v>
      </c>
      <c r="D75" t="s">
        <v>1308</v>
      </c>
      <c r="E75" t="s">
        <v>1309</v>
      </c>
      <c r="H75" t="s">
        <v>1279</v>
      </c>
      <c r="K75" t="s">
        <v>700</v>
      </c>
      <c r="M75" t="str">
        <f t="shared" si="3"/>
        <v>0.1</v>
      </c>
      <c r="N75" t="str">
        <f t="shared" si="4"/>
        <v>kWh</v>
      </c>
      <c r="O75">
        <f t="shared" si="5"/>
        <v>1</v>
      </c>
      <c r="P75" t="str">
        <f>"Type number"&amp;" : "&amp;D75&amp;" """&amp;Parameter!$B$6&amp;D75&amp;""" [stateTopic="""&amp;Parameter!$B$3&amp;""""&amp;IF(B75=3,", commandTopic="""&amp;Parameter!$B$2&amp;"""",)&amp;", transformationPattern=""JSONPATH:$."&amp;D75&amp;""""&amp;IF(B75=3,", formatBeforePublish="""&amp;D75&amp;"%s""",)&amp;"]"</f>
        <v>Type number : Epv4_totalL "Growatt_Epv4_totalL" [stateTopic="tele/WSABINV", transformationPattern="JSONPATH:$.Epv4_totalL"]</v>
      </c>
      <c r="Q75" t="str">
        <f>IF(N75="","Number",VLOOKUP(N75,Units!$A$2:$B$17,2,FALSE))&amp;" "&amp;Parameter!$B$6&amp;D75&amp;" """&amp;IF(M75="",D75,D75&amp;" [%"&amp;M75&amp;"f "&amp;N75&amp;"]")&amp;""" &lt;"&amp;Parameter!$B$7&amp;"&gt; ("&amp;Parameter!$B$8&amp;") ["&amp;Parameter!$B$9&amp;"] {channel="""&amp;Parameter!$B$5&amp;":"&amp;D75&amp;"""}"</f>
        <v>Number:Energy Growatt_Epv4_totalL "Epv4_totalL [%0.1f kWh]" &lt;energy&gt; (Photovoltaik, Boden) [PV-Anlage] {channel="mqtt:topic:growatt:Epv4_totalL"}</v>
      </c>
      <c r="R75" t="str">
        <f>IF(OR(AND(B75=3,F75="R/W"),B75=4),IF(SUBTOTAL(3,$D$2:D75)&lt;68,SUBTOTAL(3,$D$2:D75)&amp;".,"&amp;D75&amp;",Modbus RTU,,"&amp;Parameter!$B$4&amp;","&amp;B75&amp;","&amp;C75&amp;",1,9410,"&amp;IF(OR(N75="W",N75="kWh"),4,2)&amp;",0,Unsigned int,0,"&amp;O75&amp;","&amp;N75&amp;",1,100,97,0,0,0,1.000000,0,255",""),"")</f>
        <v>25.,Epv4_totalL,Modbus RTU,,5,4,74,1,9410,4,0,Unsigned int,0,1,kWh,1,100,97,0,0,0,1.000000,0,255</v>
      </c>
      <c r="S75" s="12" t="str">
        <f>IF(B75=3,SUBTOTAL(3,D$2:D75)&amp;",1,"&amp;D75&amp;","&amp;Parameter!$B$4&amp;","&amp;C75&amp;",0,2,0","")</f>
        <v/>
      </c>
    </row>
    <row r="76" spans="2:19" hidden="1" x14ac:dyDescent="0.2">
      <c r="B76">
        <v>4</v>
      </c>
      <c r="C76">
        <v>75</v>
      </c>
      <c r="D76" t="s">
        <v>1310</v>
      </c>
      <c r="E76" t="s">
        <v>1311</v>
      </c>
      <c r="H76" t="s">
        <v>1279</v>
      </c>
      <c r="K76" t="s">
        <v>700</v>
      </c>
      <c r="M76" t="str">
        <f t="shared" si="3"/>
        <v>0.1</v>
      </c>
      <c r="N76" t="str">
        <f t="shared" si="4"/>
        <v>kWh</v>
      </c>
      <c r="O76">
        <f t="shared" si="5"/>
        <v>1</v>
      </c>
      <c r="P76" t="str">
        <f>"Type number"&amp;" : "&amp;D76&amp;" """&amp;Parameter!$B$6&amp;D76&amp;""" [stateTopic="""&amp;Parameter!$B$3&amp;""""&amp;IF(B76=3,", commandTopic="""&amp;Parameter!$B$2&amp;"""",)&amp;", transformationPattern=""JSONPATH:$."&amp;D76&amp;""""&amp;IF(B76=3,", formatBeforePublish="""&amp;D76&amp;"%s""",)&amp;"]"</f>
        <v>Type number : Epv5_todayH "Growatt_Epv5_todayH" [stateTopic="tele/WSABINV", transformationPattern="JSONPATH:$.Epv5_todayH"]</v>
      </c>
      <c r="Q76" t="str">
        <f>IF(N76="","Number",VLOOKUP(N76,Units!$A$2:$B$17,2,FALSE))&amp;" "&amp;Parameter!$B$6&amp;D76&amp;" """&amp;IF(M76="",D76,D76&amp;" [%"&amp;M76&amp;"f "&amp;N76&amp;"]")&amp;""" &lt;"&amp;Parameter!$B$7&amp;"&gt; ("&amp;Parameter!$B$8&amp;") ["&amp;Parameter!$B$9&amp;"] {channel="""&amp;Parameter!$B$5&amp;":"&amp;D76&amp;"""}"</f>
        <v>Number:Energy Growatt_Epv5_todayH "Epv5_todayH [%0.1f kWh]" &lt;energy&gt; (Photovoltaik, Boden) [PV-Anlage] {channel="mqtt:topic:growatt:Epv5_todayH"}</v>
      </c>
      <c r="R76" t="str">
        <f>IF(OR(AND(B76=3,F76="R/W"),B76=4),IF(SUBTOTAL(3,$D$2:D76)&lt;68,SUBTOTAL(3,$D$2:D76)&amp;".,"&amp;D76&amp;",Modbus RTU,,"&amp;Parameter!$B$4&amp;","&amp;B76&amp;","&amp;C76&amp;",1,9410,"&amp;IF(OR(N76="W",N76="kWh"),4,2)&amp;",0,Unsigned int,0,"&amp;O76&amp;","&amp;N76&amp;",1,100,97,0,0,0,1.000000,0,255",""),"")</f>
        <v>25.,Epv5_todayH,Modbus RTU,,5,4,75,1,9410,4,0,Unsigned int,0,1,kWh,1,100,97,0,0,0,1.000000,0,255</v>
      </c>
      <c r="S76" s="12" t="str">
        <f>IF(B76=3,SUBTOTAL(3,D$2:D76)&amp;",1,"&amp;D76&amp;","&amp;Parameter!$B$4&amp;","&amp;C76&amp;",0,2,0","")</f>
        <v/>
      </c>
    </row>
    <row r="77" spans="2:19" hidden="1" x14ac:dyDescent="0.2">
      <c r="B77">
        <v>4</v>
      </c>
      <c r="C77">
        <v>76</v>
      </c>
      <c r="D77" t="s">
        <v>1312</v>
      </c>
      <c r="E77" t="s">
        <v>1313</v>
      </c>
      <c r="H77" t="s">
        <v>1279</v>
      </c>
      <c r="K77" t="s">
        <v>700</v>
      </c>
      <c r="M77" t="str">
        <f t="shared" si="3"/>
        <v>0.1</v>
      </c>
      <c r="N77" t="str">
        <f t="shared" si="4"/>
        <v>kWh</v>
      </c>
      <c r="O77">
        <f t="shared" si="5"/>
        <v>1</v>
      </c>
      <c r="P77" t="str">
        <f>"Type number"&amp;" : "&amp;D77&amp;" """&amp;Parameter!$B$6&amp;D77&amp;""" [stateTopic="""&amp;Parameter!$B$3&amp;""""&amp;IF(B77=3,", commandTopic="""&amp;Parameter!$B$2&amp;"""",)&amp;", transformationPattern=""JSONPATH:$."&amp;D77&amp;""""&amp;IF(B77=3,", formatBeforePublish="""&amp;D77&amp;"%s""",)&amp;"]"</f>
        <v>Type number : Epv5_todayL "Growatt_Epv5_todayL" [stateTopic="tele/WSABINV", transformationPattern="JSONPATH:$.Epv5_todayL"]</v>
      </c>
      <c r="Q77" t="str">
        <f>IF(N77="","Number",VLOOKUP(N77,Units!$A$2:$B$17,2,FALSE))&amp;" "&amp;Parameter!$B$6&amp;D77&amp;" """&amp;IF(M77="",D77,D77&amp;" [%"&amp;M77&amp;"f "&amp;N77&amp;"]")&amp;""" &lt;"&amp;Parameter!$B$7&amp;"&gt; ("&amp;Parameter!$B$8&amp;") ["&amp;Parameter!$B$9&amp;"] {channel="""&amp;Parameter!$B$5&amp;":"&amp;D77&amp;"""}"</f>
        <v>Number:Energy Growatt_Epv5_todayL "Epv5_todayL [%0.1f kWh]" &lt;energy&gt; (Photovoltaik, Boden) [PV-Anlage] {channel="mqtt:topic:growatt:Epv5_todayL"}</v>
      </c>
      <c r="R77" t="str">
        <f>IF(OR(AND(B77=3,F77="R/W"),B77=4),IF(SUBTOTAL(3,$D$2:D77)&lt;68,SUBTOTAL(3,$D$2:D77)&amp;".,"&amp;D77&amp;",Modbus RTU,,"&amp;Parameter!$B$4&amp;","&amp;B77&amp;","&amp;C77&amp;",1,9410,"&amp;IF(OR(N77="W",N77="kWh"),4,2)&amp;",0,Unsigned int,0,"&amp;O77&amp;","&amp;N77&amp;",1,100,97,0,0,0,1.000000,0,255",""),"")</f>
        <v>25.,Epv5_todayL,Modbus RTU,,5,4,76,1,9410,4,0,Unsigned int,0,1,kWh,1,100,97,0,0,0,1.000000,0,255</v>
      </c>
      <c r="S77" s="12" t="str">
        <f>IF(B77=3,SUBTOTAL(3,D$2:D77)&amp;",1,"&amp;D77&amp;","&amp;Parameter!$B$4&amp;","&amp;C77&amp;",0,2,0","")</f>
        <v/>
      </c>
    </row>
    <row r="78" spans="2:19" hidden="1" x14ac:dyDescent="0.2">
      <c r="B78">
        <v>4</v>
      </c>
      <c r="C78">
        <v>77</v>
      </c>
      <c r="D78" t="s">
        <v>1314</v>
      </c>
      <c r="E78" t="s">
        <v>1315</v>
      </c>
      <c r="H78" t="s">
        <v>1279</v>
      </c>
      <c r="K78" t="s">
        <v>1642</v>
      </c>
      <c r="M78" t="str">
        <f t="shared" si="3"/>
        <v>0.1</v>
      </c>
      <c r="N78" t="str">
        <f t="shared" si="4"/>
        <v>kWh</v>
      </c>
      <c r="O78">
        <f t="shared" si="5"/>
        <v>1</v>
      </c>
      <c r="P78" t="str">
        <f>"Type number"&amp;" : "&amp;D78&amp;" """&amp;Parameter!$B$6&amp;D78&amp;""" [stateTopic="""&amp;Parameter!$B$3&amp;""""&amp;IF(B78=3,", commandTopic="""&amp;Parameter!$B$2&amp;"""",)&amp;", transformationPattern=""JSONPATH:$."&amp;D78&amp;""""&amp;IF(B78=3,", formatBeforePublish="""&amp;D78&amp;"%s""",)&amp;"]"</f>
        <v>Type number : Epv5_totalH "Growatt_Epv5_totalH" [stateTopic="tele/WSABINV", transformationPattern="JSONPATH:$.Epv5_totalH"]</v>
      </c>
      <c r="Q78" t="str">
        <f>IF(N78="","Number",VLOOKUP(N78,Units!$A$2:$B$17,2,FALSE))&amp;" "&amp;Parameter!$B$6&amp;D78&amp;" """&amp;IF(M78="",D78,D78&amp;" [%"&amp;M78&amp;"f "&amp;N78&amp;"]")&amp;""" &lt;"&amp;Parameter!$B$7&amp;"&gt; ("&amp;Parameter!$B$8&amp;") ["&amp;Parameter!$B$9&amp;"] {channel="""&amp;Parameter!$B$5&amp;":"&amp;D78&amp;"""}"</f>
        <v>Number:Energy Growatt_Epv5_totalH "Epv5_totalH [%0.1f kWh]" &lt;energy&gt; (Photovoltaik, Boden) [PV-Anlage] {channel="mqtt:topic:growatt:Epv5_totalH"}</v>
      </c>
      <c r="R78" t="str">
        <f>IF(OR(AND(B78=3,F78="R/W"),B78=4),IF(SUBTOTAL(3,$D$2:D78)&lt;68,SUBTOTAL(3,$D$2:D78)&amp;".,"&amp;D78&amp;",Modbus RTU,,"&amp;Parameter!$B$4&amp;","&amp;B78&amp;","&amp;C78&amp;",1,9410,"&amp;IF(OR(N78="W",N78="kWh"),4,2)&amp;",0,Unsigned int,0,"&amp;O78&amp;","&amp;N78&amp;",1,100,97,0,0,0,1.000000,0,255",""),"")</f>
        <v>25.,Epv5_totalH,Modbus RTU,,5,4,77,1,9410,4,0,Unsigned int,0,1,kWh,1,100,97,0,0,0,1.000000,0,255</v>
      </c>
      <c r="S78" s="12" t="str">
        <f>IF(B78=3,SUBTOTAL(3,D$2:D78)&amp;",1,"&amp;D78&amp;","&amp;Parameter!$B$4&amp;","&amp;C78&amp;",0,2,0","")</f>
        <v/>
      </c>
    </row>
    <row r="79" spans="2:19" hidden="1" x14ac:dyDescent="0.2">
      <c r="B79">
        <v>4</v>
      </c>
      <c r="C79">
        <v>78</v>
      </c>
      <c r="D79" t="s">
        <v>1316</v>
      </c>
      <c r="E79" t="s">
        <v>1317</v>
      </c>
      <c r="H79" t="s">
        <v>1279</v>
      </c>
      <c r="K79" t="s">
        <v>1642</v>
      </c>
      <c r="M79" t="str">
        <f t="shared" si="3"/>
        <v>0.1</v>
      </c>
      <c r="N79" t="str">
        <f t="shared" si="4"/>
        <v>kWh</v>
      </c>
      <c r="O79">
        <f t="shared" si="5"/>
        <v>1</v>
      </c>
      <c r="P79" t="str">
        <f>"Type number"&amp;" : "&amp;D79&amp;" """&amp;Parameter!$B$6&amp;D79&amp;""" [stateTopic="""&amp;Parameter!$B$3&amp;""""&amp;IF(B79=3,", commandTopic="""&amp;Parameter!$B$2&amp;"""",)&amp;", transformationPattern=""JSONPATH:$."&amp;D79&amp;""""&amp;IF(B79=3,", formatBeforePublish="""&amp;D79&amp;"%s""",)&amp;"]"</f>
        <v>Type number : Epv5_totalL "Growatt_Epv5_totalL" [stateTopic="tele/WSABINV", transformationPattern="JSONPATH:$.Epv5_totalL"]</v>
      </c>
      <c r="Q79" t="str">
        <f>IF(N79="","Number",VLOOKUP(N79,Units!$A$2:$B$17,2,FALSE))&amp;" "&amp;Parameter!$B$6&amp;D79&amp;" """&amp;IF(M79="",D79,D79&amp;" [%"&amp;M79&amp;"f "&amp;N79&amp;"]")&amp;""" &lt;"&amp;Parameter!$B$7&amp;"&gt; ("&amp;Parameter!$B$8&amp;") ["&amp;Parameter!$B$9&amp;"] {channel="""&amp;Parameter!$B$5&amp;":"&amp;D79&amp;"""}"</f>
        <v>Number:Energy Growatt_Epv5_totalL "Epv5_totalL [%0.1f kWh]" &lt;energy&gt; (Photovoltaik, Boden) [PV-Anlage] {channel="mqtt:topic:growatt:Epv5_totalL"}</v>
      </c>
      <c r="R79" t="str">
        <f>IF(OR(AND(B79=3,F79="R/W"),B79=4),IF(SUBTOTAL(3,$D$2:D79)&lt;68,SUBTOTAL(3,$D$2:D79)&amp;".,"&amp;D79&amp;",Modbus RTU,,"&amp;Parameter!$B$4&amp;","&amp;B79&amp;","&amp;C79&amp;",1,9410,"&amp;IF(OR(N79="W",N79="kWh"),4,2)&amp;",0,Unsigned int,0,"&amp;O79&amp;","&amp;N79&amp;",1,100,97,0,0,0,1.000000,0,255",""),"")</f>
        <v>25.,Epv5_totalL,Modbus RTU,,5,4,78,1,9410,4,0,Unsigned int,0,1,kWh,1,100,97,0,0,0,1.000000,0,255</v>
      </c>
      <c r="S79" s="12" t="str">
        <f>IF(B79=3,SUBTOTAL(3,D$2:D79)&amp;",1,"&amp;D79&amp;","&amp;Parameter!$B$4&amp;","&amp;C79&amp;",0,2,0","")</f>
        <v/>
      </c>
    </row>
    <row r="80" spans="2:19" hidden="1" x14ac:dyDescent="0.2">
      <c r="B80">
        <v>4</v>
      </c>
      <c r="C80">
        <v>79</v>
      </c>
      <c r="D80" t="s">
        <v>1318</v>
      </c>
      <c r="E80" t="s">
        <v>1319</v>
      </c>
      <c r="H80" t="s">
        <v>1279</v>
      </c>
      <c r="K80" t="s">
        <v>1642</v>
      </c>
      <c r="M80" t="str">
        <f t="shared" si="3"/>
        <v>0.1</v>
      </c>
      <c r="N80" t="str">
        <f t="shared" si="4"/>
        <v>kWh</v>
      </c>
      <c r="O80">
        <f t="shared" si="5"/>
        <v>1</v>
      </c>
      <c r="P80" t="str">
        <f>"Type number"&amp;" : "&amp;D80&amp;" """&amp;Parameter!$B$6&amp;D80&amp;""" [stateTopic="""&amp;Parameter!$B$3&amp;""""&amp;IF(B80=3,", commandTopic="""&amp;Parameter!$B$2&amp;"""",)&amp;", transformationPattern=""JSONPATH:$."&amp;D80&amp;""""&amp;IF(B80=3,", formatBeforePublish="""&amp;D80&amp;"%s""",)&amp;"]"</f>
        <v>Type number : Epv6_todayH "Growatt_Epv6_todayH" [stateTopic="tele/WSABINV", transformationPattern="JSONPATH:$.Epv6_todayH"]</v>
      </c>
      <c r="Q80" t="str">
        <f>IF(N80="","Number",VLOOKUP(N80,Units!$A$2:$B$17,2,FALSE))&amp;" "&amp;Parameter!$B$6&amp;D80&amp;" """&amp;IF(M80="",D80,D80&amp;" [%"&amp;M80&amp;"f "&amp;N80&amp;"]")&amp;""" &lt;"&amp;Parameter!$B$7&amp;"&gt; ("&amp;Parameter!$B$8&amp;") ["&amp;Parameter!$B$9&amp;"] {channel="""&amp;Parameter!$B$5&amp;":"&amp;D80&amp;"""}"</f>
        <v>Number:Energy Growatt_Epv6_todayH "Epv6_todayH [%0.1f kWh]" &lt;energy&gt; (Photovoltaik, Boden) [PV-Anlage] {channel="mqtt:topic:growatt:Epv6_todayH"}</v>
      </c>
      <c r="R80" t="str">
        <f>IF(OR(AND(B80=3,F80="R/W"),B80=4),IF(SUBTOTAL(3,$D$2:D80)&lt;68,SUBTOTAL(3,$D$2:D80)&amp;".,"&amp;D80&amp;",Modbus RTU,,"&amp;Parameter!$B$4&amp;","&amp;B80&amp;","&amp;C80&amp;",1,9410,"&amp;IF(OR(N80="W",N80="kWh"),4,2)&amp;",0,Unsigned int,0,"&amp;O80&amp;","&amp;N80&amp;",1,100,97,0,0,0,1.000000,0,255",""),"")</f>
        <v>25.,Epv6_todayH,Modbus RTU,,5,4,79,1,9410,4,0,Unsigned int,0,1,kWh,1,100,97,0,0,0,1.000000,0,255</v>
      </c>
      <c r="S80" s="12" t="str">
        <f>IF(B80=3,SUBTOTAL(3,D$2:D80)&amp;",1,"&amp;D80&amp;","&amp;Parameter!$B$4&amp;","&amp;C80&amp;",0,2,0","")</f>
        <v/>
      </c>
    </row>
    <row r="81" spans="1:19" hidden="1" x14ac:dyDescent="0.2">
      <c r="B81">
        <v>4</v>
      </c>
      <c r="C81">
        <v>80</v>
      </c>
      <c r="D81" t="s">
        <v>1320</v>
      </c>
      <c r="E81" t="s">
        <v>1321</v>
      </c>
      <c r="H81" t="s">
        <v>1279</v>
      </c>
      <c r="K81" t="s">
        <v>1642</v>
      </c>
      <c r="M81" t="str">
        <f t="shared" si="3"/>
        <v>0.1</v>
      </c>
      <c r="N81" t="str">
        <f t="shared" si="4"/>
        <v>kWh</v>
      </c>
      <c r="O81">
        <f t="shared" si="5"/>
        <v>1</v>
      </c>
      <c r="P81" t="str">
        <f>"Type number"&amp;" : "&amp;D81&amp;" """&amp;Parameter!$B$6&amp;D81&amp;""" [stateTopic="""&amp;Parameter!$B$3&amp;""""&amp;IF(B81=3,", commandTopic="""&amp;Parameter!$B$2&amp;"""",)&amp;", transformationPattern=""JSONPATH:$."&amp;D81&amp;""""&amp;IF(B81=3,", formatBeforePublish="""&amp;D81&amp;"%s""",)&amp;"]"</f>
        <v>Type number : Epv6_todayL "Growatt_Epv6_todayL" [stateTopic="tele/WSABINV", transformationPattern="JSONPATH:$.Epv6_todayL"]</v>
      </c>
      <c r="Q81" t="str">
        <f>IF(N81="","Number",VLOOKUP(N81,Units!$A$2:$B$17,2,FALSE))&amp;" "&amp;Parameter!$B$6&amp;D81&amp;" """&amp;IF(M81="",D81,D81&amp;" [%"&amp;M81&amp;"f "&amp;N81&amp;"]")&amp;""" &lt;"&amp;Parameter!$B$7&amp;"&gt; ("&amp;Parameter!$B$8&amp;") ["&amp;Parameter!$B$9&amp;"] {channel="""&amp;Parameter!$B$5&amp;":"&amp;D81&amp;"""}"</f>
        <v>Number:Energy Growatt_Epv6_todayL "Epv6_todayL [%0.1f kWh]" &lt;energy&gt; (Photovoltaik, Boden) [PV-Anlage] {channel="mqtt:topic:growatt:Epv6_todayL"}</v>
      </c>
      <c r="R81" t="str">
        <f>IF(OR(AND(B81=3,F81="R/W"),B81=4),IF(SUBTOTAL(3,$D$2:D81)&lt;68,SUBTOTAL(3,$D$2:D81)&amp;".,"&amp;D81&amp;",Modbus RTU,,"&amp;Parameter!$B$4&amp;","&amp;B81&amp;","&amp;C81&amp;",1,9410,"&amp;IF(OR(N81="W",N81="kWh"),4,2)&amp;",0,Unsigned int,0,"&amp;O81&amp;","&amp;N81&amp;",1,100,97,0,0,0,1.000000,0,255",""),"")</f>
        <v>25.,Epv6_todayL,Modbus RTU,,5,4,80,1,9410,4,0,Unsigned int,0,1,kWh,1,100,97,0,0,0,1.000000,0,255</v>
      </c>
      <c r="S81" s="12" t="str">
        <f>IF(B81=3,SUBTOTAL(3,D$2:D81)&amp;",1,"&amp;D81&amp;","&amp;Parameter!$B$4&amp;","&amp;C81&amp;",0,2,0","")</f>
        <v/>
      </c>
    </row>
    <row r="82" spans="1:19" hidden="1" x14ac:dyDescent="0.2">
      <c r="B82">
        <v>4</v>
      </c>
      <c r="C82">
        <v>81</v>
      </c>
      <c r="D82" t="s">
        <v>1322</v>
      </c>
      <c r="E82" t="s">
        <v>1323</v>
      </c>
      <c r="H82" t="s">
        <v>1279</v>
      </c>
      <c r="K82" t="s">
        <v>1642</v>
      </c>
      <c r="M82" t="str">
        <f t="shared" si="3"/>
        <v>0.1</v>
      </c>
      <c r="N82" t="str">
        <f t="shared" si="4"/>
        <v>kWh</v>
      </c>
      <c r="O82">
        <f t="shared" si="5"/>
        <v>1</v>
      </c>
      <c r="P82" t="str">
        <f>"Type number"&amp;" : "&amp;D82&amp;" """&amp;Parameter!$B$6&amp;D82&amp;""" [stateTopic="""&amp;Parameter!$B$3&amp;""""&amp;IF(B82=3,", commandTopic="""&amp;Parameter!$B$2&amp;"""",)&amp;", transformationPattern=""JSONPATH:$."&amp;D82&amp;""""&amp;IF(B82=3,", formatBeforePublish="""&amp;D82&amp;"%s""",)&amp;"]"</f>
        <v>Type number : Epv6_totalH "Growatt_Epv6_totalH" [stateTopic="tele/WSABINV", transformationPattern="JSONPATH:$.Epv6_totalH"]</v>
      </c>
      <c r="Q82" t="str">
        <f>IF(N82="","Number",VLOOKUP(N82,Units!$A$2:$B$17,2,FALSE))&amp;" "&amp;Parameter!$B$6&amp;D82&amp;" """&amp;IF(M82="",D82,D82&amp;" [%"&amp;M82&amp;"f "&amp;N82&amp;"]")&amp;""" &lt;"&amp;Parameter!$B$7&amp;"&gt; ("&amp;Parameter!$B$8&amp;") ["&amp;Parameter!$B$9&amp;"] {channel="""&amp;Parameter!$B$5&amp;":"&amp;D82&amp;"""}"</f>
        <v>Number:Energy Growatt_Epv6_totalH "Epv6_totalH [%0.1f kWh]" &lt;energy&gt; (Photovoltaik, Boden) [PV-Anlage] {channel="mqtt:topic:growatt:Epv6_totalH"}</v>
      </c>
      <c r="R82" t="str">
        <f>IF(OR(AND(B82=3,F82="R/W"),B82=4),IF(SUBTOTAL(3,$D$2:D82)&lt;68,SUBTOTAL(3,$D$2:D82)&amp;".,"&amp;D82&amp;",Modbus RTU,,"&amp;Parameter!$B$4&amp;","&amp;B82&amp;","&amp;C82&amp;",1,9410,"&amp;IF(OR(N82="W",N82="kWh"),4,2)&amp;",0,Unsigned int,0,"&amp;O82&amp;","&amp;N82&amp;",1,100,97,0,0,0,1.000000,0,255",""),"")</f>
        <v>25.,Epv6_totalH,Modbus RTU,,5,4,81,1,9410,4,0,Unsigned int,0,1,kWh,1,100,97,0,0,0,1.000000,0,255</v>
      </c>
      <c r="S82" s="12" t="str">
        <f>IF(B82=3,SUBTOTAL(3,D$2:D82)&amp;",1,"&amp;D82&amp;","&amp;Parameter!$B$4&amp;","&amp;C82&amp;",0,2,0","")</f>
        <v/>
      </c>
    </row>
    <row r="83" spans="1:19" hidden="1" x14ac:dyDescent="0.2">
      <c r="B83">
        <v>4</v>
      </c>
      <c r="C83">
        <v>82</v>
      </c>
      <c r="D83" t="s">
        <v>1324</v>
      </c>
      <c r="E83" t="s">
        <v>1325</v>
      </c>
      <c r="H83" t="s">
        <v>1279</v>
      </c>
      <c r="K83" t="s">
        <v>1642</v>
      </c>
      <c r="M83" t="str">
        <f t="shared" si="3"/>
        <v>0.1</v>
      </c>
      <c r="N83" t="str">
        <f t="shared" si="4"/>
        <v>kWh</v>
      </c>
      <c r="O83">
        <f t="shared" si="5"/>
        <v>1</v>
      </c>
      <c r="P83" t="str">
        <f>"Type number"&amp;" : "&amp;D83&amp;" """&amp;Parameter!$B$6&amp;D83&amp;""" [stateTopic="""&amp;Parameter!$B$3&amp;""""&amp;IF(B83=3,", commandTopic="""&amp;Parameter!$B$2&amp;"""",)&amp;", transformationPattern=""JSONPATH:$."&amp;D83&amp;""""&amp;IF(B83=3,", formatBeforePublish="""&amp;D83&amp;"%s""",)&amp;"]"</f>
        <v>Type number : Epv6_totalL "Growatt_Epv6_totalL" [stateTopic="tele/WSABINV", transformationPattern="JSONPATH:$.Epv6_totalL"]</v>
      </c>
      <c r="Q83" t="str">
        <f>IF(N83="","Number",VLOOKUP(N83,Units!$A$2:$B$17,2,FALSE))&amp;" "&amp;Parameter!$B$6&amp;D83&amp;" """&amp;IF(M83="",D83,D83&amp;" [%"&amp;M83&amp;"f "&amp;N83&amp;"]")&amp;""" &lt;"&amp;Parameter!$B$7&amp;"&gt; ("&amp;Parameter!$B$8&amp;") ["&amp;Parameter!$B$9&amp;"] {channel="""&amp;Parameter!$B$5&amp;":"&amp;D83&amp;"""}"</f>
        <v>Number:Energy Growatt_Epv6_totalL "Epv6_totalL [%0.1f kWh]" &lt;energy&gt; (Photovoltaik, Boden) [PV-Anlage] {channel="mqtt:topic:growatt:Epv6_totalL"}</v>
      </c>
      <c r="R83" t="str">
        <f>IF(OR(AND(B83=3,F83="R/W"),B83=4),IF(SUBTOTAL(3,$D$2:D83)&lt;68,SUBTOTAL(3,$D$2:D83)&amp;".,"&amp;D83&amp;",Modbus RTU,,"&amp;Parameter!$B$4&amp;","&amp;B83&amp;","&amp;C83&amp;",1,9410,"&amp;IF(OR(N83="W",N83="kWh"),4,2)&amp;",0,Unsigned int,0,"&amp;O83&amp;","&amp;N83&amp;",1,100,97,0,0,0,1.000000,0,255",""),"")</f>
        <v>25.,Epv6_totalL,Modbus RTU,,5,4,82,1,9410,4,0,Unsigned int,0,1,kWh,1,100,97,0,0,0,1.000000,0,255</v>
      </c>
      <c r="S83" s="12" t="str">
        <f>IF(B83=3,SUBTOTAL(3,D$2:D83)&amp;",1,"&amp;D83&amp;","&amp;Parameter!$B$4&amp;","&amp;C83&amp;",0,2,0","")</f>
        <v/>
      </c>
    </row>
    <row r="84" spans="1:19" hidden="1" x14ac:dyDescent="0.2">
      <c r="B84">
        <v>4</v>
      </c>
      <c r="C84">
        <v>83</v>
      </c>
      <c r="D84" t="s">
        <v>1326</v>
      </c>
      <c r="E84" t="s">
        <v>1327</v>
      </c>
      <c r="H84" t="s">
        <v>1279</v>
      </c>
      <c r="K84" t="s">
        <v>1642</v>
      </c>
      <c r="M84" t="str">
        <f t="shared" si="3"/>
        <v>0.1</v>
      </c>
      <c r="N84" t="str">
        <f t="shared" si="4"/>
        <v>kWh</v>
      </c>
      <c r="O84">
        <f t="shared" si="5"/>
        <v>1</v>
      </c>
      <c r="P84" t="str">
        <f>"Type number"&amp;" : "&amp;D84&amp;" """&amp;Parameter!$B$6&amp;D84&amp;""" [stateTopic="""&amp;Parameter!$B$3&amp;""""&amp;IF(B84=3,", commandTopic="""&amp;Parameter!$B$2&amp;"""",)&amp;", transformationPattern=""JSONPATH:$."&amp;D84&amp;""""&amp;IF(B84=3,", formatBeforePublish="""&amp;D84&amp;"%s""",)&amp;"]"</f>
        <v>Type number : Epv7_todayH "Growatt_Epv7_todayH" [stateTopic="tele/WSABINV", transformationPattern="JSONPATH:$.Epv7_todayH"]</v>
      </c>
      <c r="Q84" t="str">
        <f>IF(N84="","Number",VLOOKUP(N84,Units!$A$2:$B$17,2,FALSE))&amp;" "&amp;Parameter!$B$6&amp;D84&amp;" """&amp;IF(M84="",D84,D84&amp;" [%"&amp;M84&amp;"f "&amp;N84&amp;"]")&amp;""" &lt;"&amp;Parameter!$B$7&amp;"&gt; ("&amp;Parameter!$B$8&amp;") ["&amp;Parameter!$B$9&amp;"] {channel="""&amp;Parameter!$B$5&amp;":"&amp;D84&amp;"""}"</f>
        <v>Number:Energy Growatt_Epv7_todayH "Epv7_todayH [%0.1f kWh]" &lt;energy&gt; (Photovoltaik, Boden) [PV-Anlage] {channel="mqtt:topic:growatt:Epv7_todayH"}</v>
      </c>
      <c r="R84" t="str">
        <f>IF(OR(AND(B84=3,F84="R/W"),B84=4),IF(SUBTOTAL(3,$D$2:D84)&lt;68,SUBTOTAL(3,$D$2:D84)&amp;".,"&amp;D84&amp;",Modbus RTU,,"&amp;Parameter!$B$4&amp;","&amp;B84&amp;","&amp;C84&amp;",1,9410,"&amp;IF(OR(N84="W",N84="kWh"),4,2)&amp;",0,Unsigned int,0,"&amp;O84&amp;","&amp;N84&amp;",1,100,97,0,0,0,1.000000,0,255",""),"")</f>
        <v>25.,Epv7_todayH,Modbus RTU,,5,4,83,1,9410,4,0,Unsigned int,0,1,kWh,1,100,97,0,0,0,1.000000,0,255</v>
      </c>
      <c r="S84" s="12" t="str">
        <f>IF(B84=3,SUBTOTAL(3,D$2:D84)&amp;",1,"&amp;D84&amp;","&amp;Parameter!$B$4&amp;","&amp;C84&amp;",0,2,0","")</f>
        <v/>
      </c>
    </row>
    <row r="85" spans="1:19" hidden="1" x14ac:dyDescent="0.2">
      <c r="B85">
        <v>4</v>
      </c>
      <c r="C85">
        <v>84</v>
      </c>
      <c r="D85" t="s">
        <v>1328</v>
      </c>
      <c r="E85" t="s">
        <v>1329</v>
      </c>
      <c r="H85" t="s">
        <v>1279</v>
      </c>
      <c r="K85" t="s">
        <v>1642</v>
      </c>
      <c r="M85" t="str">
        <f t="shared" si="3"/>
        <v>0.1</v>
      </c>
      <c r="N85" t="str">
        <f t="shared" si="4"/>
        <v>kWh</v>
      </c>
      <c r="O85">
        <f t="shared" si="5"/>
        <v>1</v>
      </c>
      <c r="P85" t="str">
        <f>"Type number"&amp;" : "&amp;D85&amp;" """&amp;Parameter!$B$6&amp;D85&amp;""" [stateTopic="""&amp;Parameter!$B$3&amp;""""&amp;IF(B85=3,", commandTopic="""&amp;Parameter!$B$2&amp;"""",)&amp;", transformationPattern=""JSONPATH:$."&amp;D85&amp;""""&amp;IF(B85=3,", formatBeforePublish="""&amp;D85&amp;"%s""",)&amp;"]"</f>
        <v>Type number : Epv7_todayL "Growatt_Epv7_todayL" [stateTopic="tele/WSABINV", transformationPattern="JSONPATH:$.Epv7_todayL"]</v>
      </c>
      <c r="Q85" t="str">
        <f>IF(N85="","Number",VLOOKUP(N85,Units!$A$2:$B$17,2,FALSE))&amp;" "&amp;Parameter!$B$6&amp;D85&amp;" """&amp;IF(M85="",D85,D85&amp;" [%"&amp;M85&amp;"f "&amp;N85&amp;"]")&amp;""" &lt;"&amp;Parameter!$B$7&amp;"&gt; ("&amp;Parameter!$B$8&amp;") ["&amp;Parameter!$B$9&amp;"] {channel="""&amp;Parameter!$B$5&amp;":"&amp;D85&amp;"""}"</f>
        <v>Number:Energy Growatt_Epv7_todayL "Epv7_todayL [%0.1f kWh]" &lt;energy&gt; (Photovoltaik, Boden) [PV-Anlage] {channel="mqtt:topic:growatt:Epv7_todayL"}</v>
      </c>
      <c r="R85" t="str">
        <f>IF(OR(AND(B85=3,F85="R/W"),B85=4),IF(SUBTOTAL(3,$D$2:D85)&lt;68,SUBTOTAL(3,$D$2:D85)&amp;".,"&amp;D85&amp;",Modbus RTU,,"&amp;Parameter!$B$4&amp;","&amp;B85&amp;","&amp;C85&amp;",1,9410,"&amp;IF(OR(N85="W",N85="kWh"),4,2)&amp;",0,Unsigned int,0,"&amp;O85&amp;","&amp;N85&amp;",1,100,97,0,0,0,1.000000,0,255",""),"")</f>
        <v>25.,Epv7_todayL,Modbus RTU,,5,4,84,1,9410,4,0,Unsigned int,0,1,kWh,1,100,97,0,0,0,1.000000,0,255</v>
      </c>
      <c r="S85" s="12" t="str">
        <f>IF(B85=3,SUBTOTAL(3,D$2:D85)&amp;",1,"&amp;D85&amp;","&amp;Parameter!$B$4&amp;","&amp;C85&amp;",0,2,0","")</f>
        <v/>
      </c>
    </row>
    <row r="86" spans="1:19" hidden="1" x14ac:dyDescent="0.2">
      <c r="B86">
        <v>4</v>
      </c>
      <c r="C86">
        <v>85</v>
      </c>
      <c r="D86" t="s">
        <v>1330</v>
      </c>
      <c r="E86" t="s">
        <v>1331</v>
      </c>
      <c r="H86" t="s">
        <v>1279</v>
      </c>
      <c r="K86" t="s">
        <v>1642</v>
      </c>
      <c r="M86" t="str">
        <f t="shared" si="3"/>
        <v>0.1</v>
      </c>
      <c r="N86" t="str">
        <f t="shared" si="4"/>
        <v>kWh</v>
      </c>
      <c r="O86">
        <f t="shared" si="5"/>
        <v>1</v>
      </c>
      <c r="P86" t="str">
        <f>"Type number"&amp;" : "&amp;D86&amp;" """&amp;Parameter!$B$6&amp;D86&amp;""" [stateTopic="""&amp;Parameter!$B$3&amp;""""&amp;IF(B86=3,", commandTopic="""&amp;Parameter!$B$2&amp;"""",)&amp;", transformationPattern=""JSONPATH:$."&amp;D86&amp;""""&amp;IF(B86=3,", formatBeforePublish="""&amp;D86&amp;"%s""",)&amp;"]"</f>
        <v>Type number : Epv7_totalH "Growatt_Epv7_totalH" [stateTopic="tele/WSABINV", transformationPattern="JSONPATH:$.Epv7_totalH"]</v>
      </c>
      <c r="Q86" t="str">
        <f>IF(N86="","Number",VLOOKUP(N86,Units!$A$2:$B$17,2,FALSE))&amp;" "&amp;Parameter!$B$6&amp;D86&amp;" """&amp;IF(M86="",D86,D86&amp;" [%"&amp;M86&amp;"f "&amp;N86&amp;"]")&amp;""" &lt;"&amp;Parameter!$B$7&amp;"&gt; ("&amp;Parameter!$B$8&amp;") ["&amp;Parameter!$B$9&amp;"] {channel="""&amp;Parameter!$B$5&amp;":"&amp;D86&amp;"""}"</f>
        <v>Number:Energy Growatt_Epv7_totalH "Epv7_totalH [%0.1f kWh]" &lt;energy&gt; (Photovoltaik, Boden) [PV-Anlage] {channel="mqtt:topic:growatt:Epv7_totalH"}</v>
      </c>
      <c r="R86" t="str">
        <f>IF(OR(AND(B86=3,F86="R/W"),B86=4),IF(SUBTOTAL(3,$D$2:D86)&lt;68,SUBTOTAL(3,$D$2:D86)&amp;".,"&amp;D86&amp;",Modbus RTU,,"&amp;Parameter!$B$4&amp;","&amp;B86&amp;","&amp;C86&amp;",1,9410,"&amp;IF(OR(N86="W",N86="kWh"),4,2)&amp;",0,Unsigned int,0,"&amp;O86&amp;","&amp;N86&amp;",1,100,97,0,0,0,1.000000,0,255",""),"")</f>
        <v>25.,Epv7_totalH,Modbus RTU,,5,4,85,1,9410,4,0,Unsigned int,0,1,kWh,1,100,97,0,0,0,1.000000,0,255</v>
      </c>
      <c r="S86" s="12" t="str">
        <f>IF(B86=3,SUBTOTAL(3,D$2:D86)&amp;",1,"&amp;D86&amp;","&amp;Parameter!$B$4&amp;","&amp;C86&amp;",0,2,0","")</f>
        <v/>
      </c>
    </row>
    <row r="87" spans="1:19" hidden="1" x14ac:dyDescent="0.2">
      <c r="B87">
        <v>4</v>
      </c>
      <c r="C87">
        <v>86</v>
      </c>
      <c r="D87" t="s">
        <v>1332</v>
      </c>
      <c r="E87" t="s">
        <v>1333</v>
      </c>
      <c r="H87" t="s">
        <v>1279</v>
      </c>
      <c r="K87" t="s">
        <v>1642</v>
      </c>
      <c r="M87" t="str">
        <f t="shared" si="3"/>
        <v>0.1</v>
      </c>
      <c r="N87" t="str">
        <f t="shared" si="4"/>
        <v>kWh</v>
      </c>
      <c r="O87">
        <f t="shared" si="5"/>
        <v>1</v>
      </c>
      <c r="P87" t="str">
        <f>"Type number"&amp;" : "&amp;D87&amp;" """&amp;Parameter!$B$6&amp;D87&amp;""" [stateTopic="""&amp;Parameter!$B$3&amp;""""&amp;IF(B87=3,", commandTopic="""&amp;Parameter!$B$2&amp;"""",)&amp;", transformationPattern=""JSONPATH:$."&amp;D87&amp;""""&amp;IF(B87=3,", formatBeforePublish="""&amp;D87&amp;"%s""",)&amp;"]"</f>
        <v>Type number : Epv7_totalL "Growatt_Epv7_totalL" [stateTopic="tele/WSABINV", transformationPattern="JSONPATH:$.Epv7_totalL"]</v>
      </c>
      <c r="Q87" t="str">
        <f>IF(N87="","Number",VLOOKUP(N87,Units!$A$2:$B$17,2,FALSE))&amp;" "&amp;Parameter!$B$6&amp;D87&amp;" """&amp;IF(M87="",D87,D87&amp;" [%"&amp;M87&amp;"f "&amp;N87&amp;"]")&amp;""" &lt;"&amp;Parameter!$B$7&amp;"&gt; ("&amp;Parameter!$B$8&amp;") ["&amp;Parameter!$B$9&amp;"] {channel="""&amp;Parameter!$B$5&amp;":"&amp;D87&amp;"""}"</f>
        <v>Number:Energy Growatt_Epv7_totalL "Epv7_totalL [%0.1f kWh]" &lt;energy&gt; (Photovoltaik, Boden) [PV-Anlage] {channel="mqtt:topic:growatt:Epv7_totalL"}</v>
      </c>
      <c r="R87" t="str">
        <f>IF(OR(AND(B87=3,F87="R/W"),B87=4),IF(SUBTOTAL(3,$D$2:D87)&lt;68,SUBTOTAL(3,$D$2:D87)&amp;".,"&amp;D87&amp;",Modbus RTU,,"&amp;Parameter!$B$4&amp;","&amp;B87&amp;","&amp;C87&amp;",1,9410,"&amp;IF(OR(N87="W",N87="kWh"),4,2)&amp;",0,Unsigned int,0,"&amp;O87&amp;","&amp;N87&amp;",1,100,97,0,0,0,1.000000,0,255",""),"")</f>
        <v>25.,Epv7_totalL,Modbus RTU,,5,4,86,1,9410,4,0,Unsigned int,0,1,kWh,1,100,97,0,0,0,1.000000,0,255</v>
      </c>
      <c r="S87" s="12" t="str">
        <f>IF(B87=3,SUBTOTAL(3,D$2:D87)&amp;",1,"&amp;D87&amp;","&amp;Parameter!$B$4&amp;","&amp;C87&amp;",0,2,0","")</f>
        <v/>
      </c>
    </row>
    <row r="88" spans="1:19" hidden="1" x14ac:dyDescent="0.2">
      <c r="B88">
        <v>4</v>
      </c>
      <c r="C88">
        <v>87</v>
      </c>
      <c r="D88" t="s">
        <v>1334</v>
      </c>
      <c r="E88" t="s">
        <v>1335</v>
      </c>
      <c r="H88" t="s">
        <v>1279</v>
      </c>
      <c r="K88" t="s">
        <v>1642</v>
      </c>
      <c r="M88" t="str">
        <f t="shared" si="3"/>
        <v>0.1</v>
      </c>
      <c r="N88" t="str">
        <f t="shared" si="4"/>
        <v>kWh</v>
      </c>
      <c r="O88">
        <f t="shared" si="5"/>
        <v>1</v>
      </c>
      <c r="P88" t="str">
        <f>"Type number"&amp;" : "&amp;D88&amp;" """&amp;Parameter!$B$6&amp;D88&amp;""" [stateTopic="""&amp;Parameter!$B$3&amp;""""&amp;IF(B88=3,", commandTopic="""&amp;Parameter!$B$2&amp;"""",)&amp;", transformationPattern=""JSONPATH:$."&amp;D88&amp;""""&amp;IF(B88=3,", formatBeforePublish="""&amp;D88&amp;"%s""",)&amp;"]"</f>
        <v>Type number : Epv8_todayH "Growatt_Epv8_todayH" [stateTopic="tele/WSABINV", transformationPattern="JSONPATH:$.Epv8_todayH"]</v>
      </c>
      <c r="Q88" t="str">
        <f>IF(N88="","Number",VLOOKUP(N88,Units!$A$2:$B$17,2,FALSE))&amp;" "&amp;Parameter!$B$6&amp;D88&amp;" """&amp;IF(M88="",D88,D88&amp;" [%"&amp;M88&amp;"f "&amp;N88&amp;"]")&amp;""" &lt;"&amp;Parameter!$B$7&amp;"&gt; ("&amp;Parameter!$B$8&amp;") ["&amp;Parameter!$B$9&amp;"] {channel="""&amp;Parameter!$B$5&amp;":"&amp;D88&amp;"""}"</f>
        <v>Number:Energy Growatt_Epv8_todayH "Epv8_todayH [%0.1f kWh]" &lt;energy&gt; (Photovoltaik, Boden) [PV-Anlage] {channel="mqtt:topic:growatt:Epv8_todayH"}</v>
      </c>
      <c r="R88" t="str">
        <f>IF(OR(AND(B88=3,F88="R/W"),B88=4),IF(SUBTOTAL(3,$D$2:D88)&lt;68,SUBTOTAL(3,$D$2:D88)&amp;".,"&amp;D88&amp;",Modbus RTU,,"&amp;Parameter!$B$4&amp;","&amp;B88&amp;","&amp;C88&amp;",1,9410,"&amp;IF(OR(N88="W",N88="kWh"),4,2)&amp;",0,Unsigned int,0,"&amp;O88&amp;","&amp;N88&amp;",1,100,97,0,0,0,1.000000,0,255",""),"")</f>
        <v>25.,Epv8_todayH,Modbus RTU,,5,4,87,1,9410,4,0,Unsigned int,0,1,kWh,1,100,97,0,0,0,1.000000,0,255</v>
      </c>
      <c r="S88" s="12" t="str">
        <f>IF(B88=3,SUBTOTAL(3,D$2:D88)&amp;",1,"&amp;D88&amp;","&amp;Parameter!$B$4&amp;","&amp;C88&amp;",0,2,0","")</f>
        <v/>
      </c>
    </row>
    <row r="89" spans="1:19" hidden="1" x14ac:dyDescent="0.2">
      <c r="B89">
        <v>4</v>
      </c>
      <c r="C89">
        <v>88</v>
      </c>
      <c r="D89" t="s">
        <v>1336</v>
      </c>
      <c r="E89" t="s">
        <v>1337</v>
      </c>
      <c r="H89" t="s">
        <v>1279</v>
      </c>
      <c r="K89" t="s">
        <v>1642</v>
      </c>
      <c r="M89" t="str">
        <f t="shared" si="3"/>
        <v>0.1</v>
      </c>
      <c r="N89" t="str">
        <f t="shared" si="4"/>
        <v>kWh</v>
      </c>
      <c r="O89">
        <f t="shared" si="5"/>
        <v>1</v>
      </c>
      <c r="P89" t="str">
        <f>"Type number"&amp;" : "&amp;D89&amp;" """&amp;Parameter!$B$6&amp;D89&amp;""" [stateTopic="""&amp;Parameter!$B$3&amp;""""&amp;IF(B89=3,", commandTopic="""&amp;Parameter!$B$2&amp;"""",)&amp;", transformationPattern=""JSONPATH:$."&amp;D89&amp;""""&amp;IF(B89=3,", formatBeforePublish="""&amp;D89&amp;"%s""",)&amp;"]"</f>
        <v>Type number : Epv8_todayL "Growatt_Epv8_todayL" [stateTopic="tele/WSABINV", transformationPattern="JSONPATH:$.Epv8_todayL"]</v>
      </c>
      <c r="Q89" t="str">
        <f>IF(N89="","Number",VLOOKUP(N89,Units!$A$2:$B$17,2,FALSE))&amp;" "&amp;Parameter!$B$6&amp;D89&amp;" """&amp;IF(M89="",D89,D89&amp;" [%"&amp;M89&amp;"f "&amp;N89&amp;"]")&amp;""" &lt;"&amp;Parameter!$B$7&amp;"&gt; ("&amp;Parameter!$B$8&amp;") ["&amp;Parameter!$B$9&amp;"] {channel="""&amp;Parameter!$B$5&amp;":"&amp;D89&amp;"""}"</f>
        <v>Number:Energy Growatt_Epv8_todayL "Epv8_todayL [%0.1f kWh]" &lt;energy&gt; (Photovoltaik, Boden) [PV-Anlage] {channel="mqtt:topic:growatt:Epv8_todayL"}</v>
      </c>
      <c r="R89" t="str">
        <f>IF(OR(AND(B89=3,F89="R/W"),B89=4),IF(SUBTOTAL(3,$D$2:D89)&lt;68,SUBTOTAL(3,$D$2:D89)&amp;".,"&amp;D89&amp;",Modbus RTU,,"&amp;Parameter!$B$4&amp;","&amp;B89&amp;","&amp;C89&amp;",1,9410,"&amp;IF(OR(N89="W",N89="kWh"),4,2)&amp;",0,Unsigned int,0,"&amp;O89&amp;","&amp;N89&amp;",1,100,97,0,0,0,1.000000,0,255",""),"")</f>
        <v>25.,Epv8_todayL,Modbus RTU,,5,4,88,1,9410,4,0,Unsigned int,0,1,kWh,1,100,97,0,0,0,1.000000,0,255</v>
      </c>
      <c r="S89" s="12" t="str">
        <f>IF(B89=3,SUBTOTAL(3,D$2:D89)&amp;",1,"&amp;D89&amp;","&amp;Parameter!$B$4&amp;","&amp;C89&amp;",0,2,0","")</f>
        <v/>
      </c>
    </row>
    <row r="90" spans="1:19" hidden="1" x14ac:dyDescent="0.2">
      <c r="B90">
        <v>4</v>
      </c>
      <c r="C90">
        <v>89</v>
      </c>
      <c r="D90" t="s">
        <v>1338</v>
      </c>
      <c r="E90" t="s">
        <v>1339</v>
      </c>
      <c r="H90" t="s">
        <v>1279</v>
      </c>
      <c r="K90" t="s">
        <v>1642</v>
      </c>
      <c r="M90" t="str">
        <f t="shared" si="3"/>
        <v>0.1</v>
      </c>
      <c r="N90" t="str">
        <f t="shared" si="4"/>
        <v>kWh</v>
      </c>
      <c r="O90">
        <f t="shared" si="5"/>
        <v>1</v>
      </c>
      <c r="P90" t="str">
        <f>"Type number"&amp;" : "&amp;D90&amp;" """&amp;Parameter!$B$6&amp;D90&amp;""" [stateTopic="""&amp;Parameter!$B$3&amp;""""&amp;IF(B90=3,", commandTopic="""&amp;Parameter!$B$2&amp;"""",)&amp;", transformationPattern=""JSONPATH:$."&amp;D90&amp;""""&amp;IF(B90=3,", formatBeforePublish="""&amp;D90&amp;"%s""",)&amp;"]"</f>
        <v>Type number : Epv8_totalH "Growatt_Epv8_totalH" [stateTopic="tele/WSABINV", transformationPattern="JSONPATH:$.Epv8_totalH"]</v>
      </c>
      <c r="Q90" t="str">
        <f>IF(N90="","Number",VLOOKUP(N90,Units!$A$2:$B$17,2,FALSE))&amp;" "&amp;Parameter!$B$6&amp;D90&amp;" """&amp;IF(M90="",D90,D90&amp;" [%"&amp;M90&amp;"f "&amp;N90&amp;"]")&amp;""" &lt;"&amp;Parameter!$B$7&amp;"&gt; ("&amp;Parameter!$B$8&amp;") ["&amp;Parameter!$B$9&amp;"] {channel="""&amp;Parameter!$B$5&amp;":"&amp;D90&amp;"""}"</f>
        <v>Number:Energy Growatt_Epv8_totalH "Epv8_totalH [%0.1f kWh]" &lt;energy&gt; (Photovoltaik, Boden) [PV-Anlage] {channel="mqtt:topic:growatt:Epv8_totalH"}</v>
      </c>
      <c r="R90" t="str">
        <f>IF(OR(AND(B90=3,F90="R/W"),B90=4),IF(SUBTOTAL(3,$D$2:D90)&lt;68,SUBTOTAL(3,$D$2:D90)&amp;".,"&amp;D90&amp;",Modbus RTU,,"&amp;Parameter!$B$4&amp;","&amp;B90&amp;","&amp;C90&amp;",1,9410,"&amp;IF(OR(N90="W",N90="kWh"),4,2)&amp;",0,Unsigned int,0,"&amp;O90&amp;","&amp;N90&amp;",1,100,97,0,0,0,1.000000,0,255",""),"")</f>
        <v>25.,Epv8_totalH,Modbus RTU,,5,4,89,1,9410,4,0,Unsigned int,0,1,kWh,1,100,97,0,0,0,1.000000,0,255</v>
      </c>
      <c r="S90" s="12" t="str">
        <f>IF(B90=3,SUBTOTAL(3,D$2:D90)&amp;",1,"&amp;D90&amp;","&amp;Parameter!$B$4&amp;","&amp;C90&amp;",0,2,0","")</f>
        <v/>
      </c>
    </row>
    <row r="91" spans="1:19" hidden="1" x14ac:dyDescent="0.2">
      <c r="B91">
        <v>4</v>
      </c>
      <c r="C91">
        <v>90</v>
      </c>
      <c r="D91" t="s">
        <v>1340</v>
      </c>
      <c r="E91" t="s">
        <v>1341</v>
      </c>
      <c r="H91" t="s">
        <v>1279</v>
      </c>
      <c r="K91" t="s">
        <v>1642</v>
      </c>
      <c r="M91" t="str">
        <f t="shared" si="3"/>
        <v>0.1</v>
      </c>
      <c r="N91" t="str">
        <f t="shared" si="4"/>
        <v>kWh</v>
      </c>
      <c r="O91">
        <f t="shared" si="5"/>
        <v>1</v>
      </c>
      <c r="P91" t="str">
        <f>"Type number"&amp;" : "&amp;D91&amp;" """&amp;Parameter!$B$6&amp;D91&amp;""" [stateTopic="""&amp;Parameter!$B$3&amp;""""&amp;IF(B91=3,", commandTopic="""&amp;Parameter!$B$2&amp;"""",)&amp;", transformationPattern=""JSONPATH:$."&amp;D91&amp;""""&amp;IF(B91=3,", formatBeforePublish="""&amp;D91&amp;"%s""",)&amp;"]"</f>
        <v>Type number : Epv8_totalL "Growatt_Epv8_totalL" [stateTopic="tele/WSABINV", transformationPattern="JSONPATH:$.Epv8_totalL"]</v>
      </c>
      <c r="Q91" t="str">
        <f>IF(N91="","Number",VLOOKUP(N91,Units!$A$2:$B$17,2,FALSE))&amp;" "&amp;Parameter!$B$6&amp;D91&amp;" """&amp;IF(M91="",D91,D91&amp;" [%"&amp;M91&amp;"f "&amp;N91&amp;"]")&amp;""" &lt;"&amp;Parameter!$B$7&amp;"&gt; ("&amp;Parameter!$B$8&amp;") ["&amp;Parameter!$B$9&amp;"] {channel="""&amp;Parameter!$B$5&amp;":"&amp;D91&amp;"""}"</f>
        <v>Number:Energy Growatt_Epv8_totalL "Epv8_totalL [%0.1f kWh]" &lt;energy&gt; (Photovoltaik, Boden) [PV-Anlage] {channel="mqtt:topic:growatt:Epv8_totalL"}</v>
      </c>
      <c r="R91" t="str">
        <f>IF(OR(AND(B91=3,F91="R/W"),B91=4),IF(SUBTOTAL(3,$D$2:D91)&lt;68,SUBTOTAL(3,$D$2:D91)&amp;".,"&amp;D91&amp;",Modbus RTU,,"&amp;Parameter!$B$4&amp;","&amp;B91&amp;","&amp;C91&amp;",1,9410,"&amp;IF(OR(N91="W",N91="kWh"),4,2)&amp;",0,Unsigned int,0,"&amp;O91&amp;","&amp;N91&amp;",1,100,97,0,0,0,1.000000,0,255",""),"")</f>
        <v>25.,Epv8_totalL,Modbus RTU,,5,4,90,1,9410,4,0,Unsigned int,0,1,kWh,1,100,97,0,0,0,1.000000,0,255</v>
      </c>
      <c r="S91" s="12" t="str">
        <f>IF(B91=3,SUBTOTAL(3,D$2:D91)&amp;",1,"&amp;D91&amp;","&amp;Parameter!$B$4&amp;","&amp;C91&amp;",0,2,0","")</f>
        <v/>
      </c>
    </row>
    <row r="92" spans="1:19" hidden="1" x14ac:dyDescent="0.2">
      <c r="B92">
        <v>4</v>
      </c>
      <c r="C92">
        <v>91</v>
      </c>
      <c r="D92" t="s">
        <v>1342</v>
      </c>
      <c r="E92" t="s">
        <v>1343</v>
      </c>
      <c r="H92" t="s">
        <v>1279</v>
      </c>
      <c r="J92" t="s">
        <v>1998</v>
      </c>
      <c r="K92" t="s">
        <v>1962</v>
      </c>
      <c r="M92" t="str">
        <f t="shared" si="3"/>
        <v>0.1</v>
      </c>
      <c r="N92" t="str">
        <f t="shared" si="4"/>
        <v>kWh</v>
      </c>
      <c r="O92">
        <f t="shared" si="5"/>
        <v>1</v>
      </c>
      <c r="P92" t="str">
        <f>"Type number"&amp;" : "&amp;D92&amp;" """&amp;Parameter!$B$6&amp;D92&amp;""" [stateTopic="""&amp;Parameter!$B$3&amp;""""&amp;IF(B92=3,", commandTopic="""&amp;Parameter!$B$2&amp;"""",)&amp;", transformationPattern=""JSONPATH:$."&amp;D92&amp;""""&amp;IF(B92=3,", formatBeforePublish="""&amp;D92&amp;"%s""",)&amp;"]"</f>
        <v>Type number : Epv_totalH "Growatt_Epv_totalH" [stateTopic="tele/WSABINV", transformationPattern="JSONPATH:$.Epv_totalH"]</v>
      </c>
      <c r="Q92" t="str">
        <f>IF(N92="","Number",VLOOKUP(N92,Units!$A$2:$B$17,2,FALSE))&amp;" "&amp;Parameter!$B$6&amp;D92&amp;" """&amp;IF(M92="",D92,D92&amp;" [%"&amp;M92&amp;"f "&amp;N92&amp;"]")&amp;""" &lt;"&amp;Parameter!$B$7&amp;"&gt; ("&amp;Parameter!$B$8&amp;") ["&amp;Parameter!$B$9&amp;"] {channel="""&amp;Parameter!$B$5&amp;":"&amp;D92&amp;"""}"</f>
        <v>Number:Energy Growatt_Epv_totalH "Epv_totalH [%0.1f kWh]" &lt;energy&gt; (Photovoltaik, Boden) [PV-Anlage] {channel="mqtt:topic:growatt:Epv_totalH"}</v>
      </c>
      <c r="R92" t="str">
        <f>IF(OR(AND(B92=3,F92="R/W"),B92=4),IF(SUBTOTAL(3,$D$2:D92)&lt;68,SUBTOTAL(3,$D$2:D92)&amp;".,"&amp;D92&amp;",Modbus RTU,,"&amp;Parameter!$B$4&amp;","&amp;B92&amp;","&amp;C92&amp;",1,9410,"&amp;IF(OR(N92="W",N92="kWh"),4,2)&amp;",0,Unsigned int,0,"&amp;O92&amp;","&amp;N92&amp;",1,100,97,0,0,0,1.000000,0,255",""),"")</f>
        <v>25.,Epv_totalH,Modbus RTU,,5,4,91,1,9410,4,0,Unsigned int,0,1,kWh,1,100,97,0,0,0,1.000000,0,255</v>
      </c>
      <c r="S92" s="12" t="str">
        <f>IF(B92=3,SUBTOTAL(3,D$2:D92)&amp;",1,"&amp;D92&amp;","&amp;Parameter!$B$4&amp;","&amp;C92&amp;",0,2,0","")</f>
        <v/>
      </c>
    </row>
    <row r="93" spans="1:19" hidden="1" x14ac:dyDescent="0.2">
      <c r="B93">
        <v>4</v>
      </c>
      <c r="C93">
        <v>92</v>
      </c>
      <c r="D93" t="s">
        <v>1344</v>
      </c>
      <c r="E93" t="s">
        <v>1345</v>
      </c>
      <c r="H93" t="s">
        <v>1279</v>
      </c>
      <c r="K93" t="s">
        <v>1962</v>
      </c>
      <c r="M93" t="str">
        <f t="shared" ref="M93:M156" si="6">LEFT(H93,LEN(H93)-LEN(N93))</f>
        <v>0.1</v>
      </c>
      <c r="N93" t="str">
        <f t="shared" ref="N93:N156" si="7">SUBSTITUTE(SUBSTITUTE(SUBSTITUTE(SUBSTITUTE(SUBSTITUTE(SUBSTITUTE(SUBSTITUTE(SUBSTITUTE(SUBSTITUTE(SUBSTITUTE(SUBSTITUTE(H93,"1",""),"2",""),"3",""),"4",""),"5",""),"6",""),"7",""),"8",""),"9",""),"0",""),".","")</f>
        <v>kWh</v>
      </c>
      <c r="O93">
        <f t="shared" si="5"/>
        <v>1</v>
      </c>
      <c r="P93" t="str">
        <f>"Type number"&amp;" : "&amp;D93&amp;" """&amp;Parameter!$B$6&amp;D93&amp;""" [stateTopic="""&amp;Parameter!$B$3&amp;""""&amp;IF(B93=3,", commandTopic="""&amp;Parameter!$B$2&amp;"""",)&amp;", transformationPattern=""JSONPATH:$."&amp;D93&amp;""""&amp;IF(B93=3,", formatBeforePublish="""&amp;D93&amp;"%s""",)&amp;"]"</f>
        <v>Type number : Epv_totalL "Growatt_Epv_totalL" [stateTopic="tele/WSABINV", transformationPattern="JSONPATH:$.Epv_totalL"]</v>
      </c>
      <c r="Q93" t="str">
        <f>IF(N93="","Number",VLOOKUP(N93,Units!$A$2:$B$17,2,FALSE))&amp;" "&amp;Parameter!$B$6&amp;D93&amp;" """&amp;IF(M93="",D93,D93&amp;" [%"&amp;M93&amp;"f "&amp;N93&amp;"]")&amp;""" &lt;"&amp;Parameter!$B$7&amp;"&gt; ("&amp;Parameter!$B$8&amp;") ["&amp;Parameter!$B$9&amp;"] {channel="""&amp;Parameter!$B$5&amp;":"&amp;D93&amp;"""}"</f>
        <v>Number:Energy Growatt_Epv_totalL "Epv_totalL [%0.1f kWh]" &lt;energy&gt; (Photovoltaik, Boden) [PV-Anlage] {channel="mqtt:topic:growatt:Epv_totalL"}</v>
      </c>
      <c r="R93" t="str">
        <f>IF(OR(AND(B93=3,F93="R/W"),B93=4),IF(SUBTOTAL(3,$D$2:D93)&lt;68,SUBTOTAL(3,$D$2:D93)&amp;".,"&amp;D93&amp;",Modbus RTU,,"&amp;Parameter!$B$4&amp;","&amp;B93&amp;","&amp;C93&amp;",1,9410,"&amp;IF(OR(N93="W",N93="kWh"),4,2)&amp;",0,Unsigned int,0,"&amp;O93&amp;","&amp;N93&amp;",1,100,97,0,0,0,1.000000,0,255",""),"")</f>
        <v>25.,Epv_totalL,Modbus RTU,,5,4,92,1,9410,4,0,Unsigned int,0,1,kWh,1,100,97,0,0,0,1.000000,0,255</v>
      </c>
      <c r="S93" s="12" t="str">
        <f>IF(B93=3,SUBTOTAL(3,D$2:D93)&amp;",1,"&amp;D93&amp;","&amp;Parameter!$B$4&amp;","&amp;C93&amp;",0,2,0","")</f>
        <v/>
      </c>
    </row>
    <row r="94" spans="1:19" x14ac:dyDescent="0.2">
      <c r="A94" t="s">
        <v>11</v>
      </c>
      <c r="B94">
        <v>4</v>
      </c>
      <c r="C94">
        <v>93</v>
      </c>
      <c r="D94" t="s">
        <v>1346</v>
      </c>
      <c r="E94" t="s">
        <v>1347</v>
      </c>
      <c r="H94" t="s">
        <v>2414</v>
      </c>
      <c r="J94" t="s">
        <v>671</v>
      </c>
      <c r="K94" t="s">
        <v>17</v>
      </c>
      <c r="M94" t="str">
        <f t="shared" si="6"/>
        <v>0.1</v>
      </c>
      <c r="N94" t="str">
        <f t="shared" si="7"/>
        <v>°C</v>
      </c>
      <c r="O94">
        <f t="shared" ref="O94:O157" si="8">LEN(M94)-LEN(SUBSTITUTE(M94,"0",))</f>
        <v>1</v>
      </c>
      <c r="P94" t="str">
        <f>"Type number"&amp;" : "&amp;D94&amp;" """&amp;Parameter!$B$6&amp;D94&amp;""" [stateTopic="""&amp;Parameter!$B$3&amp;""""&amp;IF(B94=3,", commandTopic="""&amp;Parameter!$B$2&amp;"""",)&amp;", transformationPattern=""JSONPATH:$."&amp;D94&amp;""""&amp;IF(B94=3,", formatBeforePublish="""&amp;D94&amp;"%s""",)&amp;"]"</f>
        <v>Type number : Temp1 "Growatt_Temp1" [stateTopic="tele/WSABINV", transformationPattern="JSONPATH:$.Temp1"]</v>
      </c>
      <c r="Q94" t="str">
        <f>IF(N94="","Number",VLOOKUP(N94,Units!$A$2:$B$17,2,FALSE))&amp;" "&amp;Parameter!$B$6&amp;D94&amp;" """&amp;IF(M94="",D94,D94&amp;" [%"&amp;M94&amp;"f "&amp;N94&amp;"]")&amp;""" &lt;"&amp;Parameter!$B$7&amp;"&gt; ("&amp;Parameter!$B$8&amp;") ["&amp;Parameter!$B$9&amp;"] {channel="""&amp;Parameter!$B$5&amp;":"&amp;D94&amp;"""}"</f>
        <v>Number:Temperature Growatt_Temp1 "Temp1 [%0.1f °C]" &lt;energy&gt; (Photovoltaik, Boden) [PV-Anlage] {channel="mqtt:topic:growatt:Temp1"}</v>
      </c>
      <c r="R94" t="str">
        <f>IF(OR(AND(B94=3,F94="R/W"),B94=4),IF(SUBTOTAL(3,$D$2:D94)&lt;68,SUBTOTAL(3,$D$2:D94)&amp;".,"&amp;D94&amp;",Modbus RTU,,"&amp;Parameter!$B$4&amp;","&amp;B94&amp;","&amp;C94&amp;",1,9410,"&amp;IF(OR(N94="W",N94="kWh"),4,2)&amp;",0,Unsigned int,0,"&amp;O94&amp;","&amp;N94&amp;",1,100,97,0,0,0,1.000000,0,255",""),"")</f>
        <v>26.,Temp1,Modbus RTU,,5,4,93,1,9410,2,0,Unsigned int,0,1,°C,1,100,97,0,0,0,1.000000,0,255</v>
      </c>
      <c r="S94" s="12" t="str">
        <f>IF(B94=3,SUBTOTAL(3,D$2:D94)&amp;",1,"&amp;D94&amp;","&amp;Parameter!$B$4&amp;","&amp;C94&amp;",0,2,0","")</f>
        <v/>
      </c>
    </row>
    <row r="95" spans="1:19" hidden="1" x14ac:dyDescent="0.2">
      <c r="B95">
        <v>4</v>
      </c>
      <c r="C95">
        <v>94</v>
      </c>
      <c r="D95" t="s">
        <v>1348</v>
      </c>
      <c r="E95" t="s">
        <v>1349</v>
      </c>
      <c r="H95" t="s">
        <v>2414</v>
      </c>
      <c r="J95" t="s">
        <v>663</v>
      </c>
      <c r="K95" t="s">
        <v>17</v>
      </c>
      <c r="M95" t="str">
        <f t="shared" si="6"/>
        <v>0.1</v>
      </c>
      <c r="N95" t="str">
        <f t="shared" si="7"/>
        <v>°C</v>
      </c>
      <c r="O95">
        <f t="shared" si="8"/>
        <v>1</v>
      </c>
      <c r="P95" t="str">
        <f>"Type number"&amp;" : "&amp;D95&amp;" """&amp;Parameter!$B$6&amp;D95&amp;""" [stateTopic="""&amp;Parameter!$B$3&amp;""""&amp;IF(B95=3,", commandTopic="""&amp;Parameter!$B$2&amp;"""",)&amp;", transformationPattern=""JSONPATH:$."&amp;D95&amp;""""&amp;IF(B95=3,", formatBeforePublish="""&amp;D95&amp;"%s""",)&amp;"]"</f>
        <v>Type number : Temp2 "Growatt_Temp2" [stateTopic="tele/WSABINV", transformationPattern="JSONPATH:$.Temp2"]</v>
      </c>
      <c r="Q95" t="str">
        <f>IF(N95="","Number",VLOOKUP(N95,Units!$A$2:$B$17,2,FALSE))&amp;" "&amp;Parameter!$B$6&amp;D95&amp;" """&amp;IF(M95="",D95,D95&amp;" [%"&amp;M95&amp;"f "&amp;N95&amp;"]")&amp;""" &lt;"&amp;Parameter!$B$7&amp;"&gt; ("&amp;Parameter!$B$8&amp;") ["&amp;Parameter!$B$9&amp;"] {channel="""&amp;Parameter!$B$5&amp;":"&amp;D95&amp;"""}"</f>
        <v>Number:Temperature Growatt_Temp2 "Temp2 [%0.1f °C]" &lt;energy&gt; (Photovoltaik, Boden) [PV-Anlage] {channel="mqtt:topic:growatt:Temp2"}</v>
      </c>
      <c r="R95" t="str">
        <f>IF(OR(AND(B95=3,F95="R/W"),B95=4),IF(SUBTOTAL(3,$D$2:D95)&lt;68,SUBTOTAL(3,$D$2:D95)&amp;".,"&amp;D95&amp;",Modbus RTU,,"&amp;Parameter!$B$4&amp;","&amp;B95&amp;","&amp;C95&amp;",1,9410,"&amp;IF(OR(N95="W",N95="kWh"),4,2)&amp;",0,Unsigned int,0,"&amp;O95&amp;","&amp;N95&amp;",1,100,97,0,0,0,1.000000,0,255",""),"")</f>
        <v>26.,Temp2,Modbus RTU,,5,4,94,1,9410,2,0,Unsigned int,0,1,°C,1,100,97,0,0,0,1.000000,0,255</v>
      </c>
      <c r="S95" s="12" t="str">
        <f>IF(B95=3,SUBTOTAL(3,D$2:D95)&amp;",1,"&amp;D95&amp;","&amp;Parameter!$B$4&amp;","&amp;C95&amp;",0,2,0","")</f>
        <v/>
      </c>
    </row>
    <row r="96" spans="1:19" hidden="1" x14ac:dyDescent="0.2">
      <c r="B96">
        <v>4</v>
      </c>
      <c r="C96">
        <v>95</v>
      </c>
      <c r="D96" t="s">
        <v>1350</v>
      </c>
      <c r="E96" t="s">
        <v>1351</v>
      </c>
      <c r="H96" t="s">
        <v>2414</v>
      </c>
      <c r="J96" t="s">
        <v>329</v>
      </c>
      <c r="K96" t="s">
        <v>17</v>
      </c>
      <c r="M96" t="str">
        <f t="shared" si="6"/>
        <v>0.1</v>
      </c>
      <c r="N96" t="str">
        <f t="shared" si="7"/>
        <v>°C</v>
      </c>
      <c r="O96">
        <f t="shared" si="8"/>
        <v>1</v>
      </c>
      <c r="P96" t="str">
        <f>"Type number"&amp;" : "&amp;D96&amp;" """&amp;Parameter!$B$6&amp;D96&amp;""" [stateTopic="""&amp;Parameter!$B$3&amp;""""&amp;IF(B96=3,", commandTopic="""&amp;Parameter!$B$2&amp;"""",)&amp;", transformationPattern=""JSONPATH:$."&amp;D96&amp;""""&amp;IF(B96=3,", formatBeforePublish="""&amp;D96&amp;"%s""",)&amp;"]"</f>
        <v>Type number : Temp3 "Growatt_Temp3" [stateTopic="tele/WSABINV", transformationPattern="JSONPATH:$.Temp3"]</v>
      </c>
      <c r="Q96" t="str">
        <f>IF(N96="","Number",VLOOKUP(N96,Units!$A$2:$B$17,2,FALSE))&amp;" "&amp;Parameter!$B$6&amp;D96&amp;" """&amp;IF(M96="",D96,D96&amp;" [%"&amp;M96&amp;"f "&amp;N96&amp;"]")&amp;""" &lt;"&amp;Parameter!$B$7&amp;"&gt; ("&amp;Parameter!$B$8&amp;") ["&amp;Parameter!$B$9&amp;"] {channel="""&amp;Parameter!$B$5&amp;":"&amp;D96&amp;"""}"</f>
        <v>Number:Temperature Growatt_Temp3 "Temp3 [%0.1f °C]" &lt;energy&gt; (Photovoltaik, Boden) [PV-Anlage] {channel="mqtt:topic:growatt:Temp3"}</v>
      </c>
      <c r="R96" t="str">
        <f>IF(OR(AND(B96=3,F96="R/W"),B96=4),IF(SUBTOTAL(3,$D$2:D96)&lt;68,SUBTOTAL(3,$D$2:D96)&amp;".,"&amp;D96&amp;",Modbus RTU,,"&amp;Parameter!$B$4&amp;","&amp;B96&amp;","&amp;C96&amp;",1,9410,"&amp;IF(OR(N96="W",N96="kWh"),4,2)&amp;",0,Unsigned int,0,"&amp;O96&amp;","&amp;N96&amp;",1,100,97,0,0,0,1.000000,0,255",""),"")</f>
        <v>26.,Temp3,Modbus RTU,,5,4,95,1,9410,2,0,Unsigned int,0,1,°C,1,100,97,0,0,0,1.000000,0,255</v>
      </c>
      <c r="S96" s="12" t="str">
        <f>IF(B96=3,SUBTOTAL(3,D$2:D96)&amp;",1,"&amp;D96&amp;","&amp;Parameter!$B$4&amp;","&amp;C96&amp;",0,2,0","")</f>
        <v/>
      </c>
    </row>
    <row r="97" spans="1:19" hidden="1" x14ac:dyDescent="0.2">
      <c r="B97">
        <v>4</v>
      </c>
      <c r="C97">
        <v>96</v>
      </c>
      <c r="D97" t="s">
        <v>1352</v>
      </c>
      <c r="K97" t="s">
        <v>17</v>
      </c>
      <c r="M97" t="str">
        <f t="shared" si="6"/>
        <v/>
      </c>
      <c r="N97" t="str">
        <f t="shared" si="7"/>
        <v/>
      </c>
      <c r="O97">
        <f t="shared" si="8"/>
        <v>0</v>
      </c>
      <c r="P97" t="str">
        <f>"Type number"&amp;" : "&amp;D97&amp;" """&amp;Parameter!$B$6&amp;D97&amp;""" [stateTopic="""&amp;Parameter!$B$3&amp;""""&amp;IF(B97=3,", commandTopic="""&amp;Parameter!$B$2&amp;"""",)&amp;", transformationPattern=""JSONPATH:$."&amp;D97&amp;""""&amp;IF(B97=3,", formatBeforePublish="""&amp;D97&amp;"%s""",)&amp;"]"</f>
        <v>Type number : Temp4 "Growatt_Temp4" [stateTopic="tele/WSABINV", transformationPattern="JSONPATH:$.Temp4"]</v>
      </c>
      <c r="Q97" t="str">
        <f>IF(N97="","Number",VLOOKUP(N97,Units!$A$2:$B$17,2,FALSE))&amp;" "&amp;Parameter!$B$6&amp;D97&amp;" """&amp;IF(M97="",D97,D97&amp;" [%"&amp;M97&amp;"f "&amp;N97&amp;"]")&amp;""" &lt;"&amp;Parameter!$B$7&amp;"&gt; ("&amp;Parameter!$B$8&amp;") ["&amp;Parameter!$B$9&amp;"] {channel="""&amp;Parameter!$B$5&amp;":"&amp;D97&amp;"""}"</f>
        <v>Number Growatt_Temp4 "Temp4" &lt;energy&gt; (Photovoltaik, Boden) [PV-Anlage] {channel="mqtt:topic:growatt:Temp4"}</v>
      </c>
      <c r="R97" t="str">
        <f>IF(OR(AND(B97=3,F97="R/W"),B97=4),IF(SUBTOTAL(3,$D$2:D97)&lt;68,SUBTOTAL(3,$D$2:D97)&amp;".,"&amp;D97&amp;",Modbus RTU,,"&amp;Parameter!$B$4&amp;","&amp;B97&amp;","&amp;C97&amp;",1,9410,"&amp;IF(OR(N97="W",N97="kWh"),4,2)&amp;",0,Unsigned int,0,"&amp;O97&amp;","&amp;N97&amp;",1,100,97,0,0,0,1.000000,0,255",""),"")</f>
        <v>26.,Temp4,Modbus RTU,,5,4,96,1,9410,2,0,Unsigned int,0,0,,1,100,97,0,0,0,1.000000,0,255</v>
      </c>
      <c r="S97" s="12" t="str">
        <f>IF(B97=3,SUBTOTAL(3,D$2:D97)&amp;",1,"&amp;D97&amp;","&amp;Parameter!$B$4&amp;","&amp;C97&amp;",0,2,0","")</f>
        <v/>
      </c>
    </row>
    <row r="98" spans="1:19" hidden="1" x14ac:dyDescent="0.2">
      <c r="B98">
        <v>4</v>
      </c>
      <c r="C98">
        <v>97</v>
      </c>
      <c r="D98" t="s">
        <v>1353</v>
      </c>
      <c r="E98" t="s">
        <v>1354</v>
      </c>
      <c r="G98" t="s">
        <v>44</v>
      </c>
      <c r="H98" t="s">
        <v>1355</v>
      </c>
      <c r="J98" t="s">
        <v>47</v>
      </c>
      <c r="K98" t="s">
        <v>17</v>
      </c>
      <c r="M98" t="str">
        <f t="shared" si="6"/>
        <v/>
      </c>
      <c r="N98" t="str">
        <f t="shared" si="7"/>
        <v>BatVolt(DSP)</v>
      </c>
      <c r="O98">
        <f t="shared" si="8"/>
        <v>0</v>
      </c>
      <c r="P98" t="str">
        <f>"Type number"&amp;" : "&amp;D98&amp;" """&amp;Parameter!$B$6&amp;D98&amp;""" [stateTopic="""&amp;Parameter!$B$3&amp;""""&amp;IF(B98=3,", commandTopic="""&amp;Parameter!$B$2&amp;"""",)&amp;", transformationPattern=""JSONPATH:$."&amp;D98&amp;""""&amp;IF(B98=3,", formatBeforePublish="""&amp;D98&amp;"%s""",)&amp;"]"</f>
        <v>Type number : uwBatVolt_DSP "Growatt_uwBatVolt_DSP" [stateTopic="tele/WSABINV", transformationPattern="JSONPATH:$.uwBatVolt_DSP"]</v>
      </c>
      <c r="Q98" t="e">
        <f>IF(N98="","Number",VLOOKUP(N98,Units!$A$2:$B$17,2,FALSE))&amp;" "&amp;Parameter!$B$6&amp;D98&amp;" """&amp;IF(M98="",D98,D98&amp;" [%"&amp;M98&amp;"f "&amp;N98&amp;"]")&amp;""" &lt;"&amp;Parameter!$B$7&amp;"&gt; ("&amp;Parameter!$B$8&amp;") ["&amp;Parameter!$B$9&amp;"] {channel="""&amp;Parameter!$B$5&amp;":"&amp;D98&amp;"""}"</f>
        <v>#N/A</v>
      </c>
      <c r="R98" t="str">
        <f>IF(OR(AND(B98=3,F98="R/W"),B98=4),IF(SUBTOTAL(3,$D$2:D98)&lt;68,SUBTOTAL(3,$D$2:D98)&amp;".,"&amp;D98&amp;",Modbus RTU,,"&amp;Parameter!$B$4&amp;","&amp;B98&amp;","&amp;C98&amp;",1,9410,"&amp;IF(OR(N98="W",N98="kWh"),4,2)&amp;",0,Unsigned int,0,"&amp;O98&amp;","&amp;N98&amp;",1,100,97,0,0,0,1.000000,0,255",""),"")</f>
        <v>26.,uwBatVolt_DSP,Modbus RTU,,5,4,97,1,9410,2,0,Unsigned int,0,0,BatVolt(DSP),1,100,97,0,0,0,1.000000,0,255</v>
      </c>
      <c r="S98" s="12" t="str">
        <f>IF(B98=3,SUBTOTAL(3,D$2:D98)&amp;",1,"&amp;D98&amp;","&amp;Parameter!$B$4&amp;","&amp;C98&amp;",0,2,0","")</f>
        <v/>
      </c>
    </row>
    <row r="99" spans="1:19" hidden="1" x14ac:dyDescent="0.2">
      <c r="B99">
        <v>4</v>
      </c>
      <c r="C99">
        <v>98</v>
      </c>
      <c r="D99" t="s">
        <v>1356</v>
      </c>
      <c r="E99" t="s">
        <v>1357</v>
      </c>
      <c r="H99" t="s">
        <v>44</v>
      </c>
      <c r="K99" t="s">
        <v>17</v>
      </c>
      <c r="M99" t="str">
        <f t="shared" si="6"/>
        <v>0.1</v>
      </c>
      <c r="N99" t="str">
        <f t="shared" si="7"/>
        <v>V</v>
      </c>
      <c r="O99">
        <f t="shared" si="8"/>
        <v>1</v>
      </c>
      <c r="P99" t="str">
        <f>"Type number"&amp;" : "&amp;D99&amp;" """&amp;Parameter!$B$6&amp;D99&amp;""" [stateTopic="""&amp;Parameter!$B$3&amp;""""&amp;IF(B99=3,", commandTopic="""&amp;Parameter!$B$2&amp;"""",)&amp;", transformationPattern=""JSONPATH:$."&amp;D99&amp;""""&amp;IF(B99=3,", formatBeforePublish="""&amp;D99&amp;"%s""",)&amp;"]"</f>
        <v>Type number : PBusVoltage "Growatt_PBusVoltage" [stateTopic="tele/WSABINV", transformationPattern="JSONPATH:$.PBusVoltage"]</v>
      </c>
      <c r="Q99" t="str">
        <f>IF(N99="","Number",VLOOKUP(N99,Units!$A$2:$B$17,2,FALSE))&amp;" "&amp;Parameter!$B$6&amp;D99&amp;" """&amp;IF(M99="",D99,D99&amp;" [%"&amp;M99&amp;"f "&amp;N99&amp;"]")&amp;""" &lt;"&amp;Parameter!$B$7&amp;"&gt; ("&amp;Parameter!$B$8&amp;") ["&amp;Parameter!$B$9&amp;"] {channel="""&amp;Parameter!$B$5&amp;":"&amp;D99&amp;"""}"</f>
        <v>Number:ElectricPotential Growatt_PBusVoltage "PBusVoltage [%0.1f V]" &lt;energy&gt; (Photovoltaik, Boden) [PV-Anlage] {channel="mqtt:topic:growatt:PBusVoltage"}</v>
      </c>
      <c r="R99" t="str">
        <f>IF(OR(AND(B99=3,F99="R/W"),B99=4),IF(SUBTOTAL(3,$D$2:D99)&lt;68,SUBTOTAL(3,$D$2:D99)&amp;".,"&amp;D99&amp;",Modbus RTU,,"&amp;Parameter!$B$4&amp;","&amp;B99&amp;","&amp;C99&amp;",1,9410,"&amp;IF(OR(N99="W",N99="kWh"),4,2)&amp;",0,Unsigned int,0,"&amp;O99&amp;","&amp;N99&amp;",1,100,97,0,0,0,1.000000,0,255",""),"")</f>
        <v>26.,PBusVoltage,Modbus RTU,,5,4,98,1,9410,2,0,Unsigned int,0,1,V,1,100,97,0,0,0,1.000000,0,255</v>
      </c>
      <c r="S99" s="12" t="str">
        <f>IF(B99=3,SUBTOTAL(3,D$2:D99)&amp;",1,"&amp;D99&amp;","&amp;Parameter!$B$4&amp;","&amp;C99&amp;",0,2,0","")</f>
        <v/>
      </c>
    </row>
    <row r="100" spans="1:19" hidden="1" x14ac:dyDescent="0.2">
      <c r="B100">
        <v>4</v>
      </c>
      <c r="C100">
        <v>99</v>
      </c>
      <c r="D100" t="s">
        <v>1358</v>
      </c>
      <c r="E100" t="s">
        <v>1359</v>
      </c>
      <c r="H100" t="s">
        <v>44</v>
      </c>
      <c r="K100" t="s">
        <v>17</v>
      </c>
      <c r="M100" t="str">
        <f t="shared" si="6"/>
        <v>0.1</v>
      </c>
      <c r="N100" t="str">
        <f t="shared" si="7"/>
        <v>V</v>
      </c>
      <c r="O100">
        <f t="shared" si="8"/>
        <v>1</v>
      </c>
      <c r="P100" t="str">
        <f>"Type number"&amp;" : "&amp;D100&amp;" """&amp;Parameter!$B$6&amp;D100&amp;""" [stateTopic="""&amp;Parameter!$B$3&amp;""""&amp;IF(B100=3,", commandTopic="""&amp;Parameter!$B$2&amp;"""",)&amp;", transformationPattern=""JSONPATH:$."&amp;D100&amp;""""&amp;IF(B100=3,", formatBeforePublish="""&amp;D100&amp;"%s""",)&amp;"]"</f>
        <v>Type number : NBusVoltage "Growatt_NBusVoltage" [stateTopic="tele/WSABINV", transformationPattern="JSONPATH:$.NBusVoltage"]</v>
      </c>
      <c r="Q100" t="str">
        <f>IF(N100="","Number",VLOOKUP(N100,Units!$A$2:$B$17,2,FALSE))&amp;" "&amp;Parameter!$B$6&amp;D100&amp;" """&amp;IF(M100="",D100,D100&amp;" [%"&amp;M100&amp;"f "&amp;N100&amp;"]")&amp;""" &lt;"&amp;Parameter!$B$7&amp;"&gt; ("&amp;Parameter!$B$8&amp;") ["&amp;Parameter!$B$9&amp;"] {channel="""&amp;Parameter!$B$5&amp;":"&amp;D100&amp;"""}"</f>
        <v>Number:ElectricPotential Growatt_NBusVoltage "NBusVoltage [%0.1f V]" &lt;energy&gt; (Photovoltaik, Boden) [PV-Anlage] {channel="mqtt:topic:growatt:NBusVoltage"}</v>
      </c>
      <c r="R100" t="str">
        <f>IF(OR(AND(B100=3,F100="R/W"),B100=4),IF(SUBTOTAL(3,$D$2:D100)&lt;68,SUBTOTAL(3,$D$2:D100)&amp;".,"&amp;D100&amp;",Modbus RTU,,"&amp;Parameter!$B$4&amp;","&amp;B100&amp;","&amp;C100&amp;",1,9410,"&amp;IF(OR(N100="W",N100="kWh"),4,2)&amp;",0,Unsigned int,0,"&amp;O100&amp;","&amp;N100&amp;",1,100,97,0,0,0,1.000000,0,255",""),"")</f>
        <v>26.,NBusVoltage,Modbus RTU,,5,4,99,1,9410,2,0,Unsigned int,0,1,V,1,100,97,0,0,0,1.000000,0,255</v>
      </c>
      <c r="S100" s="12" t="str">
        <f>IF(B100=3,SUBTOTAL(3,D$2:D100)&amp;",1,"&amp;D100&amp;","&amp;Parameter!$B$4&amp;","&amp;C100&amp;",0,2,0","")</f>
        <v/>
      </c>
    </row>
    <row r="101" spans="1:19" hidden="1" x14ac:dyDescent="0.2">
      <c r="B101">
        <v>4</v>
      </c>
      <c r="C101">
        <v>100</v>
      </c>
      <c r="D101" t="s">
        <v>1360</v>
      </c>
      <c r="E101" t="s">
        <v>1361</v>
      </c>
      <c r="G101" t="s">
        <v>260</v>
      </c>
      <c r="K101" t="s">
        <v>17</v>
      </c>
      <c r="M101" t="str">
        <f t="shared" si="6"/>
        <v/>
      </c>
      <c r="N101" t="str">
        <f t="shared" si="7"/>
        <v/>
      </c>
      <c r="O101">
        <f t="shared" si="8"/>
        <v>0</v>
      </c>
      <c r="P101" t="str">
        <f>"Type number"&amp;" : "&amp;D101&amp;" """&amp;Parameter!$B$6&amp;D101&amp;""" [stateTopic="""&amp;Parameter!$B$3&amp;""""&amp;IF(B101=3,", commandTopic="""&amp;Parameter!$B$2&amp;"""",)&amp;", transformationPattern=""JSONPATH:$."&amp;D101&amp;""""&amp;IF(B101=3,", formatBeforePublish="""&amp;D101&amp;"%s""",)&amp;"]"</f>
        <v>Type number : IPF "Growatt_IPF" [stateTopic="tele/WSABINV", transformationPattern="JSONPATH:$.IPF"]</v>
      </c>
      <c r="Q101" t="str">
        <f>IF(N101="","Number",VLOOKUP(N101,Units!$A$2:$B$17,2,FALSE))&amp;" "&amp;Parameter!$B$6&amp;D101&amp;" """&amp;IF(M101="",D101,D101&amp;" [%"&amp;M101&amp;"f "&amp;N101&amp;"]")&amp;""" &lt;"&amp;Parameter!$B$7&amp;"&gt; ("&amp;Parameter!$B$8&amp;") ["&amp;Parameter!$B$9&amp;"] {channel="""&amp;Parameter!$B$5&amp;":"&amp;D101&amp;"""}"</f>
        <v>Number Growatt_IPF "IPF" &lt;energy&gt; (Photovoltaik, Boden) [PV-Anlage] {channel="mqtt:topic:growatt:IPF"}</v>
      </c>
      <c r="R101" t="str">
        <f>IF(OR(AND(B101=3,F101="R/W"),B101=4),IF(SUBTOTAL(3,$D$2:D101)&lt;68,SUBTOTAL(3,$D$2:D101)&amp;".,"&amp;D101&amp;",Modbus RTU,,"&amp;Parameter!$B$4&amp;","&amp;B101&amp;","&amp;C101&amp;",1,9410,"&amp;IF(OR(N101="W",N101="kWh"),4,2)&amp;",0,Unsigned int,0,"&amp;O101&amp;","&amp;N101&amp;",1,100,97,0,0,0,1.000000,0,255",""),"")</f>
        <v>26.,IPF,Modbus RTU,,5,4,100,1,9410,2,0,Unsigned int,0,0,,1,100,97,0,0,0,1.000000,0,255</v>
      </c>
      <c r="S101" s="12" t="str">
        <f>IF(B101=3,SUBTOTAL(3,D$2:D101)&amp;",1,"&amp;D101&amp;","&amp;Parameter!$B$4&amp;","&amp;C101&amp;",0,2,0","")</f>
        <v/>
      </c>
    </row>
    <row r="102" spans="1:19" hidden="1" x14ac:dyDescent="0.2">
      <c r="B102">
        <v>4</v>
      </c>
      <c r="C102">
        <v>101</v>
      </c>
      <c r="D102" t="s">
        <v>1362</v>
      </c>
      <c r="E102" t="s">
        <v>1363</v>
      </c>
      <c r="G102" s="2" t="s">
        <v>145</v>
      </c>
      <c r="J102" t="s">
        <v>47</v>
      </c>
      <c r="K102" t="s">
        <v>869</v>
      </c>
      <c r="M102" t="str">
        <f t="shared" si="6"/>
        <v/>
      </c>
      <c r="N102" t="str">
        <f t="shared" si="7"/>
        <v/>
      </c>
      <c r="O102">
        <f t="shared" si="8"/>
        <v>0</v>
      </c>
      <c r="P102" t="str">
        <f>"Type number"&amp;" : "&amp;D102&amp;" """&amp;Parameter!$B$6&amp;D102&amp;""" [stateTopic="""&amp;Parameter!$B$3&amp;""""&amp;IF(B102=3,", commandTopic="""&amp;Parameter!$B$2&amp;"""",)&amp;", transformationPattern=""JSONPATH:$."&amp;D102&amp;""""&amp;IF(B102=3,", formatBeforePublish="""&amp;D102&amp;"%s""",)&amp;"]"</f>
        <v>Type number : RealOPPercent "Growatt_RealOPPercent" [stateTopic="tele/WSABINV", transformationPattern="JSONPATH:$.RealOPPercent"]</v>
      </c>
      <c r="Q102" t="str">
        <f>IF(N102="","Number",VLOOKUP(N102,Units!$A$2:$B$17,2,FALSE))&amp;" "&amp;Parameter!$B$6&amp;D102&amp;" """&amp;IF(M102="",D102,D102&amp;" [%"&amp;M102&amp;"f "&amp;N102&amp;"]")&amp;""" &lt;"&amp;Parameter!$B$7&amp;"&gt; ("&amp;Parameter!$B$8&amp;") ["&amp;Parameter!$B$9&amp;"] {channel="""&amp;Parameter!$B$5&amp;":"&amp;D102&amp;"""}"</f>
        <v>Number Growatt_RealOPPercent "RealOPPercent" &lt;energy&gt; (Photovoltaik, Boden) [PV-Anlage] {channel="mqtt:topic:growatt:RealOPPercent"}</v>
      </c>
      <c r="R102" t="str">
        <f>IF(OR(AND(B102=3,F102="R/W"),B102=4),IF(SUBTOTAL(3,$D$2:D102)&lt;68,SUBTOTAL(3,$D$2:D102)&amp;".,"&amp;D102&amp;",Modbus RTU,,"&amp;Parameter!$B$4&amp;","&amp;B102&amp;","&amp;C102&amp;",1,9410,"&amp;IF(OR(N102="W",N102="kWh"),4,2)&amp;",0,Unsigned int,0,"&amp;O102&amp;","&amp;N102&amp;",1,100,97,0,0,0,1.000000,0,255",""),"")</f>
        <v>26.,RealOPPercent,Modbus RTU,,5,4,101,1,9410,2,0,Unsigned int,0,0,,1,100,97,0,0,0,1.000000,0,255</v>
      </c>
      <c r="S102" s="12" t="str">
        <f>IF(B102=3,SUBTOTAL(3,D$2:D102)&amp;",1,"&amp;D102&amp;","&amp;Parameter!$B$4&amp;","&amp;C102&amp;",0,2,0","")</f>
        <v/>
      </c>
    </row>
    <row r="103" spans="1:19" hidden="1" x14ac:dyDescent="0.2">
      <c r="B103">
        <v>4</v>
      </c>
      <c r="C103">
        <v>102</v>
      </c>
      <c r="D103" t="s">
        <v>1364</v>
      </c>
      <c r="E103" t="s">
        <v>1365</v>
      </c>
      <c r="K103" t="s">
        <v>17</v>
      </c>
      <c r="M103" t="str">
        <f t="shared" si="6"/>
        <v/>
      </c>
      <c r="N103" t="str">
        <f t="shared" si="7"/>
        <v/>
      </c>
      <c r="O103">
        <f t="shared" si="8"/>
        <v>0</v>
      </c>
      <c r="P103" t="str">
        <f>"Type number"&amp;" : "&amp;D103&amp;" """&amp;Parameter!$B$6&amp;D103&amp;""" [stateTopic="""&amp;Parameter!$B$3&amp;""""&amp;IF(B103=3,", commandTopic="""&amp;Parameter!$B$2&amp;"""",)&amp;", transformationPattern=""JSONPATH:$."&amp;D103&amp;""""&amp;IF(B103=3,", formatBeforePublish="""&amp;D103&amp;"%s""",)&amp;"]"</f>
        <v>Type number : OPFullwattH "Growatt_OPFullwattH" [stateTopic="tele/WSABINV", transformationPattern="JSONPATH:$.OPFullwattH"]</v>
      </c>
      <c r="Q103" t="str">
        <f>IF(N103="","Number",VLOOKUP(N103,Units!$A$2:$B$17,2,FALSE))&amp;" "&amp;Parameter!$B$6&amp;D103&amp;" """&amp;IF(M103="",D103,D103&amp;" [%"&amp;M103&amp;"f "&amp;N103&amp;"]")&amp;""" &lt;"&amp;Parameter!$B$7&amp;"&gt; ("&amp;Parameter!$B$8&amp;") ["&amp;Parameter!$B$9&amp;"] {channel="""&amp;Parameter!$B$5&amp;":"&amp;D103&amp;"""}"</f>
        <v>Number Growatt_OPFullwattH "OPFullwattH" &lt;energy&gt; (Photovoltaik, Boden) [PV-Anlage] {channel="mqtt:topic:growatt:OPFullwattH"}</v>
      </c>
      <c r="R103" t="str">
        <f>IF(OR(AND(B103=3,F103="R/W"),B103=4),IF(SUBTOTAL(3,$D$2:D103)&lt;68,SUBTOTAL(3,$D$2:D103)&amp;".,"&amp;D103&amp;",Modbus RTU,,"&amp;Parameter!$B$4&amp;","&amp;B103&amp;","&amp;C103&amp;",1,9410,"&amp;IF(OR(N103="W",N103="kWh"),4,2)&amp;",0,Unsigned int,0,"&amp;O103&amp;","&amp;N103&amp;",1,100,97,0,0,0,1.000000,0,255",""),"")</f>
        <v>26.,OPFullwattH,Modbus RTU,,5,4,102,1,9410,2,0,Unsigned int,0,0,,1,100,97,0,0,0,1.000000,0,255</v>
      </c>
      <c r="S103" s="12" t="str">
        <f>IF(B103=3,SUBTOTAL(3,D$2:D103)&amp;",1,"&amp;D103&amp;","&amp;Parameter!$B$4&amp;","&amp;C103&amp;",0,2,0","")</f>
        <v/>
      </c>
    </row>
    <row r="104" spans="1:19" hidden="1" x14ac:dyDescent="0.2">
      <c r="B104">
        <v>4</v>
      </c>
      <c r="C104">
        <v>103</v>
      </c>
      <c r="D104" t="s">
        <v>1366</v>
      </c>
      <c r="E104" t="s">
        <v>1367</v>
      </c>
      <c r="H104" t="s">
        <v>1166</v>
      </c>
      <c r="K104" t="s">
        <v>17</v>
      </c>
      <c r="M104" t="str">
        <f t="shared" si="6"/>
        <v>0.1</v>
      </c>
      <c r="N104" t="str">
        <f t="shared" si="7"/>
        <v>W</v>
      </c>
      <c r="O104">
        <f t="shared" si="8"/>
        <v>1</v>
      </c>
      <c r="P104" t="str">
        <f>"Type number"&amp;" : "&amp;D104&amp;" """&amp;Parameter!$B$6&amp;D104&amp;""" [stateTopic="""&amp;Parameter!$B$3&amp;""""&amp;IF(B104=3,", commandTopic="""&amp;Parameter!$B$2&amp;"""",)&amp;", transformationPattern=""JSONPATH:$."&amp;D104&amp;""""&amp;IF(B104=3,", formatBeforePublish="""&amp;D104&amp;"%s""",)&amp;"]"</f>
        <v>Type number : OPFullwattL "Growatt_OPFullwattL" [stateTopic="tele/WSABINV", transformationPattern="JSONPATH:$.OPFullwattL"]</v>
      </c>
      <c r="Q104" t="str">
        <f>IF(N104="","Number",VLOOKUP(N104,Units!$A$2:$B$17,2,FALSE))&amp;" "&amp;Parameter!$B$6&amp;D104&amp;" """&amp;IF(M104="",D104,D104&amp;" [%"&amp;M104&amp;"f "&amp;N104&amp;"]")&amp;""" &lt;"&amp;Parameter!$B$7&amp;"&gt; ("&amp;Parameter!$B$8&amp;") ["&amp;Parameter!$B$9&amp;"] {channel="""&amp;Parameter!$B$5&amp;":"&amp;D104&amp;"""}"</f>
        <v>Number:Power Growatt_OPFullwattL "OPFullwattL [%0.1f W]" &lt;energy&gt; (Photovoltaik, Boden) [PV-Anlage] {channel="mqtt:topic:growatt:OPFullwattL"}</v>
      </c>
      <c r="R104" t="str">
        <f>IF(OR(AND(B104=3,F104="R/W"),B104=4),IF(SUBTOTAL(3,$D$2:D104)&lt;68,SUBTOTAL(3,$D$2:D104)&amp;".,"&amp;D104&amp;",Modbus RTU,,"&amp;Parameter!$B$4&amp;","&amp;B104&amp;","&amp;C104&amp;",1,9410,"&amp;IF(OR(N104="W",N104="kWh"),4,2)&amp;",0,Unsigned int,0,"&amp;O104&amp;","&amp;N104&amp;",1,100,97,0,0,0,1.000000,0,255",""),"")</f>
        <v>26.,OPFullwattL,Modbus RTU,,5,4,103,1,9410,4,0,Unsigned int,0,1,W,1,100,97,0,0,0,1.000000,0,255</v>
      </c>
      <c r="S104" s="12" t="str">
        <f>IF(B104=3,SUBTOTAL(3,D$2:D104)&amp;",1,"&amp;D104&amp;","&amp;Parameter!$B$4&amp;","&amp;C104&amp;",0,2,0","")</f>
        <v/>
      </c>
    </row>
    <row r="105" spans="1:19" hidden="1" x14ac:dyDescent="0.2">
      <c r="B105">
        <v>4</v>
      </c>
      <c r="C105">
        <v>104</v>
      </c>
      <c r="D105" t="s">
        <v>1368</v>
      </c>
      <c r="E105" t="s">
        <v>1368</v>
      </c>
      <c r="G105" t="s">
        <v>1369</v>
      </c>
      <c r="J105" t="s">
        <v>2227</v>
      </c>
      <c r="K105" t="s">
        <v>2227</v>
      </c>
      <c r="M105" t="str">
        <f t="shared" si="6"/>
        <v/>
      </c>
      <c r="N105" t="str">
        <f t="shared" si="7"/>
        <v/>
      </c>
      <c r="O105">
        <f t="shared" si="8"/>
        <v>0</v>
      </c>
      <c r="P105" t="str">
        <f>"Type number"&amp;" : "&amp;D105&amp;" """&amp;Parameter!$B$6&amp;D105&amp;""" [stateTopic="""&amp;Parameter!$B$3&amp;""""&amp;IF(B105=3,", commandTopic="""&amp;Parameter!$B$2&amp;"""",)&amp;", transformationPattern=""JSONPATH:$."&amp;D105&amp;""""&amp;IF(B105=3,", formatBeforePublish="""&amp;D105&amp;"%s""",)&amp;"]"</f>
        <v>Type number : DeratingMode "Growatt_DeratingMode" [stateTopic="tele/WSABINV", transformationPattern="JSONPATH:$.DeratingMode"]</v>
      </c>
      <c r="Q105" t="str">
        <f>IF(N105="","Number",VLOOKUP(N105,Units!$A$2:$B$17,2,FALSE))&amp;" "&amp;Parameter!$B$6&amp;D105&amp;" """&amp;IF(M105="",D105,D105&amp;" [%"&amp;M105&amp;"f "&amp;N105&amp;"]")&amp;""" &lt;"&amp;Parameter!$B$7&amp;"&gt; ("&amp;Parameter!$B$8&amp;") ["&amp;Parameter!$B$9&amp;"] {channel="""&amp;Parameter!$B$5&amp;":"&amp;D105&amp;"""}"</f>
        <v>Number Growatt_DeratingMode "DeratingMode" &lt;energy&gt; (Photovoltaik, Boden) [PV-Anlage] {channel="mqtt:topic:growatt:DeratingMode"}</v>
      </c>
      <c r="R105" t="str">
        <f>IF(OR(AND(B105=3,F105="R/W"),B105=4),IF(SUBTOTAL(3,$D$2:D105)&lt;68,SUBTOTAL(3,$D$2:D105)&amp;".,"&amp;D105&amp;",Modbus RTU,,"&amp;Parameter!$B$4&amp;","&amp;B105&amp;","&amp;C105&amp;",1,9410,"&amp;IF(OR(N105="W",N105="kWh"),4,2)&amp;",0,Unsigned int,0,"&amp;O105&amp;","&amp;N105&amp;",1,100,97,0,0,0,1.000000,0,255",""),"")</f>
        <v>26.,DeratingMode,Modbus RTU,,5,4,104,1,9410,2,0,Unsigned int,0,0,,1,100,97,0,0,0,1.000000,0,255</v>
      </c>
      <c r="S105" s="12" t="str">
        <f>IF(B105=3,SUBTOTAL(3,D$2:D105)&amp;",1,"&amp;D105&amp;","&amp;Parameter!$B$4&amp;","&amp;C105&amp;",0,2,0","")</f>
        <v/>
      </c>
    </row>
    <row r="106" spans="1:19" hidden="1" x14ac:dyDescent="0.2">
      <c r="B106">
        <v>4</v>
      </c>
      <c r="C106">
        <v>105</v>
      </c>
      <c r="D106" t="s">
        <v>1370</v>
      </c>
      <c r="E106" t="s">
        <v>1371</v>
      </c>
      <c r="K106" t="s">
        <v>1642</v>
      </c>
      <c r="M106" t="str">
        <f t="shared" si="6"/>
        <v/>
      </c>
      <c r="N106" t="str">
        <f t="shared" si="7"/>
        <v/>
      </c>
      <c r="O106">
        <f t="shared" si="8"/>
        <v>0</v>
      </c>
      <c r="P106" t="str">
        <f>"Type number"&amp;" : "&amp;D106&amp;" """&amp;Parameter!$B$6&amp;D106&amp;""" [stateTopic="""&amp;Parameter!$B$3&amp;""""&amp;IF(B106=3,", commandTopic="""&amp;Parameter!$B$2&amp;"""",)&amp;", transformationPattern=""JSONPATH:$."&amp;D106&amp;""""&amp;IF(B106=3,", formatBeforePublish="""&amp;D106&amp;"%s""",)&amp;"]"</f>
        <v>Type number : FaultMaincode "Growatt_FaultMaincode" [stateTopic="tele/WSABINV", transformationPattern="JSONPATH:$.FaultMaincode"]</v>
      </c>
      <c r="Q106" t="str">
        <f>IF(N106="","Number",VLOOKUP(N106,Units!$A$2:$B$17,2,FALSE))&amp;" "&amp;Parameter!$B$6&amp;D106&amp;" """&amp;IF(M106="",D106,D106&amp;" [%"&amp;M106&amp;"f "&amp;N106&amp;"]")&amp;""" &lt;"&amp;Parameter!$B$7&amp;"&gt; ("&amp;Parameter!$B$8&amp;") ["&amp;Parameter!$B$9&amp;"] {channel="""&amp;Parameter!$B$5&amp;":"&amp;D106&amp;"""}"</f>
        <v>Number Growatt_FaultMaincode "FaultMaincode" &lt;energy&gt; (Photovoltaik, Boden) [PV-Anlage] {channel="mqtt:topic:growatt:FaultMaincode"}</v>
      </c>
      <c r="R106" t="str">
        <f>IF(OR(AND(B106=3,F106="R/W"),B106=4),IF(SUBTOTAL(3,$D$2:D106)&lt;68,SUBTOTAL(3,$D$2:D106)&amp;".,"&amp;D106&amp;",Modbus RTU,,"&amp;Parameter!$B$4&amp;","&amp;B106&amp;","&amp;C106&amp;",1,9410,"&amp;IF(OR(N106="W",N106="kWh"),4,2)&amp;",0,Unsigned int,0,"&amp;O106&amp;","&amp;N106&amp;",1,100,97,0,0,0,1.000000,0,255",""),"")</f>
        <v>26.,FaultMaincode,Modbus RTU,,5,4,105,1,9410,2,0,Unsigned int,0,0,,1,100,97,0,0,0,1.000000,0,255</v>
      </c>
      <c r="S106" s="12" t="str">
        <f>IF(B106=3,SUBTOTAL(3,D$2:D106)&amp;",1,"&amp;D106&amp;","&amp;Parameter!$B$4&amp;","&amp;C106&amp;",0,2,0","")</f>
        <v/>
      </c>
    </row>
    <row r="107" spans="1:19" hidden="1" x14ac:dyDescent="0.2">
      <c r="B107">
        <v>4</v>
      </c>
      <c r="C107">
        <v>107</v>
      </c>
      <c r="D107" t="s">
        <v>1372</v>
      </c>
      <c r="E107" t="s">
        <v>1373</v>
      </c>
      <c r="K107" t="s">
        <v>1642</v>
      </c>
      <c r="M107" t="str">
        <f t="shared" si="6"/>
        <v/>
      </c>
      <c r="N107" t="str">
        <f t="shared" si="7"/>
        <v/>
      </c>
      <c r="O107">
        <f t="shared" si="8"/>
        <v>0</v>
      </c>
      <c r="P107" t="str">
        <f>"Type number"&amp;" : "&amp;D107&amp;" """&amp;Parameter!$B$6&amp;D107&amp;""" [stateTopic="""&amp;Parameter!$B$3&amp;""""&amp;IF(B107=3,", commandTopic="""&amp;Parameter!$B$2&amp;"""",)&amp;", transformationPattern=""JSONPATH:$."&amp;D107&amp;""""&amp;IF(B107=3,", formatBeforePublish="""&amp;D107&amp;"%s""",)&amp;"]"</f>
        <v>Type number : FaultSubcode "Growatt_FaultSubcode" [stateTopic="tele/WSABINV", transformationPattern="JSONPATH:$.FaultSubcode"]</v>
      </c>
      <c r="Q107" t="str">
        <f>IF(N107="","Number",VLOOKUP(N107,Units!$A$2:$B$17,2,FALSE))&amp;" "&amp;Parameter!$B$6&amp;D107&amp;" """&amp;IF(M107="",D107,D107&amp;" [%"&amp;M107&amp;"f "&amp;N107&amp;"]")&amp;""" &lt;"&amp;Parameter!$B$7&amp;"&gt; ("&amp;Parameter!$B$8&amp;") ["&amp;Parameter!$B$9&amp;"] {channel="""&amp;Parameter!$B$5&amp;":"&amp;D107&amp;"""}"</f>
        <v>Number Growatt_FaultSubcode "FaultSubcode" &lt;energy&gt; (Photovoltaik, Boden) [PV-Anlage] {channel="mqtt:topic:growatt:FaultSubcode"}</v>
      </c>
      <c r="R107" t="str">
        <f>IF(OR(AND(B107=3,F107="R/W"),B107=4),IF(SUBTOTAL(3,$D$2:D107)&lt;68,SUBTOTAL(3,$D$2:D107)&amp;".,"&amp;D107&amp;",Modbus RTU,,"&amp;Parameter!$B$4&amp;","&amp;B107&amp;","&amp;C107&amp;",1,9410,"&amp;IF(OR(N107="W",N107="kWh"),4,2)&amp;",0,Unsigned int,0,"&amp;O107&amp;","&amp;N107&amp;",1,100,97,0,0,0,1.000000,0,255",""),"")</f>
        <v>26.,FaultSubcode,Modbus RTU,,5,4,107,1,9410,2,0,Unsigned int,0,0,,1,100,97,0,0,0,1.000000,0,255</v>
      </c>
      <c r="S107" s="12" t="str">
        <f>IF(B107=3,SUBTOTAL(3,D$2:D107)&amp;",1,"&amp;D107&amp;","&amp;Parameter!$B$4&amp;","&amp;C107&amp;",0,2,0","")</f>
        <v/>
      </c>
    </row>
    <row r="108" spans="1:19" hidden="1" x14ac:dyDescent="0.2">
      <c r="B108">
        <v>4</v>
      </c>
      <c r="C108">
        <v>108</v>
      </c>
      <c r="D108" t="s">
        <v>1374</v>
      </c>
      <c r="G108" t="s">
        <v>1375</v>
      </c>
      <c r="J108" t="s">
        <v>47</v>
      </c>
      <c r="K108" t="s">
        <v>869</v>
      </c>
      <c r="M108" t="str">
        <f t="shared" si="6"/>
        <v/>
      </c>
      <c r="N108" t="str">
        <f t="shared" si="7"/>
        <v/>
      </c>
      <c r="O108">
        <f t="shared" si="8"/>
        <v>0</v>
      </c>
      <c r="P108" t="str">
        <f>"Type number"&amp;" : "&amp;D108&amp;" """&amp;Parameter!$B$6&amp;D108&amp;""" [stateTopic="""&amp;Parameter!$B$3&amp;""""&amp;IF(B108=3,", commandTopic="""&amp;Parameter!$B$2&amp;"""",)&amp;", transformationPattern=""JSONPATH:$."&amp;D108&amp;""""&amp;IF(B108=3,", formatBeforePublish="""&amp;D108&amp;"%s""",)&amp;"]"</f>
        <v>Type number : RemoteCtrlEn "Growatt_RemoteCtrlEn" [stateTopic="tele/WSABINV", transformationPattern="JSONPATH:$.RemoteCtrlEn"]</v>
      </c>
      <c r="Q108" t="str">
        <f>IF(N108="","Number",VLOOKUP(N108,Units!$A$2:$B$17,2,FALSE))&amp;" "&amp;Parameter!$B$6&amp;D108&amp;" """&amp;IF(M108="",D108,D108&amp;" [%"&amp;M108&amp;"f "&amp;N108&amp;"]")&amp;""" &lt;"&amp;Parameter!$B$7&amp;"&gt; ("&amp;Parameter!$B$8&amp;") ["&amp;Parameter!$B$9&amp;"] {channel="""&amp;Parameter!$B$5&amp;":"&amp;D108&amp;"""}"</f>
        <v>Number Growatt_RemoteCtrlEn "RemoteCtrlEn" &lt;energy&gt; (Photovoltaik, Boden) [PV-Anlage] {channel="mqtt:topic:growatt:RemoteCtrlEn"}</v>
      </c>
      <c r="R108" t="str">
        <f>IF(OR(AND(B108=3,F108="R/W"),B108=4),IF(SUBTOTAL(3,$D$2:D108)&lt;68,SUBTOTAL(3,$D$2:D108)&amp;".,"&amp;D108&amp;",Modbus RTU,,"&amp;Parameter!$B$4&amp;","&amp;B108&amp;","&amp;C108&amp;",1,9410,"&amp;IF(OR(N108="W",N108="kWh"),4,2)&amp;",0,Unsigned int,0,"&amp;O108&amp;","&amp;N108&amp;",1,100,97,0,0,0,1.000000,0,255",""),"")</f>
        <v>26.,RemoteCtrlEn,Modbus RTU,,5,4,108,1,9410,2,0,Unsigned int,0,0,,1,100,97,0,0,0,1.000000,0,255</v>
      </c>
      <c r="S108" s="12" t="str">
        <f>IF(B108=3,SUBTOTAL(3,D$2:D108)&amp;",1,"&amp;D108&amp;","&amp;Parameter!$B$4&amp;","&amp;C108&amp;",0,2,0","")</f>
        <v/>
      </c>
    </row>
    <row r="109" spans="1:19" hidden="1" x14ac:dyDescent="0.2">
      <c r="B109">
        <v>4</v>
      </c>
      <c r="C109">
        <v>109</v>
      </c>
      <c r="D109" t="s">
        <v>1377</v>
      </c>
      <c r="G109" t="s">
        <v>1378</v>
      </c>
      <c r="J109" t="s">
        <v>47</v>
      </c>
      <c r="K109" t="s">
        <v>869</v>
      </c>
      <c r="M109" t="str">
        <f t="shared" si="6"/>
        <v/>
      </c>
      <c r="N109" t="str">
        <f t="shared" si="7"/>
        <v/>
      </c>
      <c r="O109">
        <f t="shared" si="8"/>
        <v>0</v>
      </c>
      <c r="P109" t="str">
        <f>"Type number"&amp;" : "&amp;D109&amp;" """&amp;Parameter!$B$6&amp;D109&amp;""" [stateTopic="""&amp;Parameter!$B$3&amp;""""&amp;IF(B109=3,", commandTopic="""&amp;Parameter!$B$2&amp;"""",)&amp;", transformationPattern=""JSONPATH:$."&amp;D109&amp;""""&amp;IF(B109=3,", formatBeforePublish="""&amp;D109&amp;"%s""",)&amp;"]"</f>
        <v>Type number : RemoteCtrlPower "Growatt_RemoteCtrlPower" [stateTopic="tele/WSABINV", transformationPattern="JSONPATH:$.RemoteCtrlPower"]</v>
      </c>
      <c r="Q109" t="str">
        <f>IF(N109="","Number",VLOOKUP(N109,Units!$A$2:$B$17,2,FALSE))&amp;" "&amp;Parameter!$B$6&amp;D109&amp;" """&amp;IF(M109="",D109,D109&amp;" [%"&amp;M109&amp;"f "&amp;N109&amp;"]")&amp;""" &lt;"&amp;Parameter!$B$7&amp;"&gt; ("&amp;Parameter!$B$8&amp;") ["&amp;Parameter!$B$9&amp;"] {channel="""&amp;Parameter!$B$5&amp;":"&amp;D109&amp;"""}"</f>
        <v>Number Growatt_RemoteCtrlPower "RemoteCtrlPower" &lt;energy&gt; (Photovoltaik, Boden) [PV-Anlage] {channel="mqtt:topic:growatt:RemoteCtrlPower"}</v>
      </c>
      <c r="R109" t="str">
        <f>IF(OR(AND(B109=3,F109="R/W"),B109=4),IF(SUBTOTAL(3,$D$2:D109)&lt;68,SUBTOTAL(3,$D$2:D109)&amp;".,"&amp;D109&amp;",Modbus RTU,,"&amp;Parameter!$B$4&amp;","&amp;B109&amp;","&amp;C109&amp;",1,9410,"&amp;IF(OR(N109="W",N109="kWh"),4,2)&amp;",0,Unsigned int,0,"&amp;O109&amp;","&amp;N109&amp;",1,100,97,0,0,0,1.000000,0,255",""),"")</f>
        <v>26.,RemoteCtrlPower,Modbus RTU,,5,4,109,1,9410,2,0,Unsigned int,0,0,,1,100,97,0,0,0,1.000000,0,255</v>
      </c>
      <c r="S109" s="12" t="str">
        <f>IF(B109=3,SUBTOTAL(3,D$2:D109)&amp;",1,"&amp;D109&amp;","&amp;Parameter!$B$4&amp;","&amp;C109&amp;",0,2,0","")</f>
        <v/>
      </c>
    </row>
    <row r="110" spans="1:19" x14ac:dyDescent="0.2">
      <c r="A110" t="s">
        <v>11</v>
      </c>
      <c r="B110">
        <v>4</v>
      </c>
      <c r="C110">
        <v>110</v>
      </c>
      <c r="D110" t="s">
        <v>1379</v>
      </c>
      <c r="E110" t="s">
        <v>1380</v>
      </c>
      <c r="J110" t="s">
        <v>60</v>
      </c>
      <c r="K110" t="s">
        <v>17</v>
      </c>
      <c r="M110" t="str">
        <f t="shared" si="6"/>
        <v/>
      </c>
      <c r="N110" t="str">
        <f t="shared" si="7"/>
        <v/>
      </c>
      <c r="O110">
        <f t="shared" si="8"/>
        <v>0</v>
      </c>
      <c r="P110" t="str">
        <f>"Type number"&amp;" : "&amp;D110&amp;" """&amp;Parameter!$B$6&amp;D110&amp;""" [stateTopic="""&amp;Parameter!$B$3&amp;""""&amp;IF(B110=3,", commandTopic="""&amp;Parameter!$B$2&amp;"""",)&amp;", transformationPattern=""JSONPATH:$."&amp;D110&amp;""""&amp;IF(B110=3,", formatBeforePublish="""&amp;D110&amp;"%s""",)&amp;"]"</f>
        <v>Type number : WarningbitH "Growatt_WarningbitH" [stateTopic="tele/WSABINV", transformationPattern="JSONPATH:$.WarningbitH"]</v>
      </c>
      <c r="Q110" t="str">
        <f>IF(N110="","Number",VLOOKUP(N110,Units!$A$2:$B$17,2,FALSE))&amp;" "&amp;Parameter!$B$6&amp;D110&amp;" """&amp;IF(M110="",D110,D110&amp;" [%"&amp;M110&amp;"f "&amp;N110&amp;"]")&amp;""" &lt;"&amp;Parameter!$B$7&amp;"&gt; ("&amp;Parameter!$B$8&amp;") ["&amp;Parameter!$B$9&amp;"] {channel="""&amp;Parameter!$B$5&amp;":"&amp;D110&amp;"""}"</f>
        <v>Number Growatt_WarningbitH "WarningbitH" &lt;energy&gt; (Photovoltaik, Boden) [PV-Anlage] {channel="mqtt:topic:growatt:WarningbitH"}</v>
      </c>
      <c r="R110" t="str">
        <f>IF(OR(AND(B110=3,F110="R/W"),B110=4),IF(SUBTOTAL(3,$D$2:D110)&lt;68,SUBTOTAL(3,$D$2:D110)&amp;".,"&amp;D110&amp;",Modbus RTU,,"&amp;Parameter!$B$4&amp;","&amp;B110&amp;","&amp;C110&amp;",1,9410,"&amp;IF(OR(N110="W",N110="kWh"),4,2)&amp;",0,Unsigned int,0,"&amp;O110&amp;","&amp;N110&amp;",1,100,97,0,0,0,1.000000,0,255",""),"")</f>
        <v>27.,WarningbitH,Modbus RTU,,5,4,110,1,9410,2,0,Unsigned int,0,0,,1,100,97,0,0,0,1.000000,0,255</v>
      </c>
      <c r="S110" s="12" t="str">
        <f>IF(B110=3,SUBTOTAL(3,D$2:D110)&amp;",1,"&amp;D110&amp;","&amp;Parameter!$B$4&amp;","&amp;C110&amp;",0,2,0","")</f>
        <v/>
      </c>
    </row>
    <row r="111" spans="1:19" hidden="1" x14ac:dyDescent="0.2">
      <c r="B111">
        <v>4</v>
      </c>
      <c r="C111">
        <v>111</v>
      </c>
      <c r="D111" t="s">
        <v>1381</v>
      </c>
      <c r="E111" t="s">
        <v>1382</v>
      </c>
      <c r="K111" t="s">
        <v>17</v>
      </c>
      <c r="M111" t="str">
        <f t="shared" si="6"/>
        <v/>
      </c>
      <c r="N111" t="str">
        <f t="shared" si="7"/>
        <v/>
      </c>
      <c r="O111">
        <f t="shared" si="8"/>
        <v>0</v>
      </c>
      <c r="P111" t="str">
        <f>"Type number"&amp;" : "&amp;D111&amp;" """&amp;Parameter!$B$6&amp;D111&amp;""" [stateTopic="""&amp;Parameter!$B$3&amp;""""&amp;IF(B111=3,", commandTopic="""&amp;Parameter!$B$2&amp;"""",)&amp;", transformationPattern=""JSONPATH:$."&amp;D111&amp;""""&amp;IF(B111=3,", formatBeforePublish="""&amp;D111&amp;"%s""",)&amp;"]"</f>
        <v>Type number : WarnSubcode "Growatt_WarnSubcode" [stateTopic="tele/WSABINV", transformationPattern="JSONPATH:$.WarnSubcode"]</v>
      </c>
      <c r="Q111" t="str">
        <f>IF(N111="","Number",VLOOKUP(N111,Units!$A$2:$B$17,2,FALSE))&amp;" "&amp;Parameter!$B$6&amp;D111&amp;" """&amp;IF(M111="",D111,D111&amp;" [%"&amp;M111&amp;"f "&amp;N111&amp;"]")&amp;""" &lt;"&amp;Parameter!$B$7&amp;"&gt; ("&amp;Parameter!$B$8&amp;") ["&amp;Parameter!$B$9&amp;"] {channel="""&amp;Parameter!$B$5&amp;":"&amp;D111&amp;"""}"</f>
        <v>Number Growatt_WarnSubcode "WarnSubcode" &lt;energy&gt; (Photovoltaik, Boden) [PV-Anlage] {channel="mqtt:topic:growatt:WarnSubcode"}</v>
      </c>
      <c r="R111" t="str">
        <f>IF(OR(AND(B111=3,F111="R/W"),B111=4),IF(SUBTOTAL(3,$D$2:D111)&lt;68,SUBTOTAL(3,$D$2:D111)&amp;".,"&amp;D111&amp;",Modbus RTU,,"&amp;Parameter!$B$4&amp;","&amp;B111&amp;","&amp;C111&amp;",1,9410,"&amp;IF(OR(N111="W",N111="kWh"),4,2)&amp;",0,Unsigned int,0,"&amp;O111&amp;","&amp;N111&amp;",1,100,97,0,0,0,1.000000,0,255",""),"")</f>
        <v>27.,WarnSubcode,Modbus RTU,,5,4,111,1,9410,2,0,Unsigned int,0,0,,1,100,97,0,0,0,1.000000,0,255</v>
      </c>
      <c r="S111" s="12" t="str">
        <f>IF(B111=3,SUBTOTAL(3,D$2:D111)&amp;",1,"&amp;D111&amp;","&amp;Parameter!$B$4&amp;","&amp;C111&amp;",0,2,0","")</f>
        <v/>
      </c>
    </row>
    <row r="112" spans="1:19" hidden="1" x14ac:dyDescent="0.2">
      <c r="B112">
        <v>4</v>
      </c>
      <c r="C112">
        <v>112</v>
      </c>
      <c r="D112" t="s">
        <v>1383</v>
      </c>
      <c r="E112" t="s">
        <v>1384</v>
      </c>
      <c r="K112" t="s">
        <v>17</v>
      </c>
      <c r="M112" t="str">
        <f t="shared" si="6"/>
        <v/>
      </c>
      <c r="N112" t="str">
        <f t="shared" si="7"/>
        <v/>
      </c>
      <c r="O112">
        <f t="shared" si="8"/>
        <v>0</v>
      </c>
      <c r="P112" t="str">
        <f>"Type number"&amp;" : "&amp;D112&amp;" """&amp;Parameter!$B$6&amp;D112&amp;""" [stateTopic="""&amp;Parameter!$B$3&amp;""""&amp;IF(B112=3,", commandTopic="""&amp;Parameter!$B$2&amp;"""",)&amp;", transformationPattern=""JSONPATH:$."&amp;D112&amp;""""&amp;IF(B112=3,", formatBeforePublish="""&amp;D112&amp;"%s""",)&amp;"]"</f>
        <v>Type number : WarnMaincode "Growatt_WarnMaincode" [stateTopic="tele/WSABINV", transformationPattern="JSONPATH:$.WarnMaincode"]</v>
      </c>
      <c r="Q112" t="str">
        <f>IF(N112="","Number",VLOOKUP(N112,Units!$A$2:$B$17,2,FALSE))&amp;" "&amp;Parameter!$B$6&amp;D112&amp;" """&amp;IF(M112="",D112,D112&amp;" [%"&amp;M112&amp;"f "&amp;N112&amp;"]")&amp;""" &lt;"&amp;Parameter!$B$7&amp;"&gt; ("&amp;Parameter!$B$8&amp;") ["&amp;Parameter!$B$9&amp;"] {channel="""&amp;Parameter!$B$5&amp;":"&amp;D112&amp;"""}"</f>
        <v>Number Growatt_WarnMaincode "WarnMaincode" &lt;energy&gt; (Photovoltaik, Boden) [PV-Anlage] {channel="mqtt:topic:growatt:WarnMaincode"}</v>
      </c>
      <c r="R112" t="str">
        <f>IF(OR(AND(B112=3,F112="R/W"),B112=4),IF(SUBTOTAL(3,$D$2:D112)&lt;68,SUBTOTAL(3,$D$2:D112)&amp;".,"&amp;D112&amp;",Modbus RTU,,"&amp;Parameter!$B$4&amp;","&amp;B112&amp;","&amp;C112&amp;",1,9410,"&amp;IF(OR(N112="W",N112="kWh"),4,2)&amp;",0,Unsigned int,0,"&amp;O112&amp;","&amp;N112&amp;",1,100,97,0,0,0,1.000000,0,255",""),"")</f>
        <v>27.,WarnMaincode,Modbus RTU,,5,4,112,1,9410,2,0,Unsigned int,0,0,,1,100,97,0,0,0,1.000000,0,255</v>
      </c>
      <c r="S112" s="12" t="str">
        <f>IF(B112=3,SUBTOTAL(3,D$2:D112)&amp;",1,"&amp;D112&amp;","&amp;Parameter!$B$4&amp;","&amp;C112&amp;",0,2,0","")</f>
        <v/>
      </c>
    </row>
    <row r="113" spans="1:19" x14ac:dyDescent="0.2">
      <c r="A113" t="s">
        <v>11</v>
      </c>
      <c r="B113">
        <v>4</v>
      </c>
      <c r="C113">
        <v>113</v>
      </c>
      <c r="D113" t="s">
        <v>1385</v>
      </c>
      <c r="E113" t="s">
        <v>1386</v>
      </c>
      <c r="G113" t="s">
        <v>207</v>
      </c>
      <c r="H113" t="s">
        <v>29</v>
      </c>
      <c r="J113" t="s">
        <v>47</v>
      </c>
      <c r="K113" t="s">
        <v>869</v>
      </c>
      <c r="M113" t="str">
        <f t="shared" si="6"/>
        <v/>
      </c>
      <c r="N113" t="str">
        <f t="shared" si="7"/>
        <v>%</v>
      </c>
      <c r="O113">
        <f t="shared" si="8"/>
        <v>0</v>
      </c>
      <c r="P113" t="str">
        <f>"Type number"&amp;" : "&amp;D113&amp;" """&amp;Parameter!$B$6&amp;D113&amp;""" [stateTopic="""&amp;Parameter!$B$3&amp;""""&amp;IF(B113=3,", commandTopic="""&amp;Parameter!$B$2&amp;"""",)&amp;", transformationPattern=""JSONPATH:$."&amp;D113&amp;""""&amp;IF(B113=3,", formatBeforePublish="""&amp;D113&amp;"%s""",)&amp;"]"</f>
        <v>Type number : realPowerPercent "Growatt_realPowerPercent" [stateTopic="tele/WSABINV", transformationPattern="JSONPATH:$.realPowerPercent"]</v>
      </c>
      <c r="Q113" t="str">
        <f>IF(N113="","Number",VLOOKUP(N113,Units!$A$2:$B$17,2,FALSE))&amp;" "&amp;Parameter!$B$6&amp;D113&amp;" """&amp;IF(M113="",D113,D113&amp;" [%"&amp;M113&amp;"f "&amp;N113&amp;"]")&amp;""" &lt;"&amp;Parameter!$B$7&amp;"&gt; ("&amp;Parameter!$B$8&amp;") ["&amp;Parameter!$B$9&amp;"] {channel="""&amp;Parameter!$B$5&amp;":"&amp;D113&amp;"""}"</f>
        <v>Number Growatt_realPowerPercent "realPowerPercent" &lt;energy&gt; (Photovoltaik, Boden) [PV-Anlage] {channel="mqtt:topic:growatt:realPowerPercent"}</v>
      </c>
      <c r="R113" t="str">
        <f>IF(OR(AND(B113=3,F113="R/W"),B113=4),IF(SUBTOTAL(3,$D$2:D113)&lt;68,SUBTOTAL(3,$D$2:D113)&amp;".,"&amp;D113&amp;",Modbus RTU,,"&amp;Parameter!$B$4&amp;","&amp;B113&amp;","&amp;C113&amp;",1,9410,"&amp;IF(OR(N113="W",N113="kWh"),4,2)&amp;",0,Unsigned int,0,"&amp;O113&amp;","&amp;N113&amp;",1,100,97,0,0,0,1.000000,0,255",""),"")</f>
        <v>28.,realPowerPercent,Modbus RTU,,5,4,113,1,9410,2,0,Unsigned int,0,0,%,1,100,97,0,0,0,1.000000,0,255</v>
      </c>
      <c r="S113" s="12" t="str">
        <f>IF(B113=3,SUBTOTAL(3,D$2:D113)&amp;",1,"&amp;D113&amp;","&amp;Parameter!$B$4&amp;","&amp;C113&amp;",0,2,0","")</f>
        <v/>
      </c>
    </row>
    <row r="114" spans="1:19" hidden="1" x14ac:dyDescent="0.2">
      <c r="B114">
        <v>4</v>
      </c>
      <c r="C114">
        <v>114</v>
      </c>
      <c r="D114" t="s">
        <v>1388</v>
      </c>
      <c r="E114" t="s">
        <v>1389</v>
      </c>
      <c r="K114" t="s">
        <v>17</v>
      </c>
      <c r="M114" t="str">
        <f t="shared" si="6"/>
        <v/>
      </c>
      <c r="N114" t="str">
        <f t="shared" si="7"/>
        <v/>
      </c>
      <c r="O114">
        <f t="shared" si="8"/>
        <v>0</v>
      </c>
      <c r="P114" t="str">
        <f>"Type number"&amp;" : "&amp;D114&amp;" """&amp;Parameter!$B$6&amp;D114&amp;""" [stateTopic="""&amp;Parameter!$B$3&amp;""""&amp;IF(B114=3,", commandTopic="""&amp;Parameter!$B$2&amp;"""",)&amp;", transformationPattern=""JSONPATH:$."&amp;D114&amp;""""&amp;IF(B114=3,", formatBeforePublish="""&amp;D114&amp;"%s""",)&amp;"]"</f>
        <v>Type number : invstartdelaytime "Growatt_invstartdelaytime" [stateTopic="tele/WSABINV", transformationPattern="JSONPATH:$.invstartdelaytime"]</v>
      </c>
      <c r="Q114" t="str">
        <f>IF(N114="","Number",VLOOKUP(N114,Units!$A$2:$B$17,2,FALSE))&amp;" "&amp;Parameter!$B$6&amp;D114&amp;" """&amp;IF(M114="",D114,D114&amp;" [%"&amp;M114&amp;"f "&amp;N114&amp;"]")&amp;""" &lt;"&amp;Parameter!$B$7&amp;"&gt; ("&amp;Parameter!$B$8&amp;") ["&amp;Parameter!$B$9&amp;"] {channel="""&amp;Parameter!$B$5&amp;":"&amp;D114&amp;"""}"</f>
        <v>Number Growatt_invstartdelaytime "invstartdelaytime" &lt;energy&gt; (Photovoltaik, Boden) [PV-Anlage] {channel="mqtt:topic:growatt:invstartdelaytime"}</v>
      </c>
      <c r="R114" t="str">
        <f>IF(OR(AND(B114=3,F114="R/W"),B114=4),IF(SUBTOTAL(3,$D$2:D114)&lt;68,SUBTOTAL(3,$D$2:D114)&amp;".,"&amp;D114&amp;",Modbus RTU,,"&amp;Parameter!$B$4&amp;","&amp;B114&amp;","&amp;C114&amp;",1,9410,"&amp;IF(OR(N114="W",N114="kWh"),4,2)&amp;",0,Unsigned int,0,"&amp;O114&amp;","&amp;N114&amp;",1,100,97,0,0,0,1.000000,0,255",""),"")</f>
        <v>28.,invstartdelaytime,Modbus RTU,,5,4,114,1,9410,2,0,Unsigned int,0,0,,1,100,97,0,0,0,1.000000,0,255</v>
      </c>
      <c r="S114" s="12" t="str">
        <f>IF(B114=3,SUBTOTAL(3,D$2:D114)&amp;",1,"&amp;D114&amp;","&amp;Parameter!$B$4&amp;","&amp;C114&amp;",0,2,0","")</f>
        <v/>
      </c>
    </row>
    <row r="115" spans="1:19" hidden="1" x14ac:dyDescent="0.2">
      <c r="B115">
        <v>4</v>
      </c>
      <c r="C115">
        <v>115</v>
      </c>
      <c r="D115" t="s">
        <v>1390</v>
      </c>
      <c r="E115" t="s">
        <v>1390</v>
      </c>
      <c r="K115" t="s">
        <v>869</v>
      </c>
      <c r="M115" t="str">
        <f t="shared" si="6"/>
        <v/>
      </c>
      <c r="N115" t="str">
        <f t="shared" si="7"/>
        <v/>
      </c>
      <c r="O115">
        <f t="shared" si="8"/>
        <v>0</v>
      </c>
      <c r="P115" t="str">
        <f>"Type number"&amp;" : "&amp;D115&amp;" """&amp;Parameter!$B$6&amp;D115&amp;""" [stateTopic="""&amp;Parameter!$B$3&amp;""""&amp;IF(B115=3,", commandTopic="""&amp;Parameter!$B$2&amp;"""",)&amp;", transformationPattern=""JSONPATH:$."&amp;D115&amp;""""&amp;IF(B115=3,", formatBeforePublish="""&amp;D115&amp;"%s""",)&amp;"]"</f>
        <v>Type number : bINVAllFaultCode "Growatt_bINVAllFaultCode" [stateTopic="tele/WSABINV", transformationPattern="JSONPATH:$.bINVAllFaultCode"]</v>
      </c>
      <c r="Q115" t="str">
        <f>IF(N115="","Number",VLOOKUP(N115,Units!$A$2:$B$17,2,FALSE))&amp;" "&amp;Parameter!$B$6&amp;D115&amp;" """&amp;IF(M115="",D115,D115&amp;" [%"&amp;M115&amp;"f "&amp;N115&amp;"]")&amp;""" &lt;"&amp;Parameter!$B$7&amp;"&gt; ("&amp;Parameter!$B$8&amp;") ["&amp;Parameter!$B$9&amp;"] {channel="""&amp;Parameter!$B$5&amp;":"&amp;D115&amp;"""}"</f>
        <v>Number Growatt_bINVAllFaultCode "bINVAllFaultCode" &lt;energy&gt; (Photovoltaik, Boden) [PV-Anlage] {channel="mqtt:topic:growatt:bINVAllFaultCode"}</v>
      </c>
      <c r="R115" t="str">
        <f>IF(OR(AND(B115=3,F115="R/W"),B115=4),IF(SUBTOTAL(3,$D$2:D115)&lt;68,SUBTOTAL(3,$D$2:D115)&amp;".,"&amp;D115&amp;",Modbus RTU,,"&amp;Parameter!$B$4&amp;","&amp;B115&amp;","&amp;C115&amp;",1,9410,"&amp;IF(OR(N115="W",N115="kWh"),4,2)&amp;",0,Unsigned int,0,"&amp;O115&amp;","&amp;N115&amp;",1,100,97,0,0,0,1.000000,0,255",""),"")</f>
        <v>28.,bINVAllFaultCode,Modbus RTU,,5,4,115,1,9410,2,0,Unsigned int,0,0,,1,100,97,0,0,0,1.000000,0,255</v>
      </c>
      <c r="S115" s="12" t="str">
        <f>IF(B115=3,SUBTOTAL(3,D$2:D115)&amp;",1,"&amp;D115&amp;","&amp;Parameter!$B$4&amp;","&amp;C115&amp;",0,2,0","")</f>
        <v/>
      </c>
    </row>
    <row r="116" spans="1:19" x14ac:dyDescent="0.2">
      <c r="A116" t="s">
        <v>11</v>
      </c>
      <c r="B116">
        <v>4</v>
      </c>
      <c r="C116">
        <v>116</v>
      </c>
      <c r="D116" t="s">
        <v>1391</v>
      </c>
      <c r="E116" t="s">
        <v>1392</v>
      </c>
      <c r="H116" t="s">
        <v>1279</v>
      </c>
      <c r="K116" t="s">
        <v>869</v>
      </c>
      <c r="M116" t="str">
        <f t="shared" si="6"/>
        <v>0.1</v>
      </c>
      <c r="N116" t="str">
        <f t="shared" si="7"/>
        <v>kWh</v>
      </c>
      <c r="O116">
        <f t="shared" si="8"/>
        <v>1</v>
      </c>
      <c r="P116" t="str">
        <f>"Type number"&amp;" : "&amp;D116&amp;" """&amp;Parameter!$B$6&amp;D116&amp;""" [stateTopic="""&amp;Parameter!$B$3&amp;""""&amp;IF(B116=3,", commandTopic="""&amp;Parameter!$B$2&amp;"""",)&amp;", transformationPattern=""JSONPATH:$."&amp;D116&amp;""""&amp;IF(B116=3,", formatBeforePublish="""&amp;D116&amp;"%s""",)&amp;"]"</f>
        <v>Type number : ACchargePower_H "Growatt_ACchargePower_H" [stateTopic="tele/WSABINV", transformationPattern="JSONPATH:$.ACchargePower_H"]</v>
      </c>
      <c r="Q116" t="str">
        <f>IF(N116="","Number",VLOOKUP(N116,Units!$A$2:$B$17,2,FALSE))&amp;" "&amp;Parameter!$B$6&amp;D116&amp;" """&amp;IF(M116="",D116,D116&amp;" [%"&amp;M116&amp;"f "&amp;N116&amp;"]")&amp;""" &lt;"&amp;Parameter!$B$7&amp;"&gt; ("&amp;Parameter!$B$8&amp;") ["&amp;Parameter!$B$9&amp;"] {channel="""&amp;Parameter!$B$5&amp;":"&amp;D116&amp;"""}"</f>
        <v>Number:Energy Growatt_ACchargePower_H "ACchargePower_H [%0.1f kWh]" &lt;energy&gt; (Photovoltaik, Boden) [PV-Anlage] {channel="mqtt:topic:growatt:ACchargePower_H"}</v>
      </c>
      <c r="R116" t="str">
        <f>IF(OR(AND(B116=3,F116="R/W"),B116=4),IF(SUBTOTAL(3,$D$2:D116)&lt;68,SUBTOTAL(3,$D$2:D116)&amp;".,"&amp;D116&amp;",Modbus RTU,,"&amp;Parameter!$B$4&amp;","&amp;B116&amp;","&amp;C116&amp;",1,9410,"&amp;IF(OR(N116="W",N116="kWh"),4,2)&amp;",0,Unsigned int,0,"&amp;O116&amp;","&amp;N116&amp;",1,100,97,0,0,0,1.000000,0,255",""),"")</f>
        <v>29.,ACchargePower_H,Modbus RTU,,5,4,116,1,9410,4,0,Unsigned int,0,1,kWh,1,100,97,0,0,0,1.000000,0,255</v>
      </c>
      <c r="S116" s="12" t="str">
        <f>IF(B116=3,SUBTOTAL(3,D$2:D116)&amp;",1,"&amp;D116&amp;","&amp;Parameter!$B$4&amp;","&amp;C116&amp;",0,2,0","")</f>
        <v/>
      </c>
    </row>
    <row r="117" spans="1:19" hidden="1" x14ac:dyDescent="0.2">
      <c r="B117">
        <v>4</v>
      </c>
      <c r="C117">
        <v>117</v>
      </c>
      <c r="D117" t="s">
        <v>1394</v>
      </c>
      <c r="E117" t="s">
        <v>1392</v>
      </c>
      <c r="H117" t="s">
        <v>1393</v>
      </c>
      <c r="K117" t="s">
        <v>869</v>
      </c>
      <c r="M117" t="str">
        <f t="shared" si="6"/>
        <v>0.1</v>
      </c>
      <c r="N117" t="str">
        <f t="shared" si="7"/>
        <v>kwh</v>
      </c>
      <c r="O117">
        <f t="shared" si="8"/>
        <v>1</v>
      </c>
      <c r="P117" t="str">
        <f>"Type number"&amp;" : "&amp;D117&amp;" """&amp;Parameter!$B$6&amp;D117&amp;""" [stateTopic="""&amp;Parameter!$B$3&amp;""""&amp;IF(B117=3,", commandTopic="""&amp;Parameter!$B$2&amp;"""",)&amp;", transformationPattern=""JSONPATH:$."&amp;D117&amp;""""&amp;IF(B117=3,", formatBeforePublish="""&amp;D117&amp;"%s""",)&amp;"]"</f>
        <v>Type number : ACchargePower_L "Growatt_ACchargePower_L" [stateTopic="tele/WSABINV", transformationPattern="JSONPATH:$.ACchargePower_L"]</v>
      </c>
      <c r="Q117" t="str">
        <f>IF(N117="","Number",VLOOKUP(N117,Units!$A$2:$B$17,2,FALSE))&amp;" "&amp;Parameter!$B$6&amp;D117&amp;" """&amp;IF(M117="",D117,D117&amp;" [%"&amp;M117&amp;"f "&amp;N117&amp;"]")&amp;""" &lt;"&amp;Parameter!$B$7&amp;"&gt; ("&amp;Parameter!$B$8&amp;") ["&amp;Parameter!$B$9&amp;"] {channel="""&amp;Parameter!$B$5&amp;":"&amp;D117&amp;"""}"</f>
        <v>Number:Energy Growatt_ACchargePower_L "ACchargePower_L [%0.1f kwh]" &lt;energy&gt; (Photovoltaik, Boden) [PV-Anlage] {channel="mqtt:topic:growatt:ACchargePower_L"}</v>
      </c>
      <c r="R117" t="str">
        <f>IF(OR(AND(B117=3,F117="R/W"),B117=4),IF(SUBTOTAL(3,$D$2:D117)&lt;68,SUBTOTAL(3,$D$2:D117)&amp;".,"&amp;D117&amp;",Modbus RTU,,"&amp;Parameter!$B$4&amp;","&amp;B117&amp;","&amp;C117&amp;",1,9410,"&amp;IF(OR(N117="W",N117="kWh"),4,2)&amp;",0,Unsigned int,0,"&amp;O117&amp;","&amp;N117&amp;",1,100,97,0,0,0,1.000000,0,255",""),"")</f>
        <v>29.,ACchargePower_L,Modbus RTU,,5,4,117,1,9410,4,0,Unsigned int,0,1,kwh,1,100,97,0,0,0,1.000000,0,255</v>
      </c>
      <c r="S117" s="12" t="str">
        <f>IF(B117=3,SUBTOTAL(3,D$2:D117)&amp;",1,"&amp;D117&amp;","&amp;Parameter!$B$4&amp;","&amp;C117&amp;",0,2,0","")</f>
        <v/>
      </c>
    </row>
    <row r="118" spans="1:19" x14ac:dyDescent="0.2">
      <c r="A118" t="s">
        <v>11</v>
      </c>
      <c r="B118">
        <v>4</v>
      </c>
      <c r="C118">
        <v>118</v>
      </c>
      <c r="D118" t="s">
        <v>775</v>
      </c>
      <c r="G118" t="s">
        <v>1395</v>
      </c>
      <c r="J118" t="s">
        <v>47</v>
      </c>
      <c r="K118" t="s">
        <v>869</v>
      </c>
      <c r="M118" t="str">
        <f t="shared" si="6"/>
        <v/>
      </c>
      <c r="N118" t="str">
        <f t="shared" si="7"/>
        <v/>
      </c>
      <c r="O118">
        <f t="shared" si="8"/>
        <v>0</v>
      </c>
      <c r="P118" t="str">
        <f>"Type number"&amp;" : "&amp;D118&amp;" """&amp;Parameter!$B$6&amp;D118&amp;""" [stateTopic="""&amp;Parameter!$B$3&amp;""""&amp;IF(B118=3,", commandTopic="""&amp;Parameter!$B$2&amp;"""",)&amp;", transformationPattern=""JSONPATH:$."&amp;D118&amp;""""&amp;IF(B118=3,", formatBeforePublish="""&amp;D118&amp;"%s""",)&amp;"]"</f>
        <v>Type number : Priority "Growatt_Priority" [stateTopic="tele/WSABINV", transformationPattern="JSONPATH:$.Priority"]</v>
      </c>
      <c r="Q118" t="str">
        <f>IF(N118="","Number",VLOOKUP(N118,Units!$A$2:$B$17,2,FALSE))&amp;" "&amp;Parameter!$B$6&amp;D118&amp;" """&amp;IF(M118="",D118,D118&amp;" [%"&amp;M118&amp;"f "&amp;N118&amp;"]")&amp;""" &lt;"&amp;Parameter!$B$7&amp;"&gt; ("&amp;Parameter!$B$8&amp;") ["&amp;Parameter!$B$9&amp;"] {channel="""&amp;Parameter!$B$5&amp;":"&amp;D118&amp;"""}"</f>
        <v>Number Growatt_Priority "Priority" &lt;energy&gt; (Photovoltaik, Boden) [PV-Anlage] {channel="mqtt:topic:growatt:Priority"}</v>
      </c>
      <c r="R118" t="str">
        <f>IF(OR(AND(B118=3,F118="R/W"),B118=4),IF(SUBTOTAL(3,$D$2:D118)&lt;68,SUBTOTAL(3,$D$2:D118)&amp;".,"&amp;D118&amp;",Modbus RTU,,"&amp;Parameter!$B$4&amp;","&amp;B118&amp;","&amp;C118&amp;",1,9410,"&amp;IF(OR(N118="W",N118="kWh"),4,2)&amp;",0,Unsigned int,0,"&amp;O118&amp;","&amp;N118&amp;",1,100,97,0,0,0,1.000000,0,255",""),"")</f>
        <v>30.,Priority,Modbus RTU,,5,4,118,1,9410,2,0,Unsigned int,0,0,,1,100,97,0,0,0,1.000000,0,255</v>
      </c>
      <c r="S118" s="12" t="str">
        <f>IF(B118=3,SUBTOTAL(3,D$2:D118)&amp;",1,"&amp;D118&amp;","&amp;Parameter!$B$4&amp;","&amp;C118&amp;",0,2,0","")</f>
        <v/>
      </c>
    </row>
    <row r="119" spans="1:19" hidden="1" x14ac:dyDescent="0.2">
      <c r="B119">
        <v>4</v>
      </c>
      <c r="C119">
        <v>119</v>
      </c>
      <c r="D119" t="s">
        <v>781</v>
      </c>
      <c r="G119" t="s">
        <v>1396</v>
      </c>
      <c r="K119" t="s">
        <v>869</v>
      </c>
      <c r="M119" t="str">
        <f t="shared" si="6"/>
        <v/>
      </c>
      <c r="N119" t="str">
        <f t="shared" si="7"/>
        <v/>
      </c>
      <c r="O119">
        <f t="shared" si="8"/>
        <v>0</v>
      </c>
      <c r="P119" t="str">
        <f>"Type number"&amp;" : "&amp;D119&amp;" """&amp;Parameter!$B$6&amp;D119&amp;""" [stateTopic="""&amp;Parameter!$B$3&amp;""""&amp;IF(B119=3,", commandTopic="""&amp;Parameter!$B$2&amp;"""",)&amp;", transformationPattern=""JSONPATH:$."&amp;D119&amp;""""&amp;IF(B119=3,", formatBeforePublish="""&amp;D119&amp;"%s""",)&amp;"]"</f>
        <v>Type number : BatteryType "Growatt_BatteryType" [stateTopic="tele/WSABINV", transformationPattern="JSONPATH:$.BatteryType"]</v>
      </c>
      <c r="Q119" t="str">
        <f>IF(N119="","Number",VLOOKUP(N119,Units!$A$2:$B$17,2,FALSE))&amp;" "&amp;Parameter!$B$6&amp;D119&amp;" """&amp;IF(M119="",D119,D119&amp;" [%"&amp;M119&amp;"f "&amp;N119&amp;"]")&amp;""" &lt;"&amp;Parameter!$B$7&amp;"&gt; ("&amp;Parameter!$B$8&amp;") ["&amp;Parameter!$B$9&amp;"] {channel="""&amp;Parameter!$B$5&amp;":"&amp;D119&amp;"""}"</f>
        <v>Number Growatt_BatteryType "BatteryType" &lt;energy&gt; (Photovoltaik, Boden) [PV-Anlage] {channel="mqtt:topic:growatt:BatteryType"}</v>
      </c>
      <c r="R119" t="str">
        <f>IF(OR(AND(B119=3,F119="R/W"),B119=4),IF(SUBTOTAL(3,$D$2:D119)&lt;68,SUBTOTAL(3,$D$2:D119)&amp;".,"&amp;D119&amp;",Modbus RTU,,"&amp;Parameter!$B$4&amp;","&amp;B119&amp;","&amp;C119&amp;",1,9410,"&amp;IF(OR(N119="W",N119="kWh"),4,2)&amp;",0,Unsigned int,0,"&amp;O119&amp;","&amp;N119&amp;",1,100,97,0,0,0,1.000000,0,255",""),"")</f>
        <v>30.,BatteryType,Modbus RTU,,5,4,119,1,9410,2,0,Unsigned int,0,0,,1,100,97,0,0,0,1.000000,0,255</v>
      </c>
      <c r="S119" s="12" t="str">
        <f>IF(B119=3,SUBTOTAL(3,D$2:D119)&amp;",1,"&amp;D119&amp;","&amp;Parameter!$B$4&amp;","&amp;C119&amp;",0,2,0","")</f>
        <v/>
      </c>
    </row>
    <row r="120" spans="1:19" hidden="1" x14ac:dyDescent="0.2">
      <c r="B120">
        <v>4</v>
      </c>
      <c r="C120">
        <v>120</v>
      </c>
      <c r="D120" t="s">
        <v>1397</v>
      </c>
      <c r="E120" t="s">
        <v>1398</v>
      </c>
      <c r="K120" t="s">
        <v>869</v>
      </c>
      <c r="M120" t="str">
        <f t="shared" si="6"/>
        <v/>
      </c>
      <c r="N120" t="str">
        <f t="shared" si="7"/>
        <v/>
      </c>
      <c r="O120">
        <f t="shared" si="8"/>
        <v>0</v>
      </c>
      <c r="P120" t="str">
        <f>"Type number"&amp;" : "&amp;D120&amp;" """&amp;Parameter!$B$6&amp;D120&amp;""" [stateTopic="""&amp;Parameter!$B$3&amp;""""&amp;IF(B120=3,", commandTopic="""&amp;Parameter!$B$2&amp;"""",)&amp;", transformationPattern=""JSONPATH:$."&amp;D120&amp;""""&amp;IF(B120=3,", formatBeforePublish="""&amp;D120&amp;"%s""",)&amp;"]"</f>
        <v>Type number : AutoProofreadCMD "Growatt_AutoProofreadCMD" [stateTopic="tele/WSABINV", transformationPattern="JSONPATH:$.AutoProofreadCMD"]</v>
      </c>
      <c r="Q120" t="str">
        <f>IF(N120="","Number",VLOOKUP(N120,Units!$A$2:$B$17,2,FALSE))&amp;" "&amp;Parameter!$B$6&amp;D120&amp;" """&amp;IF(M120="",D120,D120&amp;" [%"&amp;M120&amp;"f "&amp;N120&amp;"]")&amp;""" &lt;"&amp;Parameter!$B$7&amp;"&gt; ("&amp;Parameter!$B$8&amp;") ["&amp;Parameter!$B$9&amp;"] {channel="""&amp;Parameter!$B$5&amp;":"&amp;D120&amp;"""}"</f>
        <v>Number Growatt_AutoProofreadCMD "AutoProofreadCMD" &lt;energy&gt; (Photovoltaik, Boden) [PV-Anlage] {channel="mqtt:topic:growatt:AutoProofreadCMD"}</v>
      </c>
      <c r="R120" t="str">
        <f>IF(OR(AND(B120=3,F120="R/W"),B120=4),IF(SUBTOTAL(3,$D$2:D120)&lt;68,SUBTOTAL(3,$D$2:D120)&amp;".,"&amp;D120&amp;",Modbus RTU,,"&amp;Parameter!$B$4&amp;","&amp;B120&amp;","&amp;C120&amp;",1,9410,"&amp;IF(OR(N120="W",N120="kWh"),4,2)&amp;",0,Unsigned int,0,"&amp;O120&amp;","&amp;N120&amp;",1,100,97,0,0,0,1.000000,0,255",""),"")</f>
        <v>30.,AutoProofreadCMD,Modbus RTU,,5,4,120,1,9410,2,0,Unsigned int,0,0,,1,100,97,0,0,0,1.000000,0,255</v>
      </c>
      <c r="S120" s="12" t="str">
        <f>IF(B120=3,SUBTOTAL(3,D$2:D120)&amp;",1,"&amp;D120&amp;","&amp;Parameter!$B$4&amp;","&amp;C120&amp;",0,2,0","")</f>
        <v/>
      </c>
    </row>
    <row r="121" spans="1:19" hidden="1" x14ac:dyDescent="0.2">
      <c r="B121">
        <v>4</v>
      </c>
      <c r="C121">
        <v>124</v>
      </c>
      <c r="D121" t="s">
        <v>492</v>
      </c>
      <c r="J121" t="s">
        <v>47</v>
      </c>
      <c r="K121" t="s">
        <v>700</v>
      </c>
      <c r="M121" t="str">
        <f t="shared" si="6"/>
        <v/>
      </c>
      <c r="N121" t="str">
        <f t="shared" si="7"/>
        <v/>
      </c>
      <c r="O121">
        <f t="shared" si="8"/>
        <v>0</v>
      </c>
      <c r="P121" t="str">
        <f>"Type number"&amp;" : "&amp;D121&amp;" """&amp;Parameter!$B$6&amp;D121&amp;""" [stateTopic="""&amp;Parameter!$B$3&amp;""""&amp;IF(B121=3,", commandTopic="""&amp;Parameter!$B$2&amp;"""",)&amp;", transformationPattern=""JSONPATH:$."&amp;D121&amp;""""&amp;IF(B121=3,", formatBeforePublish="""&amp;D121&amp;"%s""",)&amp;"]"</f>
        <v>Type number : reserved "Growatt_reserved" [stateTopic="tele/WSABINV", transformationPattern="JSONPATH:$.reserved"]</v>
      </c>
      <c r="Q121" t="str">
        <f>IF(N121="","Number",VLOOKUP(N121,Units!$A$2:$B$17,2,FALSE))&amp;" "&amp;Parameter!$B$6&amp;D121&amp;" """&amp;IF(M121="",D121,D121&amp;" [%"&amp;M121&amp;"f "&amp;N121&amp;"]")&amp;""" &lt;"&amp;Parameter!$B$7&amp;"&gt; ("&amp;Parameter!$B$8&amp;") ["&amp;Parameter!$B$9&amp;"] {channel="""&amp;Parameter!$B$5&amp;":"&amp;D121&amp;"""}"</f>
        <v>Number Growatt_reserved "reserved" &lt;energy&gt; (Photovoltaik, Boden) [PV-Anlage] {channel="mqtt:topic:growatt:reserved"}</v>
      </c>
      <c r="R121" t="str">
        <f>IF(OR(AND(B121=3,F121="R/W"),B121=4),IF(SUBTOTAL(3,$D$2:D121)&lt;68,SUBTOTAL(3,$D$2:D121)&amp;".,"&amp;D121&amp;",Modbus RTU,,"&amp;Parameter!$B$4&amp;","&amp;B121&amp;","&amp;C121&amp;",1,9410,"&amp;IF(OR(N121="W",N121="kWh"),4,2)&amp;",0,Unsigned int,0,"&amp;O121&amp;","&amp;N121&amp;",1,100,97,0,0,0,1.000000,0,255",""),"")</f>
        <v>30.,reserved,Modbus RTU,,5,4,124,1,9410,2,0,Unsigned int,0,0,,1,100,97,0,0,0,1.000000,0,255</v>
      </c>
      <c r="S121" s="12" t="str">
        <f>IF(B121=3,SUBTOTAL(3,D$2:D121)&amp;",1,"&amp;D121&amp;","&amp;Parameter!$B$4&amp;","&amp;C121&amp;",0,2,0","")</f>
        <v/>
      </c>
    </row>
    <row r="122" spans="1:19" hidden="1" x14ac:dyDescent="0.2">
      <c r="B122">
        <v>4</v>
      </c>
      <c r="C122">
        <v>125</v>
      </c>
      <c r="D122" t="s">
        <v>1400</v>
      </c>
      <c r="E122" t="s">
        <v>1401</v>
      </c>
      <c r="G122" t="s">
        <v>1402</v>
      </c>
      <c r="H122" t="s">
        <v>44</v>
      </c>
      <c r="K122" t="s">
        <v>17</v>
      </c>
      <c r="M122" t="str">
        <f t="shared" si="6"/>
        <v>0.1</v>
      </c>
      <c r="N122" t="str">
        <f t="shared" si="7"/>
        <v>V</v>
      </c>
      <c r="O122">
        <f t="shared" si="8"/>
        <v>1</v>
      </c>
      <c r="P122" t="str">
        <f>"Type number"&amp;" : "&amp;D122&amp;" """&amp;Parameter!$B$6&amp;D122&amp;""" [stateTopic="""&amp;Parameter!$B$3&amp;""""&amp;IF(B122=3,", commandTopic="""&amp;Parameter!$B$2&amp;"""",)&amp;", transformationPattern=""JSONPATH:$."&amp;D122&amp;""""&amp;IF(B122=3,", formatBeforePublish="""&amp;D122&amp;"%s""",)&amp;"]"</f>
        <v>Type number : PIDPV1_Voltage "Growatt_PIDPV1_Voltage" [stateTopic="tele/WSABINV", transformationPattern="JSONPATH:$.PIDPV1_Voltage"]</v>
      </c>
      <c r="Q122" t="str">
        <f>IF(N122="","Number",VLOOKUP(N122,Units!$A$2:$B$17,2,FALSE))&amp;" "&amp;Parameter!$B$6&amp;D122&amp;" """&amp;IF(M122="",D122,D122&amp;" [%"&amp;M122&amp;"f "&amp;N122&amp;"]")&amp;""" &lt;"&amp;Parameter!$B$7&amp;"&gt; ("&amp;Parameter!$B$8&amp;") ["&amp;Parameter!$B$9&amp;"] {channel="""&amp;Parameter!$B$5&amp;":"&amp;D122&amp;"""}"</f>
        <v>Number:ElectricPotential Growatt_PIDPV1_Voltage "PIDPV1_Voltage [%0.1f V]" &lt;energy&gt; (Photovoltaik, Boden) [PV-Anlage] {channel="mqtt:topic:growatt:PIDPV1_Voltage"}</v>
      </c>
      <c r="R122" t="str">
        <f>IF(OR(AND(B122=3,F122="R/W"),B122=4),IF(SUBTOTAL(3,$D$2:D122)&lt;68,SUBTOTAL(3,$D$2:D122)&amp;".,"&amp;D122&amp;",Modbus RTU,,"&amp;Parameter!$B$4&amp;","&amp;B122&amp;","&amp;C122&amp;",1,9410,"&amp;IF(OR(N122="W",N122="kWh"),4,2)&amp;",0,Unsigned int,0,"&amp;O122&amp;","&amp;N122&amp;",1,100,97,0,0,0,1.000000,0,255",""),"")</f>
        <v>30.,PIDPV1_Voltage,Modbus RTU,,5,4,125,1,9410,2,0,Unsigned int,0,1,V,1,100,97,0,0,0,1.000000,0,255</v>
      </c>
      <c r="S122" s="12" t="str">
        <f>IF(B122=3,SUBTOTAL(3,D$2:D122)&amp;",1,"&amp;D122&amp;","&amp;Parameter!$B$4&amp;","&amp;C122&amp;",0,2,0","")</f>
        <v/>
      </c>
    </row>
    <row r="123" spans="1:19" hidden="1" x14ac:dyDescent="0.2">
      <c r="B123">
        <v>4</v>
      </c>
      <c r="C123">
        <v>126</v>
      </c>
      <c r="D123" t="s">
        <v>1403</v>
      </c>
      <c r="E123" t="s">
        <v>1404</v>
      </c>
      <c r="G123" t="s">
        <v>1405</v>
      </c>
      <c r="H123" t="s">
        <v>1406</v>
      </c>
      <c r="K123" t="s">
        <v>17</v>
      </c>
      <c r="M123" t="str">
        <f t="shared" si="6"/>
        <v>0.1</v>
      </c>
      <c r="N123" t="str">
        <f t="shared" si="7"/>
        <v>mA</v>
      </c>
      <c r="O123">
        <f t="shared" si="8"/>
        <v>1</v>
      </c>
      <c r="P123" t="str">
        <f>"Type number"&amp;" : "&amp;D123&amp;" """&amp;Parameter!$B$6&amp;D123&amp;""" [stateTopic="""&amp;Parameter!$B$3&amp;""""&amp;IF(B123=3,", commandTopic="""&amp;Parameter!$B$2&amp;"""",)&amp;", transformationPattern=""JSONPATH:$."&amp;D123&amp;""""&amp;IF(B123=3,", formatBeforePublish="""&amp;D123&amp;"%s""",)&amp;"]"</f>
        <v>Type number : PIDPV1_Current "Growatt_PIDPV1_Current" [stateTopic="tele/WSABINV", transformationPattern="JSONPATH:$.PIDPV1_Current"]</v>
      </c>
      <c r="Q123" t="e">
        <f>IF(N123="","Number",VLOOKUP(N123,Units!$A$2:$B$17,2,FALSE))&amp;" "&amp;Parameter!$B$6&amp;D123&amp;" """&amp;IF(M123="",D123,D123&amp;" [%"&amp;M123&amp;"f "&amp;N123&amp;"]")&amp;""" &lt;"&amp;Parameter!$B$7&amp;"&gt; ("&amp;Parameter!$B$8&amp;") ["&amp;Parameter!$B$9&amp;"] {channel="""&amp;Parameter!$B$5&amp;":"&amp;D123&amp;"""}"</f>
        <v>#N/A</v>
      </c>
      <c r="R123" t="str">
        <f>IF(OR(AND(B123=3,F123="R/W"),B123=4),IF(SUBTOTAL(3,$D$2:D123)&lt;68,SUBTOTAL(3,$D$2:D123)&amp;".,"&amp;D123&amp;",Modbus RTU,,"&amp;Parameter!$B$4&amp;","&amp;B123&amp;","&amp;C123&amp;",1,9410,"&amp;IF(OR(N123="W",N123="kWh"),4,2)&amp;",0,Unsigned int,0,"&amp;O123&amp;","&amp;N123&amp;",1,100,97,0,0,0,1.000000,0,255",""),"")</f>
        <v>30.,PIDPV1_Current,Modbus RTU,,5,4,126,1,9410,2,0,Unsigned int,0,1,mA,1,100,97,0,0,0,1.000000,0,255</v>
      </c>
      <c r="S123" s="12" t="str">
        <f>IF(B123=3,SUBTOTAL(3,D$2:D123)&amp;",1,"&amp;D123&amp;","&amp;Parameter!$B$4&amp;","&amp;C123&amp;",0,2,0","")</f>
        <v/>
      </c>
    </row>
    <row r="124" spans="1:19" hidden="1" x14ac:dyDescent="0.2">
      <c r="B124">
        <v>4</v>
      </c>
      <c r="C124">
        <v>127</v>
      </c>
      <c r="D124" t="s">
        <v>1407</v>
      </c>
      <c r="E124" t="s">
        <v>1408</v>
      </c>
      <c r="G124" t="s">
        <v>1402</v>
      </c>
      <c r="H124" t="s">
        <v>44</v>
      </c>
      <c r="K124" t="s">
        <v>1156</v>
      </c>
      <c r="M124" t="str">
        <f t="shared" si="6"/>
        <v>0.1</v>
      </c>
      <c r="N124" t="str">
        <f t="shared" si="7"/>
        <v>V</v>
      </c>
      <c r="O124">
        <f t="shared" si="8"/>
        <v>1</v>
      </c>
      <c r="P124" t="str">
        <f>"Type number"&amp;" : "&amp;D124&amp;" """&amp;Parameter!$B$6&amp;D124&amp;""" [stateTopic="""&amp;Parameter!$B$3&amp;""""&amp;IF(B124=3,", commandTopic="""&amp;Parameter!$B$2&amp;"""",)&amp;", transformationPattern=""JSONPATH:$."&amp;D124&amp;""""&amp;IF(B124=3,", formatBeforePublish="""&amp;D124&amp;"%s""",)&amp;"]"</f>
        <v>Type number : PIDPV2_Voltage "Growatt_PIDPV2_Voltage" [stateTopic="tele/WSABINV", transformationPattern="JSONPATH:$.PIDPV2_Voltage"]</v>
      </c>
      <c r="Q124" t="str">
        <f>IF(N124="","Number",VLOOKUP(N124,Units!$A$2:$B$17,2,FALSE))&amp;" "&amp;Parameter!$B$6&amp;D124&amp;" """&amp;IF(M124="",D124,D124&amp;" [%"&amp;M124&amp;"f "&amp;N124&amp;"]")&amp;""" &lt;"&amp;Parameter!$B$7&amp;"&gt; ("&amp;Parameter!$B$8&amp;") ["&amp;Parameter!$B$9&amp;"] {channel="""&amp;Parameter!$B$5&amp;":"&amp;D124&amp;"""}"</f>
        <v>Number:ElectricPotential Growatt_PIDPV2_Voltage "PIDPV2_Voltage [%0.1f V]" &lt;energy&gt; (Photovoltaik, Boden) [PV-Anlage] {channel="mqtt:topic:growatt:PIDPV2_Voltage"}</v>
      </c>
      <c r="R124" t="str">
        <f>IF(OR(AND(B124=3,F124="R/W"),B124=4),IF(SUBTOTAL(3,$D$2:D124)&lt;68,SUBTOTAL(3,$D$2:D124)&amp;".,"&amp;D124&amp;",Modbus RTU,,"&amp;Parameter!$B$4&amp;","&amp;B124&amp;","&amp;C124&amp;",1,9410,"&amp;IF(OR(N124="W",N124="kWh"),4,2)&amp;",0,Unsigned int,0,"&amp;O124&amp;","&amp;N124&amp;",1,100,97,0,0,0,1.000000,0,255",""),"")</f>
        <v>30.,PIDPV2_Voltage,Modbus RTU,,5,4,127,1,9410,2,0,Unsigned int,0,1,V,1,100,97,0,0,0,1.000000,0,255</v>
      </c>
      <c r="S124" s="12" t="str">
        <f>IF(B124=3,SUBTOTAL(3,D$2:D124)&amp;",1,"&amp;D124&amp;","&amp;Parameter!$B$4&amp;","&amp;C124&amp;",0,2,0","")</f>
        <v/>
      </c>
    </row>
    <row r="125" spans="1:19" hidden="1" x14ac:dyDescent="0.2">
      <c r="B125">
        <v>4</v>
      </c>
      <c r="C125">
        <v>128</v>
      </c>
      <c r="D125" t="s">
        <v>1409</v>
      </c>
      <c r="E125" t="s">
        <v>1410</v>
      </c>
      <c r="G125" t="s">
        <v>1405</v>
      </c>
      <c r="H125" t="s">
        <v>1406</v>
      </c>
      <c r="K125" t="s">
        <v>1156</v>
      </c>
      <c r="M125" t="str">
        <f t="shared" si="6"/>
        <v>0.1</v>
      </c>
      <c r="N125" t="str">
        <f t="shared" si="7"/>
        <v>mA</v>
      </c>
      <c r="O125">
        <f t="shared" si="8"/>
        <v>1</v>
      </c>
      <c r="P125" t="str">
        <f>"Type number"&amp;" : "&amp;D125&amp;" """&amp;Parameter!$B$6&amp;D125&amp;""" [stateTopic="""&amp;Parameter!$B$3&amp;""""&amp;IF(B125=3,", commandTopic="""&amp;Parameter!$B$2&amp;"""",)&amp;", transformationPattern=""JSONPATH:$."&amp;D125&amp;""""&amp;IF(B125=3,", formatBeforePublish="""&amp;D125&amp;"%s""",)&amp;"]"</f>
        <v>Type number : PIDPV2_Current "Growatt_PIDPV2_Current" [stateTopic="tele/WSABINV", transformationPattern="JSONPATH:$.PIDPV2_Current"]</v>
      </c>
      <c r="Q125" t="e">
        <f>IF(N125="","Number",VLOOKUP(N125,Units!$A$2:$B$17,2,FALSE))&amp;" "&amp;Parameter!$B$6&amp;D125&amp;" """&amp;IF(M125="",D125,D125&amp;" [%"&amp;M125&amp;"f "&amp;N125&amp;"]")&amp;""" &lt;"&amp;Parameter!$B$7&amp;"&gt; ("&amp;Parameter!$B$8&amp;") ["&amp;Parameter!$B$9&amp;"] {channel="""&amp;Parameter!$B$5&amp;":"&amp;D125&amp;"""}"</f>
        <v>#N/A</v>
      </c>
      <c r="R125" t="str">
        <f>IF(OR(AND(B125=3,F125="R/W"),B125=4),IF(SUBTOTAL(3,$D$2:D125)&lt;68,SUBTOTAL(3,$D$2:D125)&amp;".,"&amp;D125&amp;",Modbus RTU,,"&amp;Parameter!$B$4&amp;","&amp;B125&amp;","&amp;C125&amp;",1,9410,"&amp;IF(OR(N125="W",N125="kWh"),4,2)&amp;",0,Unsigned int,0,"&amp;O125&amp;","&amp;N125&amp;",1,100,97,0,0,0,1.000000,0,255",""),"")</f>
        <v>30.,PIDPV2_Current,Modbus RTU,,5,4,128,1,9410,2,0,Unsigned int,0,1,mA,1,100,97,0,0,0,1.000000,0,255</v>
      </c>
      <c r="S125" s="12" t="str">
        <f>IF(B125=3,SUBTOTAL(3,D$2:D125)&amp;",1,"&amp;D125&amp;","&amp;Parameter!$B$4&amp;","&amp;C125&amp;",0,2,0","")</f>
        <v/>
      </c>
    </row>
    <row r="126" spans="1:19" hidden="1" x14ac:dyDescent="0.2">
      <c r="B126">
        <v>4</v>
      </c>
      <c r="C126">
        <v>129</v>
      </c>
      <c r="D126" t="s">
        <v>1411</v>
      </c>
      <c r="E126" t="s">
        <v>1412</v>
      </c>
      <c r="G126" t="s">
        <v>1402</v>
      </c>
      <c r="H126" t="s">
        <v>44</v>
      </c>
      <c r="J126" t="s">
        <v>1120</v>
      </c>
      <c r="K126" t="s">
        <v>1002</v>
      </c>
      <c r="M126" t="str">
        <f t="shared" si="6"/>
        <v>0.1</v>
      </c>
      <c r="N126" t="str">
        <f t="shared" si="7"/>
        <v>V</v>
      </c>
      <c r="O126">
        <f t="shared" si="8"/>
        <v>1</v>
      </c>
      <c r="P126" t="str">
        <f>"Type number"&amp;" : "&amp;D126&amp;" """&amp;Parameter!$B$6&amp;D126&amp;""" [stateTopic="""&amp;Parameter!$B$3&amp;""""&amp;IF(B126=3,", commandTopic="""&amp;Parameter!$B$2&amp;"""",)&amp;", transformationPattern=""JSONPATH:$."&amp;D126&amp;""""&amp;IF(B126=3,", formatBeforePublish="""&amp;D126&amp;"%s""",)&amp;"]"</f>
        <v>Type number : PIDPV3_Voltage "Growatt_PIDPV3_Voltage" [stateTopic="tele/WSABINV", transformationPattern="JSONPATH:$.PIDPV3_Voltage"]</v>
      </c>
      <c r="Q126" t="str">
        <f>IF(N126="","Number",VLOOKUP(N126,Units!$A$2:$B$17,2,FALSE))&amp;" "&amp;Parameter!$B$6&amp;D126&amp;" """&amp;IF(M126="",D126,D126&amp;" [%"&amp;M126&amp;"f "&amp;N126&amp;"]")&amp;""" &lt;"&amp;Parameter!$B$7&amp;"&gt; ("&amp;Parameter!$B$8&amp;") ["&amp;Parameter!$B$9&amp;"] {channel="""&amp;Parameter!$B$5&amp;":"&amp;D126&amp;"""}"</f>
        <v>Number:ElectricPotential Growatt_PIDPV3_Voltage "PIDPV3_Voltage [%0.1f V]" &lt;energy&gt; (Photovoltaik, Boden) [PV-Anlage] {channel="mqtt:topic:growatt:PIDPV3_Voltage"}</v>
      </c>
      <c r="R126" t="str">
        <f>IF(OR(AND(B126=3,F126="R/W"),B126=4),IF(SUBTOTAL(3,$D$2:D126)&lt;68,SUBTOTAL(3,$D$2:D126)&amp;".,"&amp;D126&amp;",Modbus RTU,,"&amp;Parameter!$B$4&amp;","&amp;B126&amp;","&amp;C126&amp;",1,9410,"&amp;IF(OR(N126="W",N126="kWh"),4,2)&amp;",0,Unsigned int,0,"&amp;O126&amp;","&amp;N126&amp;",1,100,97,0,0,0,1.000000,0,255",""),"")</f>
        <v>30.,PIDPV3_Voltage,Modbus RTU,,5,4,129,1,9410,2,0,Unsigned int,0,1,V,1,100,97,0,0,0,1.000000,0,255</v>
      </c>
      <c r="S126" s="12" t="str">
        <f>IF(B126=3,SUBTOTAL(3,D$2:D126)&amp;",1,"&amp;D126&amp;","&amp;Parameter!$B$4&amp;","&amp;C126&amp;",0,2,0","")</f>
        <v/>
      </c>
    </row>
    <row r="127" spans="1:19" hidden="1" x14ac:dyDescent="0.2">
      <c r="B127">
        <v>4</v>
      </c>
      <c r="C127">
        <v>130</v>
      </c>
      <c r="D127" t="s">
        <v>1413</v>
      </c>
      <c r="E127" t="s">
        <v>1414</v>
      </c>
      <c r="G127" t="s">
        <v>1405</v>
      </c>
      <c r="H127" t="s">
        <v>1406</v>
      </c>
      <c r="K127" t="s">
        <v>1002</v>
      </c>
      <c r="M127" t="str">
        <f t="shared" si="6"/>
        <v>0.1</v>
      </c>
      <c r="N127" t="str">
        <f t="shared" si="7"/>
        <v>mA</v>
      </c>
      <c r="O127">
        <f t="shared" si="8"/>
        <v>1</v>
      </c>
      <c r="P127" t="str">
        <f>"Type number"&amp;" : "&amp;D127&amp;" """&amp;Parameter!$B$6&amp;D127&amp;""" [stateTopic="""&amp;Parameter!$B$3&amp;""""&amp;IF(B127=3,", commandTopic="""&amp;Parameter!$B$2&amp;"""",)&amp;", transformationPattern=""JSONPATH:$."&amp;D127&amp;""""&amp;IF(B127=3,", formatBeforePublish="""&amp;D127&amp;"%s""",)&amp;"]"</f>
        <v>Type number : PIDPV3_Current "Growatt_PIDPV3_Current" [stateTopic="tele/WSABINV", transformationPattern="JSONPATH:$.PIDPV3_Current"]</v>
      </c>
      <c r="Q127" t="e">
        <f>IF(N127="","Number",VLOOKUP(N127,Units!$A$2:$B$17,2,FALSE))&amp;" "&amp;Parameter!$B$6&amp;D127&amp;" """&amp;IF(M127="",D127,D127&amp;" [%"&amp;M127&amp;"f "&amp;N127&amp;"]")&amp;""" &lt;"&amp;Parameter!$B$7&amp;"&gt; ("&amp;Parameter!$B$8&amp;") ["&amp;Parameter!$B$9&amp;"] {channel="""&amp;Parameter!$B$5&amp;":"&amp;D127&amp;"""}"</f>
        <v>#N/A</v>
      </c>
      <c r="R127" t="str">
        <f>IF(OR(AND(B127=3,F127="R/W"),B127=4),IF(SUBTOTAL(3,$D$2:D127)&lt;68,SUBTOTAL(3,$D$2:D127)&amp;".,"&amp;D127&amp;",Modbus RTU,,"&amp;Parameter!$B$4&amp;","&amp;B127&amp;","&amp;C127&amp;",1,9410,"&amp;IF(OR(N127="W",N127="kWh"),4,2)&amp;",0,Unsigned int,0,"&amp;O127&amp;","&amp;N127&amp;",1,100,97,0,0,0,1.000000,0,255",""),"")</f>
        <v>30.,PIDPV3_Current,Modbus RTU,,5,4,130,1,9410,2,0,Unsigned int,0,1,mA,1,100,97,0,0,0,1.000000,0,255</v>
      </c>
      <c r="S127" s="12" t="str">
        <f>IF(B127=3,SUBTOTAL(3,D$2:D127)&amp;",1,"&amp;D127&amp;","&amp;Parameter!$B$4&amp;","&amp;C127&amp;",0,2,0","")</f>
        <v/>
      </c>
    </row>
    <row r="128" spans="1:19" hidden="1" x14ac:dyDescent="0.2">
      <c r="B128">
        <v>4</v>
      </c>
      <c r="C128">
        <v>131</v>
      </c>
      <c r="D128" t="s">
        <v>1415</v>
      </c>
      <c r="E128" t="s">
        <v>1416</v>
      </c>
      <c r="G128" t="s">
        <v>1402</v>
      </c>
      <c r="H128" t="s">
        <v>44</v>
      </c>
      <c r="J128" t="s">
        <v>1120</v>
      </c>
      <c r="K128" t="s">
        <v>1002</v>
      </c>
      <c r="M128" t="str">
        <f t="shared" si="6"/>
        <v>0.1</v>
      </c>
      <c r="N128" t="str">
        <f t="shared" si="7"/>
        <v>V</v>
      </c>
      <c r="O128">
        <f t="shared" si="8"/>
        <v>1</v>
      </c>
      <c r="P128" t="str">
        <f>"Type number"&amp;" : "&amp;D128&amp;" """&amp;Parameter!$B$6&amp;D128&amp;""" [stateTopic="""&amp;Parameter!$B$3&amp;""""&amp;IF(B128=3,", commandTopic="""&amp;Parameter!$B$2&amp;"""",)&amp;", transformationPattern=""JSONPATH:$."&amp;D128&amp;""""&amp;IF(B128=3,", formatBeforePublish="""&amp;D128&amp;"%s""",)&amp;"]"</f>
        <v>Type number : PIDPV4_Voltage "Growatt_PIDPV4_Voltage" [stateTopic="tele/WSABINV", transformationPattern="JSONPATH:$.PIDPV4_Voltage"]</v>
      </c>
      <c r="Q128" t="str">
        <f>IF(N128="","Number",VLOOKUP(N128,Units!$A$2:$B$17,2,FALSE))&amp;" "&amp;Parameter!$B$6&amp;D128&amp;" """&amp;IF(M128="",D128,D128&amp;" [%"&amp;M128&amp;"f "&amp;N128&amp;"]")&amp;""" &lt;"&amp;Parameter!$B$7&amp;"&gt; ("&amp;Parameter!$B$8&amp;") ["&amp;Parameter!$B$9&amp;"] {channel="""&amp;Parameter!$B$5&amp;":"&amp;D128&amp;"""}"</f>
        <v>Number:ElectricPotential Growatt_PIDPV4_Voltage "PIDPV4_Voltage [%0.1f V]" &lt;energy&gt; (Photovoltaik, Boden) [PV-Anlage] {channel="mqtt:topic:growatt:PIDPV4_Voltage"}</v>
      </c>
      <c r="R128" t="str">
        <f>IF(OR(AND(B128=3,F128="R/W"),B128=4),IF(SUBTOTAL(3,$D$2:D128)&lt;68,SUBTOTAL(3,$D$2:D128)&amp;".,"&amp;D128&amp;",Modbus RTU,,"&amp;Parameter!$B$4&amp;","&amp;B128&amp;","&amp;C128&amp;",1,9410,"&amp;IF(OR(N128="W",N128="kWh"),4,2)&amp;",0,Unsigned int,0,"&amp;O128&amp;","&amp;N128&amp;",1,100,97,0,0,0,1.000000,0,255",""),"")</f>
        <v>30.,PIDPV4_Voltage,Modbus RTU,,5,4,131,1,9410,2,0,Unsigned int,0,1,V,1,100,97,0,0,0,1.000000,0,255</v>
      </c>
      <c r="S128" s="12" t="str">
        <f>IF(B128=3,SUBTOTAL(3,D$2:D128)&amp;",1,"&amp;D128&amp;","&amp;Parameter!$B$4&amp;","&amp;C128&amp;",0,2,0","")</f>
        <v/>
      </c>
    </row>
    <row r="129" spans="2:19" hidden="1" x14ac:dyDescent="0.2">
      <c r="B129">
        <v>4</v>
      </c>
      <c r="C129">
        <v>132</v>
      </c>
      <c r="D129" t="s">
        <v>1417</v>
      </c>
      <c r="E129" t="s">
        <v>1418</v>
      </c>
      <c r="G129" t="s">
        <v>1405</v>
      </c>
      <c r="H129" t="s">
        <v>1406</v>
      </c>
      <c r="J129" t="s">
        <v>1120</v>
      </c>
      <c r="K129" t="s">
        <v>1002</v>
      </c>
      <c r="M129" t="str">
        <f t="shared" si="6"/>
        <v>0.1</v>
      </c>
      <c r="N129" t="str">
        <f t="shared" si="7"/>
        <v>mA</v>
      </c>
      <c r="O129">
        <f t="shared" si="8"/>
        <v>1</v>
      </c>
      <c r="P129" t="str">
        <f>"Type number"&amp;" : "&amp;D129&amp;" """&amp;Parameter!$B$6&amp;D129&amp;""" [stateTopic="""&amp;Parameter!$B$3&amp;""""&amp;IF(B129=3,", commandTopic="""&amp;Parameter!$B$2&amp;"""",)&amp;", transformationPattern=""JSONPATH:$."&amp;D129&amp;""""&amp;IF(B129=3,", formatBeforePublish="""&amp;D129&amp;"%s""",)&amp;"]"</f>
        <v>Type number : PIDPV4_Current "Growatt_PIDPV4_Current" [stateTopic="tele/WSABINV", transformationPattern="JSONPATH:$.PIDPV4_Current"]</v>
      </c>
      <c r="Q129" t="e">
        <f>IF(N129="","Number",VLOOKUP(N129,Units!$A$2:$B$17,2,FALSE))&amp;" "&amp;Parameter!$B$6&amp;D129&amp;" """&amp;IF(M129="",D129,D129&amp;" [%"&amp;M129&amp;"f "&amp;N129&amp;"]")&amp;""" &lt;"&amp;Parameter!$B$7&amp;"&gt; ("&amp;Parameter!$B$8&amp;") ["&amp;Parameter!$B$9&amp;"] {channel="""&amp;Parameter!$B$5&amp;":"&amp;D129&amp;"""}"</f>
        <v>#N/A</v>
      </c>
      <c r="R129" t="str">
        <f>IF(OR(AND(B129=3,F129="R/W"),B129=4),IF(SUBTOTAL(3,$D$2:D129)&lt;68,SUBTOTAL(3,$D$2:D129)&amp;".,"&amp;D129&amp;",Modbus RTU,,"&amp;Parameter!$B$4&amp;","&amp;B129&amp;","&amp;C129&amp;",1,9410,"&amp;IF(OR(N129="W",N129="kWh"),4,2)&amp;",0,Unsigned int,0,"&amp;O129&amp;","&amp;N129&amp;",1,100,97,0,0,0,1.000000,0,255",""),"")</f>
        <v>30.,PIDPV4_Current,Modbus RTU,,5,4,132,1,9410,2,0,Unsigned int,0,1,mA,1,100,97,0,0,0,1.000000,0,255</v>
      </c>
      <c r="S129" s="12" t="str">
        <f>IF(B129=3,SUBTOTAL(3,D$2:D129)&amp;",1,"&amp;D129&amp;","&amp;Parameter!$B$4&amp;","&amp;C129&amp;",0,2,0","")</f>
        <v/>
      </c>
    </row>
    <row r="130" spans="2:19" hidden="1" x14ac:dyDescent="0.2">
      <c r="B130">
        <v>4</v>
      </c>
      <c r="C130">
        <v>133</v>
      </c>
      <c r="D130" t="s">
        <v>1419</v>
      </c>
      <c r="E130" t="s">
        <v>1420</v>
      </c>
      <c r="G130" t="s">
        <v>1402</v>
      </c>
      <c r="H130" t="s">
        <v>44</v>
      </c>
      <c r="J130" t="s">
        <v>1120</v>
      </c>
      <c r="K130" t="s">
        <v>1002</v>
      </c>
      <c r="M130" t="str">
        <f t="shared" si="6"/>
        <v>0.1</v>
      </c>
      <c r="N130" t="str">
        <f t="shared" si="7"/>
        <v>V</v>
      </c>
      <c r="O130">
        <f t="shared" si="8"/>
        <v>1</v>
      </c>
      <c r="P130" t="str">
        <f>"Type number"&amp;" : "&amp;D130&amp;" """&amp;Parameter!$B$6&amp;D130&amp;""" [stateTopic="""&amp;Parameter!$B$3&amp;""""&amp;IF(B130=3,", commandTopic="""&amp;Parameter!$B$2&amp;"""",)&amp;", transformationPattern=""JSONPATH:$."&amp;D130&amp;""""&amp;IF(B130=3,", formatBeforePublish="""&amp;D130&amp;"%s""",)&amp;"]"</f>
        <v>Type number : PIDPV5_Voltage "Growatt_PIDPV5_Voltage" [stateTopic="tele/WSABINV", transformationPattern="JSONPATH:$.PIDPV5_Voltage"]</v>
      </c>
      <c r="Q130" t="str">
        <f>IF(N130="","Number",VLOOKUP(N130,Units!$A$2:$B$17,2,FALSE))&amp;" "&amp;Parameter!$B$6&amp;D130&amp;" """&amp;IF(M130="",D130,D130&amp;" [%"&amp;M130&amp;"f "&amp;N130&amp;"]")&amp;""" &lt;"&amp;Parameter!$B$7&amp;"&gt; ("&amp;Parameter!$B$8&amp;") ["&amp;Parameter!$B$9&amp;"] {channel="""&amp;Parameter!$B$5&amp;":"&amp;D130&amp;"""}"</f>
        <v>Number:ElectricPotential Growatt_PIDPV5_Voltage "PIDPV5_Voltage [%0.1f V]" &lt;energy&gt; (Photovoltaik, Boden) [PV-Anlage] {channel="mqtt:topic:growatt:PIDPV5_Voltage"}</v>
      </c>
      <c r="R130" t="str">
        <f>IF(OR(AND(B130=3,F130="R/W"),B130=4),IF(SUBTOTAL(3,$D$2:D130)&lt;68,SUBTOTAL(3,$D$2:D130)&amp;".,"&amp;D130&amp;",Modbus RTU,,"&amp;Parameter!$B$4&amp;","&amp;B130&amp;","&amp;C130&amp;",1,9410,"&amp;IF(OR(N130="W",N130="kWh"),4,2)&amp;",0,Unsigned int,0,"&amp;O130&amp;","&amp;N130&amp;",1,100,97,0,0,0,1.000000,0,255",""),"")</f>
        <v>30.,PIDPV5_Voltage,Modbus RTU,,5,4,133,1,9410,2,0,Unsigned int,0,1,V,1,100,97,0,0,0,1.000000,0,255</v>
      </c>
      <c r="S130" s="12" t="str">
        <f>IF(B130=3,SUBTOTAL(3,D$2:D130)&amp;",1,"&amp;D130&amp;","&amp;Parameter!$B$4&amp;","&amp;C130&amp;",0,2,0","")</f>
        <v/>
      </c>
    </row>
    <row r="131" spans="2:19" hidden="1" x14ac:dyDescent="0.2">
      <c r="B131">
        <v>4</v>
      </c>
      <c r="C131">
        <v>134</v>
      </c>
      <c r="D131" t="s">
        <v>1421</v>
      </c>
      <c r="E131" t="s">
        <v>1422</v>
      </c>
      <c r="G131" t="s">
        <v>1405</v>
      </c>
      <c r="H131" t="s">
        <v>1406</v>
      </c>
      <c r="J131" t="s">
        <v>1120</v>
      </c>
      <c r="K131" t="s">
        <v>1002</v>
      </c>
      <c r="M131" t="str">
        <f t="shared" si="6"/>
        <v>0.1</v>
      </c>
      <c r="N131" t="str">
        <f t="shared" si="7"/>
        <v>mA</v>
      </c>
      <c r="O131">
        <f t="shared" si="8"/>
        <v>1</v>
      </c>
      <c r="P131" t="str">
        <f>"Type number"&amp;" : "&amp;D131&amp;" """&amp;Parameter!$B$6&amp;D131&amp;""" [stateTopic="""&amp;Parameter!$B$3&amp;""""&amp;IF(B131=3,", commandTopic="""&amp;Parameter!$B$2&amp;"""",)&amp;", transformationPattern=""JSONPATH:$."&amp;D131&amp;""""&amp;IF(B131=3,", formatBeforePublish="""&amp;D131&amp;"%s""",)&amp;"]"</f>
        <v>Type number : PIDPV5_Current "Growatt_PIDPV5_Current" [stateTopic="tele/WSABINV", transformationPattern="JSONPATH:$.PIDPV5_Current"]</v>
      </c>
      <c r="Q131" t="e">
        <f>IF(N131="","Number",VLOOKUP(N131,Units!$A$2:$B$17,2,FALSE))&amp;" "&amp;Parameter!$B$6&amp;D131&amp;" """&amp;IF(M131="",D131,D131&amp;" [%"&amp;M131&amp;"f "&amp;N131&amp;"]")&amp;""" &lt;"&amp;Parameter!$B$7&amp;"&gt; ("&amp;Parameter!$B$8&amp;") ["&amp;Parameter!$B$9&amp;"] {channel="""&amp;Parameter!$B$5&amp;":"&amp;D131&amp;"""}"</f>
        <v>#N/A</v>
      </c>
      <c r="R131" t="str">
        <f>IF(OR(AND(B131=3,F131="R/W"),B131=4),IF(SUBTOTAL(3,$D$2:D131)&lt;68,SUBTOTAL(3,$D$2:D131)&amp;".,"&amp;D131&amp;",Modbus RTU,,"&amp;Parameter!$B$4&amp;","&amp;B131&amp;","&amp;C131&amp;",1,9410,"&amp;IF(OR(N131="W",N131="kWh"),4,2)&amp;",0,Unsigned int,0,"&amp;O131&amp;","&amp;N131&amp;",1,100,97,0,0,0,1.000000,0,255",""),"")</f>
        <v>30.,PIDPV5_Current,Modbus RTU,,5,4,134,1,9410,2,0,Unsigned int,0,1,mA,1,100,97,0,0,0,1.000000,0,255</v>
      </c>
      <c r="S131" s="12" t="str">
        <f>IF(B131=3,SUBTOTAL(3,D$2:D131)&amp;",1,"&amp;D131&amp;","&amp;Parameter!$B$4&amp;","&amp;C131&amp;",0,2,0","")</f>
        <v/>
      </c>
    </row>
    <row r="132" spans="2:19" hidden="1" x14ac:dyDescent="0.2">
      <c r="B132">
        <v>4</v>
      </c>
      <c r="C132">
        <v>135</v>
      </c>
      <c r="D132" t="s">
        <v>1423</v>
      </c>
      <c r="E132" t="s">
        <v>1424</v>
      </c>
      <c r="G132" t="s">
        <v>1402</v>
      </c>
      <c r="H132" t="s">
        <v>44</v>
      </c>
      <c r="J132" t="s">
        <v>1120</v>
      </c>
      <c r="K132" t="s">
        <v>1002</v>
      </c>
      <c r="M132" t="str">
        <f t="shared" si="6"/>
        <v>0.1</v>
      </c>
      <c r="N132" t="str">
        <f t="shared" si="7"/>
        <v>V</v>
      </c>
      <c r="O132">
        <f t="shared" si="8"/>
        <v>1</v>
      </c>
      <c r="P132" t="str">
        <f>"Type number"&amp;" : "&amp;D132&amp;" """&amp;Parameter!$B$6&amp;D132&amp;""" [stateTopic="""&amp;Parameter!$B$3&amp;""""&amp;IF(B132=3,", commandTopic="""&amp;Parameter!$B$2&amp;"""",)&amp;", transformationPattern=""JSONPATH:$."&amp;D132&amp;""""&amp;IF(B132=3,", formatBeforePublish="""&amp;D132&amp;"%s""",)&amp;"]"</f>
        <v>Type number : PIDPV6_Voltage "Growatt_PIDPV6_Voltage" [stateTopic="tele/WSABINV", transformationPattern="JSONPATH:$.PIDPV6_Voltage"]</v>
      </c>
      <c r="Q132" t="str">
        <f>IF(N132="","Number",VLOOKUP(N132,Units!$A$2:$B$17,2,FALSE))&amp;" "&amp;Parameter!$B$6&amp;D132&amp;" """&amp;IF(M132="",D132,D132&amp;" [%"&amp;M132&amp;"f "&amp;N132&amp;"]")&amp;""" &lt;"&amp;Parameter!$B$7&amp;"&gt; ("&amp;Parameter!$B$8&amp;") ["&amp;Parameter!$B$9&amp;"] {channel="""&amp;Parameter!$B$5&amp;":"&amp;D132&amp;"""}"</f>
        <v>Number:ElectricPotential Growatt_PIDPV6_Voltage "PIDPV6_Voltage [%0.1f V]" &lt;energy&gt; (Photovoltaik, Boden) [PV-Anlage] {channel="mqtt:topic:growatt:PIDPV6_Voltage"}</v>
      </c>
      <c r="R132" t="str">
        <f>IF(OR(AND(B132=3,F132="R/W"),B132=4),IF(SUBTOTAL(3,$D$2:D132)&lt;68,SUBTOTAL(3,$D$2:D132)&amp;".,"&amp;D132&amp;",Modbus RTU,,"&amp;Parameter!$B$4&amp;","&amp;B132&amp;","&amp;C132&amp;",1,9410,"&amp;IF(OR(N132="W",N132="kWh"),4,2)&amp;",0,Unsigned int,0,"&amp;O132&amp;","&amp;N132&amp;",1,100,97,0,0,0,1.000000,0,255",""),"")</f>
        <v>30.,PIDPV6_Voltage,Modbus RTU,,5,4,135,1,9410,2,0,Unsigned int,0,1,V,1,100,97,0,0,0,1.000000,0,255</v>
      </c>
      <c r="S132" s="12" t="str">
        <f>IF(B132=3,SUBTOTAL(3,D$2:D132)&amp;",1,"&amp;D132&amp;","&amp;Parameter!$B$4&amp;","&amp;C132&amp;",0,2,0","")</f>
        <v/>
      </c>
    </row>
    <row r="133" spans="2:19" hidden="1" x14ac:dyDescent="0.2">
      <c r="B133">
        <v>4</v>
      </c>
      <c r="C133">
        <v>136</v>
      </c>
      <c r="D133" t="s">
        <v>1425</v>
      </c>
      <c r="E133" t="s">
        <v>1426</v>
      </c>
      <c r="G133" t="s">
        <v>1405</v>
      </c>
      <c r="H133" t="s">
        <v>1406</v>
      </c>
      <c r="J133" t="s">
        <v>1120</v>
      </c>
      <c r="K133" t="s">
        <v>1002</v>
      </c>
      <c r="M133" t="str">
        <f t="shared" si="6"/>
        <v>0.1</v>
      </c>
      <c r="N133" t="str">
        <f t="shared" si="7"/>
        <v>mA</v>
      </c>
      <c r="O133">
        <f t="shared" si="8"/>
        <v>1</v>
      </c>
      <c r="P133" t="str">
        <f>"Type number"&amp;" : "&amp;D133&amp;" """&amp;Parameter!$B$6&amp;D133&amp;""" [stateTopic="""&amp;Parameter!$B$3&amp;""""&amp;IF(B133=3,", commandTopic="""&amp;Parameter!$B$2&amp;"""",)&amp;", transformationPattern=""JSONPATH:$."&amp;D133&amp;""""&amp;IF(B133=3,", formatBeforePublish="""&amp;D133&amp;"%s""",)&amp;"]"</f>
        <v>Type number : PIDPV6_Current "Growatt_PIDPV6_Current" [stateTopic="tele/WSABINV", transformationPattern="JSONPATH:$.PIDPV6_Current"]</v>
      </c>
      <c r="Q133" t="e">
        <f>IF(N133="","Number",VLOOKUP(N133,Units!$A$2:$B$17,2,FALSE))&amp;" "&amp;Parameter!$B$6&amp;D133&amp;" """&amp;IF(M133="",D133,D133&amp;" [%"&amp;M133&amp;"f "&amp;N133&amp;"]")&amp;""" &lt;"&amp;Parameter!$B$7&amp;"&gt; ("&amp;Parameter!$B$8&amp;") ["&amp;Parameter!$B$9&amp;"] {channel="""&amp;Parameter!$B$5&amp;":"&amp;D133&amp;"""}"</f>
        <v>#N/A</v>
      </c>
      <c r="R133" t="str">
        <f>IF(OR(AND(B133=3,F133="R/W"),B133=4),IF(SUBTOTAL(3,$D$2:D133)&lt;68,SUBTOTAL(3,$D$2:D133)&amp;".,"&amp;D133&amp;",Modbus RTU,,"&amp;Parameter!$B$4&amp;","&amp;B133&amp;","&amp;C133&amp;",1,9410,"&amp;IF(OR(N133="W",N133="kWh"),4,2)&amp;",0,Unsigned int,0,"&amp;O133&amp;","&amp;N133&amp;",1,100,97,0,0,0,1.000000,0,255",""),"")</f>
        <v>30.,PIDPV6_Current,Modbus RTU,,5,4,136,1,9410,2,0,Unsigned int,0,1,mA,1,100,97,0,0,0,1.000000,0,255</v>
      </c>
      <c r="S133" s="12" t="str">
        <f>IF(B133=3,SUBTOTAL(3,D$2:D133)&amp;",1,"&amp;D133&amp;","&amp;Parameter!$B$4&amp;","&amp;C133&amp;",0,2,0","")</f>
        <v/>
      </c>
    </row>
    <row r="134" spans="2:19" hidden="1" x14ac:dyDescent="0.2">
      <c r="B134">
        <v>4</v>
      </c>
      <c r="C134">
        <v>137</v>
      </c>
      <c r="D134" t="s">
        <v>1427</v>
      </c>
      <c r="E134" t="s">
        <v>1428</v>
      </c>
      <c r="G134" t="s">
        <v>1402</v>
      </c>
      <c r="H134" t="s">
        <v>44</v>
      </c>
      <c r="J134" t="s">
        <v>1120</v>
      </c>
      <c r="K134" t="s">
        <v>1002</v>
      </c>
      <c r="M134" t="str">
        <f t="shared" si="6"/>
        <v>0.1</v>
      </c>
      <c r="N134" t="str">
        <f t="shared" si="7"/>
        <v>V</v>
      </c>
      <c r="O134">
        <f t="shared" si="8"/>
        <v>1</v>
      </c>
      <c r="P134" t="str">
        <f>"Type number"&amp;" : "&amp;D134&amp;" """&amp;Parameter!$B$6&amp;D134&amp;""" [stateTopic="""&amp;Parameter!$B$3&amp;""""&amp;IF(B134=3,", commandTopic="""&amp;Parameter!$B$2&amp;"""",)&amp;", transformationPattern=""JSONPATH:$."&amp;D134&amp;""""&amp;IF(B134=3,", formatBeforePublish="""&amp;D134&amp;"%s""",)&amp;"]"</f>
        <v>Type number : PIDPV7_Voltage "Growatt_PIDPV7_Voltage" [stateTopic="tele/WSABINV", transformationPattern="JSONPATH:$.PIDPV7_Voltage"]</v>
      </c>
      <c r="Q134" t="str">
        <f>IF(N134="","Number",VLOOKUP(N134,Units!$A$2:$B$17,2,FALSE))&amp;" "&amp;Parameter!$B$6&amp;D134&amp;" """&amp;IF(M134="",D134,D134&amp;" [%"&amp;M134&amp;"f "&amp;N134&amp;"]")&amp;""" &lt;"&amp;Parameter!$B$7&amp;"&gt; ("&amp;Parameter!$B$8&amp;") ["&amp;Parameter!$B$9&amp;"] {channel="""&amp;Parameter!$B$5&amp;":"&amp;D134&amp;"""}"</f>
        <v>Number:ElectricPotential Growatt_PIDPV7_Voltage "PIDPV7_Voltage [%0.1f V]" &lt;energy&gt; (Photovoltaik, Boden) [PV-Anlage] {channel="mqtt:topic:growatt:PIDPV7_Voltage"}</v>
      </c>
      <c r="R134" t="str">
        <f>IF(OR(AND(B134=3,F134="R/W"),B134=4),IF(SUBTOTAL(3,$D$2:D134)&lt;68,SUBTOTAL(3,$D$2:D134)&amp;".,"&amp;D134&amp;",Modbus RTU,,"&amp;Parameter!$B$4&amp;","&amp;B134&amp;","&amp;C134&amp;",1,9410,"&amp;IF(OR(N134="W",N134="kWh"),4,2)&amp;",0,Unsigned int,0,"&amp;O134&amp;","&amp;N134&amp;",1,100,97,0,0,0,1.000000,0,255",""),"")</f>
        <v>30.,PIDPV7_Voltage,Modbus RTU,,5,4,137,1,9410,2,0,Unsigned int,0,1,V,1,100,97,0,0,0,1.000000,0,255</v>
      </c>
      <c r="S134" s="12" t="str">
        <f>IF(B134=3,SUBTOTAL(3,D$2:D134)&amp;",1,"&amp;D134&amp;","&amp;Parameter!$B$4&amp;","&amp;C134&amp;",0,2,0","")</f>
        <v/>
      </c>
    </row>
    <row r="135" spans="2:19" hidden="1" x14ac:dyDescent="0.2">
      <c r="B135">
        <v>4</v>
      </c>
      <c r="C135">
        <v>138</v>
      </c>
      <c r="D135" t="s">
        <v>1429</v>
      </c>
      <c r="E135" t="s">
        <v>1430</v>
      </c>
      <c r="G135" t="s">
        <v>1405</v>
      </c>
      <c r="H135" t="s">
        <v>1406</v>
      </c>
      <c r="J135" t="s">
        <v>1120</v>
      </c>
      <c r="K135" t="s">
        <v>1002</v>
      </c>
      <c r="M135" t="str">
        <f t="shared" si="6"/>
        <v>0.1</v>
      </c>
      <c r="N135" t="str">
        <f t="shared" si="7"/>
        <v>mA</v>
      </c>
      <c r="O135">
        <f t="shared" si="8"/>
        <v>1</v>
      </c>
      <c r="P135" t="str">
        <f>"Type number"&amp;" : "&amp;D135&amp;" """&amp;Parameter!$B$6&amp;D135&amp;""" [stateTopic="""&amp;Parameter!$B$3&amp;""""&amp;IF(B135=3,", commandTopic="""&amp;Parameter!$B$2&amp;"""",)&amp;", transformationPattern=""JSONPATH:$."&amp;D135&amp;""""&amp;IF(B135=3,", formatBeforePublish="""&amp;D135&amp;"%s""",)&amp;"]"</f>
        <v>Type number : PIDPV7_Current "Growatt_PIDPV7_Current" [stateTopic="tele/WSABINV", transformationPattern="JSONPATH:$.PIDPV7_Current"]</v>
      </c>
      <c r="Q135" t="e">
        <f>IF(N135="","Number",VLOOKUP(N135,Units!$A$2:$B$17,2,FALSE))&amp;" "&amp;Parameter!$B$6&amp;D135&amp;" """&amp;IF(M135="",D135,D135&amp;" [%"&amp;M135&amp;"f "&amp;N135&amp;"]")&amp;""" &lt;"&amp;Parameter!$B$7&amp;"&gt; ("&amp;Parameter!$B$8&amp;") ["&amp;Parameter!$B$9&amp;"] {channel="""&amp;Parameter!$B$5&amp;":"&amp;D135&amp;"""}"</f>
        <v>#N/A</v>
      </c>
      <c r="R135" t="str">
        <f>IF(OR(AND(B135=3,F135="R/W"),B135=4),IF(SUBTOTAL(3,$D$2:D135)&lt;68,SUBTOTAL(3,$D$2:D135)&amp;".,"&amp;D135&amp;",Modbus RTU,,"&amp;Parameter!$B$4&amp;","&amp;B135&amp;","&amp;C135&amp;",1,9410,"&amp;IF(OR(N135="W",N135="kWh"),4,2)&amp;",0,Unsigned int,0,"&amp;O135&amp;","&amp;N135&amp;",1,100,97,0,0,0,1.000000,0,255",""),"")</f>
        <v>30.,PIDPV7_Current,Modbus RTU,,5,4,138,1,9410,2,0,Unsigned int,0,1,mA,1,100,97,0,0,0,1.000000,0,255</v>
      </c>
      <c r="S135" s="12" t="str">
        <f>IF(B135=3,SUBTOTAL(3,D$2:D135)&amp;",1,"&amp;D135&amp;","&amp;Parameter!$B$4&amp;","&amp;C135&amp;",0,2,0","")</f>
        <v/>
      </c>
    </row>
    <row r="136" spans="2:19" hidden="1" x14ac:dyDescent="0.2">
      <c r="B136">
        <v>4</v>
      </c>
      <c r="C136">
        <v>139</v>
      </c>
      <c r="D136" t="s">
        <v>1431</v>
      </c>
      <c r="E136" t="s">
        <v>1432</v>
      </c>
      <c r="G136" t="s">
        <v>1402</v>
      </c>
      <c r="H136" t="s">
        <v>44</v>
      </c>
      <c r="J136" t="s">
        <v>1120</v>
      </c>
      <c r="K136" t="s">
        <v>1002</v>
      </c>
      <c r="M136" t="str">
        <f t="shared" si="6"/>
        <v>0.1</v>
      </c>
      <c r="N136" t="str">
        <f t="shared" si="7"/>
        <v>V</v>
      </c>
      <c r="O136">
        <f t="shared" si="8"/>
        <v>1</v>
      </c>
      <c r="P136" t="str">
        <f>"Type number"&amp;" : "&amp;D136&amp;" """&amp;Parameter!$B$6&amp;D136&amp;""" [stateTopic="""&amp;Parameter!$B$3&amp;""""&amp;IF(B136=3,", commandTopic="""&amp;Parameter!$B$2&amp;"""",)&amp;", transformationPattern=""JSONPATH:$."&amp;D136&amp;""""&amp;IF(B136=3,", formatBeforePublish="""&amp;D136&amp;"%s""",)&amp;"]"</f>
        <v>Type number : PIDPV8_Voltage "Growatt_PIDPV8_Voltage" [stateTopic="tele/WSABINV", transformationPattern="JSONPATH:$.PIDPV8_Voltage"]</v>
      </c>
      <c r="Q136" t="str">
        <f>IF(N136="","Number",VLOOKUP(N136,Units!$A$2:$B$17,2,FALSE))&amp;" "&amp;Parameter!$B$6&amp;D136&amp;" """&amp;IF(M136="",D136,D136&amp;" [%"&amp;M136&amp;"f "&amp;N136&amp;"]")&amp;""" &lt;"&amp;Parameter!$B$7&amp;"&gt; ("&amp;Parameter!$B$8&amp;") ["&amp;Parameter!$B$9&amp;"] {channel="""&amp;Parameter!$B$5&amp;":"&amp;D136&amp;"""}"</f>
        <v>Number:ElectricPotential Growatt_PIDPV8_Voltage "PIDPV8_Voltage [%0.1f V]" &lt;energy&gt; (Photovoltaik, Boden) [PV-Anlage] {channel="mqtt:topic:growatt:PIDPV8_Voltage"}</v>
      </c>
      <c r="R136" t="str">
        <f>IF(OR(AND(B136=3,F136="R/W"),B136=4),IF(SUBTOTAL(3,$D$2:D136)&lt;68,SUBTOTAL(3,$D$2:D136)&amp;".,"&amp;D136&amp;",Modbus RTU,,"&amp;Parameter!$B$4&amp;","&amp;B136&amp;","&amp;C136&amp;",1,9410,"&amp;IF(OR(N136="W",N136="kWh"),4,2)&amp;",0,Unsigned int,0,"&amp;O136&amp;","&amp;N136&amp;",1,100,97,0,0,0,1.000000,0,255",""),"")</f>
        <v>30.,PIDPV8_Voltage,Modbus RTU,,5,4,139,1,9410,2,0,Unsigned int,0,1,V,1,100,97,0,0,0,1.000000,0,255</v>
      </c>
      <c r="S136" s="12" t="str">
        <f>IF(B136=3,SUBTOTAL(3,D$2:D136)&amp;",1,"&amp;D136&amp;","&amp;Parameter!$B$4&amp;","&amp;C136&amp;",0,2,0","")</f>
        <v/>
      </c>
    </row>
    <row r="137" spans="2:19" hidden="1" x14ac:dyDescent="0.2">
      <c r="B137">
        <v>4</v>
      </c>
      <c r="C137">
        <v>140</v>
      </c>
      <c r="D137" t="s">
        <v>1433</v>
      </c>
      <c r="E137" t="s">
        <v>1434</v>
      </c>
      <c r="G137" t="s">
        <v>1405</v>
      </c>
      <c r="H137" t="s">
        <v>1406</v>
      </c>
      <c r="J137" t="s">
        <v>1120</v>
      </c>
      <c r="K137" t="s">
        <v>1002</v>
      </c>
      <c r="M137" t="str">
        <f t="shared" si="6"/>
        <v>0.1</v>
      </c>
      <c r="N137" t="str">
        <f t="shared" si="7"/>
        <v>mA</v>
      </c>
      <c r="O137">
        <f t="shared" si="8"/>
        <v>1</v>
      </c>
      <c r="P137" t="str">
        <f>"Type number"&amp;" : "&amp;D137&amp;" """&amp;Parameter!$B$6&amp;D137&amp;""" [stateTopic="""&amp;Parameter!$B$3&amp;""""&amp;IF(B137=3,", commandTopic="""&amp;Parameter!$B$2&amp;"""",)&amp;", transformationPattern=""JSONPATH:$."&amp;D137&amp;""""&amp;IF(B137=3,", formatBeforePublish="""&amp;D137&amp;"%s""",)&amp;"]"</f>
        <v>Type number : PIDPV8_Current "Growatt_PIDPV8_Current" [stateTopic="tele/WSABINV", transformationPattern="JSONPATH:$.PIDPV8_Current"]</v>
      </c>
      <c r="Q137" t="e">
        <f>IF(N137="","Number",VLOOKUP(N137,Units!$A$2:$B$17,2,FALSE))&amp;" "&amp;Parameter!$B$6&amp;D137&amp;" """&amp;IF(M137="",D137,D137&amp;" [%"&amp;M137&amp;"f "&amp;N137&amp;"]")&amp;""" &lt;"&amp;Parameter!$B$7&amp;"&gt; ("&amp;Parameter!$B$8&amp;") ["&amp;Parameter!$B$9&amp;"] {channel="""&amp;Parameter!$B$5&amp;":"&amp;D137&amp;"""}"</f>
        <v>#N/A</v>
      </c>
      <c r="R137" t="str">
        <f>IF(OR(AND(B137=3,F137="R/W"),B137=4),IF(SUBTOTAL(3,$D$2:D137)&lt;68,SUBTOTAL(3,$D$2:D137)&amp;".,"&amp;D137&amp;",Modbus RTU,,"&amp;Parameter!$B$4&amp;","&amp;B137&amp;","&amp;C137&amp;",1,9410,"&amp;IF(OR(N137="W",N137="kWh"),4,2)&amp;",0,Unsigned int,0,"&amp;O137&amp;","&amp;N137&amp;",1,100,97,0,0,0,1.000000,0,255",""),"")</f>
        <v>30.,PIDPV8_Current,Modbus RTU,,5,4,140,1,9410,2,0,Unsigned int,0,1,mA,1,100,97,0,0,0,1.000000,0,255</v>
      </c>
      <c r="S137" s="12" t="str">
        <f>IF(B137=3,SUBTOTAL(3,D$2:D137)&amp;",1,"&amp;D137&amp;","&amp;Parameter!$B$4&amp;","&amp;C137&amp;",0,2,0","")</f>
        <v/>
      </c>
    </row>
    <row r="138" spans="2:19" hidden="1" x14ac:dyDescent="0.2">
      <c r="B138">
        <v>4</v>
      </c>
      <c r="C138">
        <v>141</v>
      </c>
      <c r="D138" t="s">
        <v>1435</v>
      </c>
      <c r="E138" t="s">
        <v>1436</v>
      </c>
      <c r="G138" t="s">
        <v>386</v>
      </c>
      <c r="J138" t="s">
        <v>1120</v>
      </c>
      <c r="K138" t="s">
        <v>1002</v>
      </c>
      <c r="M138" t="str">
        <f t="shared" si="6"/>
        <v/>
      </c>
      <c r="N138" t="str">
        <f t="shared" si="7"/>
        <v/>
      </c>
      <c r="O138">
        <f t="shared" si="8"/>
        <v>0</v>
      </c>
      <c r="P138" t="str">
        <f>"Type number"&amp;" : "&amp;D138&amp;" """&amp;Parameter!$B$6&amp;D138&amp;""" [stateTopic="""&amp;Parameter!$B$3&amp;""""&amp;IF(B138=3,", commandTopic="""&amp;Parameter!$B$2&amp;"""",)&amp;", transformationPattern=""JSONPATH:$."&amp;D138&amp;""""&amp;IF(B138=3,", formatBeforePublish="""&amp;D138&amp;"%s""",)&amp;"]"</f>
        <v>Type number : PIDStatus "Growatt_PIDStatus" [stateTopic="tele/WSABINV", transformationPattern="JSONPATH:$.PIDStatus"]</v>
      </c>
      <c r="Q138" t="str">
        <f>IF(N138="","Number",VLOOKUP(N138,Units!$A$2:$B$17,2,FALSE))&amp;" "&amp;Parameter!$B$6&amp;D138&amp;" """&amp;IF(M138="",D138,D138&amp;" [%"&amp;M138&amp;"f "&amp;N138&amp;"]")&amp;""" &lt;"&amp;Parameter!$B$7&amp;"&gt; ("&amp;Parameter!$B$8&amp;") ["&amp;Parameter!$B$9&amp;"] {channel="""&amp;Parameter!$B$5&amp;":"&amp;D138&amp;"""}"</f>
        <v>Number Growatt_PIDStatus "PIDStatus" &lt;energy&gt; (Photovoltaik, Boden) [PV-Anlage] {channel="mqtt:topic:growatt:PIDStatus"}</v>
      </c>
      <c r="R138" t="str">
        <f>IF(OR(AND(B138=3,F138="R/W"),B138=4),IF(SUBTOTAL(3,$D$2:D138)&lt;68,SUBTOTAL(3,$D$2:D138)&amp;".,"&amp;D138&amp;",Modbus RTU,,"&amp;Parameter!$B$4&amp;","&amp;B138&amp;","&amp;C138&amp;",1,9410,"&amp;IF(OR(N138="W",N138="kWh"),4,2)&amp;",0,Unsigned int,0,"&amp;O138&amp;","&amp;N138&amp;",1,100,97,0,0,0,1.000000,0,255",""),"")</f>
        <v>30.,PIDStatus,Modbus RTU,,5,4,141,1,9410,2,0,Unsigned int,0,0,,1,100,97,0,0,0,1.000000,0,255</v>
      </c>
      <c r="S138" s="12" t="str">
        <f>IF(B138=3,SUBTOTAL(3,D$2:D138)&amp;",1,"&amp;D138&amp;","&amp;Parameter!$B$4&amp;","&amp;C138&amp;",0,2,0","")</f>
        <v/>
      </c>
    </row>
    <row r="139" spans="2:19" hidden="1" x14ac:dyDescent="0.2">
      <c r="B139">
        <v>4</v>
      </c>
      <c r="C139">
        <v>142</v>
      </c>
      <c r="D139" t="s">
        <v>1437</v>
      </c>
      <c r="E139" t="s">
        <v>1438</v>
      </c>
      <c r="H139" t="s">
        <v>44</v>
      </c>
      <c r="J139" t="s">
        <v>47</v>
      </c>
      <c r="K139" t="s">
        <v>17</v>
      </c>
      <c r="M139" t="str">
        <f t="shared" si="6"/>
        <v>0.1</v>
      </c>
      <c r="N139" t="str">
        <f t="shared" si="7"/>
        <v>V</v>
      </c>
      <c r="O139">
        <f t="shared" si="8"/>
        <v>1</v>
      </c>
      <c r="P139" t="str">
        <f>"Type number"&amp;" : "&amp;D139&amp;" """&amp;Parameter!$B$6&amp;D139&amp;""" [stateTopic="""&amp;Parameter!$B$3&amp;""""&amp;IF(B139=3,", commandTopic="""&amp;Parameter!$B$2&amp;"""",)&amp;", transformationPattern=""JSONPATH:$."&amp;D139&amp;""""&amp;IF(B139=3,", formatBeforePublish="""&amp;D139&amp;"%s""",)&amp;"]"</f>
        <v>Type number : V_String1 "Growatt_V_String1" [stateTopic="tele/WSABINV", transformationPattern="JSONPATH:$.V_String1"]</v>
      </c>
      <c r="Q139" t="str">
        <f>IF(N139="","Number",VLOOKUP(N139,Units!$A$2:$B$17,2,FALSE))&amp;" "&amp;Parameter!$B$6&amp;D139&amp;" """&amp;IF(M139="",D139,D139&amp;" [%"&amp;M139&amp;"f "&amp;N139&amp;"]")&amp;""" &lt;"&amp;Parameter!$B$7&amp;"&gt; ("&amp;Parameter!$B$8&amp;") ["&amp;Parameter!$B$9&amp;"] {channel="""&amp;Parameter!$B$5&amp;":"&amp;D139&amp;"""}"</f>
        <v>Number:ElectricPotential Growatt_V_String1 "V_String1 [%0.1f V]" &lt;energy&gt; (Photovoltaik, Boden) [PV-Anlage] {channel="mqtt:topic:growatt:V_String1"}</v>
      </c>
      <c r="R139" t="str">
        <f>IF(OR(AND(B139=3,F139="R/W"),B139=4),IF(SUBTOTAL(3,$D$2:D139)&lt;68,SUBTOTAL(3,$D$2:D139)&amp;".,"&amp;D139&amp;",Modbus RTU,,"&amp;Parameter!$B$4&amp;","&amp;B139&amp;","&amp;C139&amp;",1,9410,"&amp;IF(OR(N139="W",N139="kWh"),4,2)&amp;",0,Unsigned int,0,"&amp;O139&amp;","&amp;N139&amp;",1,100,97,0,0,0,1.000000,0,255",""),"")</f>
        <v>30.,V_String1,Modbus RTU,,5,4,142,1,9410,2,0,Unsigned int,0,1,V,1,100,97,0,0,0,1.000000,0,255</v>
      </c>
      <c r="S139" s="12" t="str">
        <f>IF(B139=3,SUBTOTAL(3,D$2:D139)&amp;",1,"&amp;D139&amp;","&amp;Parameter!$B$4&amp;","&amp;C139&amp;",0,2,0","")</f>
        <v/>
      </c>
    </row>
    <row r="140" spans="2:19" hidden="1" x14ac:dyDescent="0.2">
      <c r="B140">
        <v>4</v>
      </c>
      <c r="C140">
        <v>143</v>
      </c>
      <c r="D140" t="s">
        <v>1439</v>
      </c>
      <c r="E140" t="s">
        <v>1440</v>
      </c>
      <c r="G140" t="s">
        <v>1441</v>
      </c>
      <c r="H140" t="s">
        <v>698</v>
      </c>
      <c r="K140" t="s">
        <v>869</v>
      </c>
      <c r="M140" t="str">
        <f t="shared" si="6"/>
        <v>0.1</v>
      </c>
      <c r="N140" t="str">
        <f t="shared" si="7"/>
        <v>A</v>
      </c>
      <c r="O140">
        <f t="shared" si="8"/>
        <v>1</v>
      </c>
      <c r="P140" t="str">
        <f>"Type number"&amp;" : "&amp;D140&amp;" """&amp;Parameter!$B$6&amp;D140&amp;""" [stateTopic="""&amp;Parameter!$B$3&amp;""""&amp;IF(B140=3,", commandTopic="""&amp;Parameter!$B$2&amp;"""",)&amp;", transformationPattern=""JSONPATH:$."&amp;D140&amp;""""&amp;IF(B140=3,", formatBeforePublish="""&amp;D140&amp;"%s""",)&amp;"]"</f>
        <v>Type number : Curr_String1 "Growatt_Curr_String1" [stateTopic="tele/WSABINV", transformationPattern="JSONPATH:$.Curr_String1"]</v>
      </c>
      <c r="Q140" t="str">
        <f>IF(N140="","Number",VLOOKUP(N140,Units!$A$2:$B$17,2,FALSE))&amp;" "&amp;Parameter!$B$6&amp;D140&amp;" """&amp;IF(M140="",D140,D140&amp;" [%"&amp;M140&amp;"f "&amp;N140&amp;"]")&amp;""" &lt;"&amp;Parameter!$B$7&amp;"&gt; ("&amp;Parameter!$B$8&amp;") ["&amp;Parameter!$B$9&amp;"] {channel="""&amp;Parameter!$B$5&amp;":"&amp;D140&amp;"""}"</f>
        <v>Number:ElectricCurrent Growatt_Curr_String1 "Curr_String1 [%0.1f A]" &lt;energy&gt; (Photovoltaik, Boden) [PV-Anlage] {channel="mqtt:topic:growatt:Curr_String1"}</v>
      </c>
      <c r="R140" t="str">
        <f>IF(OR(AND(B140=3,F140="R/W"),B140=4),IF(SUBTOTAL(3,$D$2:D140)&lt;68,SUBTOTAL(3,$D$2:D140)&amp;".,"&amp;D140&amp;",Modbus RTU,,"&amp;Parameter!$B$4&amp;","&amp;B140&amp;","&amp;C140&amp;",1,9410,"&amp;IF(OR(N140="W",N140="kWh"),4,2)&amp;",0,Unsigned int,0,"&amp;O140&amp;","&amp;N140&amp;",1,100,97,0,0,0,1.000000,0,255",""),"")</f>
        <v>30.,Curr_String1,Modbus RTU,,5,4,143,1,9410,2,0,Unsigned int,0,1,A,1,100,97,0,0,0,1.000000,0,255</v>
      </c>
      <c r="S140" s="12" t="str">
        <f>IF(B140=3,SUBTOTAL(3,D$2:D140)&amp;",1,"&amp;D140&amp;","&amp;Parameter!$B$4&amp;","&amp;C140&amp;",0,2,0","")</f>
        <v/>
      </c>
    </row>
    <row r="141" spans="2:19" hidden="1" x14ac:dyDescent="0.2">
      <c r="B141">
        <v>4</v>
      </c>
      <c r="C141">
        <v>144</v>
      </c>
      <c r="D141" t="s">
        <v>1442</v>
      </c>
      <c r="E141" t="s">
        <v>1443</v>
      </c>
      <c r="H141" t="s">
        <v>44</v>
      </c>
      <c r="K141" t="s">
        <v>17</v>
      </c>
      <c r="M141" t="str">
        <f t="shared" si="6"/>
        <v>0.1</v>
      </c>
      <c r="N141" t="str">
        <f t="shared" si="7"/>
        <v>V</v>
      </c>
      <c r="O141">
        <f t="shared" si="8"/>
        <v>1</v>
      </c>
      <c r="P141" t="str">
        <f>"Type number"&amp;" : "&amp;D141&amp;" """&amp;Parameter!$B$6&amp;D141&amp;""" [stateTopic="""&amp;Parameter!$B$3&amp;""""&amp;IF(B141=3,", commandTopic="""&amp;Parameter!$B$2&amp;"""",)&amp;", transformationPattern=""JSONPATH:$."&amp;D141&amp;""""&amp;IF(B141=3,", formatBeforePublish="""&amp;D141&amp;"%s""",)&amp;"]"</f>
        <v>Type number : V_String2 "Growatt_V_String2" [stateTopic="tele/WSABINV", transformationPattern="JSONPATH:$.V_String2"]</v>
      </c>
      <c r="Q141" t="str">
        <f>IF(N141="","Number",VLOOKUP(N141,Units!$A$2:$B$17,2,FALSE))&amp;" "&amp;Parameter!$B$6&amp;D141&amp;" """&amp;IF(M141="",D141,D141&amp;" [%"&amp;M141&amp;"f "&amp;N141&amp;"]")&amp;""" &lt;"&amp;Parameter!$B$7&amp;"&gt; ("&amp;Parameter!$B$8&amp;") ["&amp;Parameter!$B$9&amp;"] {channel="""&amp;Parameter!$B$5&amp;":"&amp;D141&amp;"""}"</f>
        <v>Number:ElectricPotential Growatt_V_String2 "V_String2 [%0.1f V]" &lt;energy&gt; (Photovoltaik, Boden) [PV-Anlage] {channel="mqtt:topic:growatt:V_String2"}</v>
      </c>
      <c r="R141" t="str">
        <f>IF(OR(AND(B141=3,F141="R/W"),B141=4),IF(SUBTOTAL(3,$D$2:D141)&lt;68,SUBTOTAL(3,$D$2:D141)&amp;".,"&amp;D141&amp;",Modbus RTU,,"&amp;Parameter!$B$4&amp;","&amp;B141&amp;","&amp;C141&amp;",1,9410,"&amp;IF(OR(N141="W",N141="kWh"),4,2)&amp;",0,Unsigned int,0,"&amp;O141&amp;","&amp;N141&amp;",1,100,97,0,0,0,1.000000,0,255",""),"")</f>
        <v>30.,V_String2,Modbus RTU,,5,4,144,1,9410,2,0,Unsigned int,0,1,V,1,100,97,0,0,0,1.000000,0,255</v>
      </c>
      <c r="S141" s="12" t="str">
        <f>IF(B141=3,SUBTOTAL(3,D$2:D141)&amp;",1,"&amp;D141&amp;","&amp;Parameter!$B$4&amp;","&amp;C141&amp;",0,2,0","")</f>
        <v/>
      </c>
    </row>
    <row r="142" spans="2:19" hidden="1" x14ac:dyDescent="0.2">
      <c r="B142">
        <v>4</v>
      </c>
      <c r="C142">
        <v>145</v>
      </c>
      <c r="D142" t="s">
        <v>1444</v>
      </c>
      <c r="E142" t="s">
        <v>1445</v>
      </c>
      <c r="G142" t="s">
        <v>1441</v>
      </c>
      <c r="H142" t="s">
        <v>698</v>
      </c>
      <c r="K142" t="s">
        <v>869</v>
      </c>
      <c r="M142" t="str">
        <f t="shared" si="6"/>
        <v>0.1</v>
      </c>
      <c r="N142" t="str">
        <f t="shared" si="7"/>
        <v>A</v>
      </c>
      <c r="O142">
        <f t="shared" si="8"/>
        <v>1</v>
      </c>
      <c r="P142" t="str">
        <f>"Type number"&amp;" : "&amp;D142&amp;" """&amp;Parameter!$B$6&amp;D142&amp;""" [stateTopic="""&amp;Parameter!$B$3&amp;""""&amp;IF(B142=3,", commandTopic="""&amp;Parameter!$B$2&amp;"""",)&amp;", transformationPattern=""JSONPATH:$."&amp;D142&amp;""""&amp;IF(B142=3,", formatBeforePublish="""&amp;D142&amp;"%s""",)&amp;"]"</f>
        <v>Type number : Curr_String2 "Growatt_Curr_String2" [stateTopic="tele/WSABINV", transformationPattern="JSONPATH:$.Curr_String2"]</v>
      </c>
      <c r="Q142" t="str">
        <f>IF(N142="","Number",VLOOKUP(N142,Units!$A$2:$B$17,2,FALSE))&amp;" "&amp;Parameter!$B$6&amp;D142&amp;" """&amp;IF(M142="",D142,D142&amp;" [%"&amp;M142&amp;"f "&amp;N142&amp;"]")&amp;""" &lt;"&amp;Parameter!$B$7&amp;"&gt; ("&amp;Parameter!$B$8&amp;") ["&amp;Parameter!$B$9&amp;"] {channel="""&amp;Parameter!$B$5&amp;":"&amp;D142&amp;"""}"</f>
        <v>Number:ElectricCurrent Growatt_Curr_String2 "Curr_String2 [%0.1f A]" &lt;energy&gt; (Photovoltaik, Boden) [PV-Anlage] {channel="mqtt:topic:growatt:Curr_String2"}</v>
      </c>
      <c r="R142" t="str">
        <f>IF(OR(AND(B142=3,F142="R/W"),B142=4),IF(SUBTOTAL(3,$D$2:D142)&lt;68,SUBTOTAL(3,$D$2:D142)&amp;".,"&amp;D142&amp;",Modbus RTU,,"&amp;Parameter!$B$4&amp;","&amp;B142&amp;","&amp;C142&amp;",1,9410,"&amp;IF(OR(N142="W",N142="kWh"),4,2)&amp;",0,Unsigned int,0,"&amp;O142&amp;","&amp;N142&amp;",1,100,97,0,0,0,1.000000,0,255",""),"")</f>
        <v>30.,Curr_String2,Modbus RTU,,5,4,145,1,9410,2,0,Unsigned int,0,1,A,1,100,97,0,0,0,1.000000,0,255</v>
      </c>
      <c r="S142" s="12" t="str">
        <f>IF(B142=3,SUBTOTAL(3,D$2:D142)&amp;",1,"&amp;D142&amp;","&amp;Parameter!$B$4&amp;","&amp;C142&amp;",0,2,0","")</f>
        <v/>
      </c>
    </row>
    <row r="143" spans="2:19" hidden="1" x14ac:dyDescent="0.2">
      <c r="B143">
        <v>4</v>
      </c>
      <c r="C143">
        <v>146</v>
      </c>
      <c r="D143" t="s">
        <v>1446</v>
      </c>
      <c r="E143" t="s">
        <v>1447</v>
      </c>
      <c r="H143" t="s">
        <v>44</v>
      </c>
      <c r="K143" t="s">
        <v>17</v>
      </c>
      <c r="M143" t="str">
        <f t="shared" si="6"/>
        <v>0.1</v>
      </c>
      <c r="N143" t="str">
        <f t="shared" si="7"/>
        <v>V</v>
      </c>
      <c r="O143">
        <f t="shared" si="8"/>
        <v>1</v>
      </c>
      <c r="P143" t="str">
        <f>"Type number"&amp;" : "&amp;D143&amp;" """&amp;Parameter!$B$6&amp;D143&amp;""" [stateTopic="""&amp;Parameter!$B$3&amp;""""&amp;IF(B143=3,", commandTopic="""&amp;Parameter!$B$2&amp;"""",)&amp;", transformationPattern=""JSONPATH:$."&amp;D143&amp;""""&amp;IF(B143=3,", formatBeforePublish="""&amp;D143&amp;"%s""",)&amp;"]"</f>
        <v>Type number : V_String3 "Growatt_V_String3" [stateTopic="tele/WSABINV", transformationPattern="JSONPATH:$.V_String3"]</v>
      </c>
      <c r="Q143" t="str">
        <f>IF(N143="","Number",VLOOKUP(N143,Units!$A$2:$B$17,2,FALSE))&amp;" "&amp;Parameter!$B$6&amp;D143&amp;" """&amp;IF(M143="",D143,D143&amp;" [%"&amp;M143&amp;"f "&amp;N143&amp;"]")&amp;""" &lt;"&amp;Parameter!$B$7&amp;"&gt; ("&amp;Parameter!$B$8&amp;") ["&amp;Parameter!$B$9&amp;"] {channel="""&amp;Parameter!$B$5&amp;":"&amp;D143&amp;"""}"</f>
        <v>Number:ElectricPotential Growatt_V_String3 "V_String3 [%0.1f V]" &lt;energy&gt; (Photovoltaik, Boden) [PV-Anlage] {channel="mqtt:topic:growatt:V_String3"}</v>
      </c>
      <c r="R143" t="str">
        <f>IF(OR(AND(B143=3,F143="R/W"),B143=4),IF(SUBTOTAL(3,$D$2:D143)&lt;68,SUBTOTAL(3,$D$2:D143)&amp;".,"&amp;D143&amp;",Modbus RTU,,"&amp;Parameter!$B$4&amp;","&amp;B143&amp;","&amp;C143&amp;",1,9410,"&amp;IF(OR(N143="W",N143="kWh"),4,2)&amp;",0,Unsigned int,0,"&amp;O143&amp;","&amp;N143&amp;",1,100,97,0,0,0,1.000000,0,255",""),"")</f>
        <v>30.,V_String3,Modbus RTU,,5,4,146,1,9410,2,0,Unsigned int,0,1,V,1,100,97,0,0,0,1.000000,0,255</v>
      </c>
      <c r="S143" s="12" t="str">
        <f>IF(B143=3,SUBTOTAL(3,D$2:D143)&amp;",1,"&amp;D143&amp;","&amp;Parameter!$B$4&amp;","&amp;C143&amp;",0,2,0","")</f>
        <v/>
      </c>
    </row>
    <row r="144" spans="2:19" hidden="1" x14ac:dyDescent="0.2">
      <c r="B144">
        <v>4</v>
      </c>
      <c r="C144">
        <v>147</v>
      </c>
      <c r="D144" t="s">
        <v>1448</v>
      </c>
      <c r="E144" t="s">
        <v>1449</v>
      </c>
      <c r="G144" t="s">
        <v>1441</v>
      </c>
      <c r="H144" t="s">
        <v>698</v>
      </c>
      <c r="K144" t="s">
        <v>869</v>
      </c>
      <c r="M144" t="str">
        <f t="shared" si="6"/>
        <v>0.1</v>
      </c>
      <c r="N144" t="str">
        <f t="shared" si="7"/>
        <v>A</v>
      </c>
      <c r="O144">
        <f t="shared" si="8"/>
        <v>1</v>
      </c>
      <c r="P144" t="str">
        <f>"Type number"&amp;" : "&amp;D144&amp;" """&amp;Parameter!$B$6&amp;D144&amp;""" [stateTopic="""&amp;Parameter!$B$3&amp;""""&amp;IF(B144=3,", commandTopic="""&amp;Parameter!$B$2&amp;"""",)&amp;", transformationPattern=""JSONPATH:$."&amp;D144&amp;""""&amp;IF(B144=3,", formatBeforePublish="""&amp;D144&amp;"%s""",)&amp;"]"</f>
        <v>Type number : Curr_String3 "Growatt_Curr_String3" [stateTopic="tele/WSABINV", transformationPattern="JSONPATH:$.Curr_String3"]</v>
      </c>
      <c r="Q144" t="str">
        <f>IF(N144="","Number",VLOOKUP(N144,Units!$A$2:$B$17,2,FALSE))&amp;" "&amp;Parameter!$B$6&amp;D144&amp;" """&amp;IF(M144="",D144,D144&amp;" [%"&amp;M144&amp;"f "&amp;N144&amp;"]")&amp;""" &lt;"&amp;Parameter!$B$7&amp;"&gt; ("&amp;Parameter!$B$8&amp;") ["&amp;Parameter!$B$9&amp;"] {channel="""&amp;Parameter!$B$5&amp;":"&amp;D144&amp;"""}"</f>
        <v>Number:ElectricCurrent Growatt_Curr_String3 "Curr_String3 [%0.1f A]" &lt;energy&gt; (Photovoltaik, Boden) [PV-Anlage] {channel="mqtt:topic:growatt:Curr_String3"}</v>
      </c>
      <c r="R144" t="str">
        <f>IF(OR(AND(B144=3,F144="R/W"),B144=4),IF(SUBTOTAL(3,$D$2:D144)&lt;68,SUBTOTAL(3,$D$2:D144)&amp;".,"&amp;D144&amp;",Modbus RTU,,"&amp;Parameter!$B$4&amp;","&amp;B144&amp;","&amp;C144&amp;",1,9410,"&amp;IF(OR(N144="W",N144="kWh"),4,2)&amp;",0,Unsigned int,0,"&amp;O144&amp;","&amp;N144&amp;",1,100,97,0,0,0,1.000000,0,255",""),"")</f>
        <v>30.,Curr_String3,Modbus RTU,,5,4,147,1,9410,2,0,Unsigned int,0,1,A,1,100,97,0,0,0,1.000000,0,255</v>
      </c>
      <c r="S144" s="12" t="str">
        <f>IF(B144=3,SUBTOTAL(3,D$2:D144)&amp;",1,"&amp;D144&amp;","&amp;Parameter!$B$4&amp;","&amp;C144&amp;",0,2,0","")</f>
        <v/>
      </c>
    </row>
    <row r="145" spans="2:19" hidden="1" x14ac:dyDescent="0.2">
      <c r="B145">
        <v>4</v>
      </c>
      <c r="C145">
        <v>148</v>
      </c>
      <c r="D145" t="s">
        <v>1450</v>
      </c>
      <c r="E145" t="s">
        <v>1451</v>
      </c>
      <c r="H145" t="s">
        <v>44</v>
      </c>
      <c r="K145" t="s">
        <v>17</v>
      </c>
      <c r="M145" t="str">
        <f t="shared" si="6"/>
        <v>0.1</v>
      </c>
      <c r="N145" t="str">
        <f t="shared" si="7"/>
        <v>V</v>
      </c>
      <c r="O145">
        <f t="shared" si="8"/>
        <v>1</v>
      </c>
      <c r="P145" t="str">
        <f>"Type number"&amp;" : "&amp;D145&amp;" """&amp;Parameter!$B$6&amp;D145&amp;""" [stateTopic="""&amp;Parameter!$B$3&amp;""""&amp;IF(B145=3,", commandTopic="""&amp;Parameter!$B$2&amp;"""",)&amp;", transformationPattern=""JSONPATH:$."&amp;D145&amp;""""&amp;IF(B145=3,", formatBeforePublish="""&amp;D145&amp;"%s""",)&amp;"]"</f>
        <v>Type number : V_String4 "Growatt_V_String4" [stateTopic="tele/WSABINV", transformationPattern="JSONPATH:$.V_String4"]</v>
      </c>
      <c r="Q145" t="str">
        <f>IF(N145="","Number",VLOOKUP(N145,Units!$A$2:$B$17,2,FALSE))&amp;" "&amp;Parameter!$B$6&amp;D145&amp;" """&amp;IF(M145="",D145,D145&amp;" [%"&amp;M145&amp;"f "&amp;N145&amp;"]")&amp;""" &lt;"&amp;Parameter!$B$7&amp;"&gt; ("&amp;Parameter!$B$8&amp;") ["&amp;Parameter!$B$9&amp;"] {channel="""&amp;Parameter!$B$5&amp;":"&amp;D145&amp;"""}"</f>
        <v>Number:ElectricPotential Growatt_V_String4 "V_String4 [%0.1f V]" &lt;energy&gt; (Photovoltaik, Boden) [PV-Anlage] {channel="mqtt:topic:growatt:V_String4"}</v>
      </c>
      <c r="R145" t="str">
        <f>IF(OR(AND(B145=3,F145="R/W"),B145=4),IF(SUBTOTAL(3,$D$2:D145)&lt;68,SUBTOTAL(3,$D$2:D145)&amp;".,"&amp;D145&amp;",Modbus RTU,,"&amp;Parameter!$B$4&amp;","&amp;B145&amp;","&amp;C145&amp;",1,9410,"&amp;IF(OR(N145="W",N145="kWh"),4,2)&amp;",0,Unsigned int,0,"&amp;O145&amp;","&amp;N145&amp;",1,100,97,0,0,0,1.000000,0,255",""),"")</f>
        <v>30.,V_String4,Modbus RTU,,5,4,148,1,9410,2,0,Unsigned int,0,1,V,1,100,97,0,0,0,1.000000,0,255</v>
      </c>
      <c r="S145" s="12" t="str">
        <f>IF(B145=3,SUBTOTAL(3,D$2:D145)&amp;",1,"&amp;D145&amp;","&amp;Parameter!$B$4&amp;","&amp;C145&amp;",0,2,0","")</f>
        <v/>
      </c>
    </row>
    <row r="146" spans="2:19" hidden="1" x14ac:dyDescent="0.2">
      <c r="B146">
        <v>4</v>
      </c>
      <c r="C146">
        <v>149</v>
      </c>
      <c r="D146" t="s">
        <v>1452</v>
      </c>
      <c r="E146" t="s">
        <v>1453</v>
      </c>
      <c r="G146" t="s">
        <v>1441</v>
      </c>
      <c r="H146" t="s">
        <v>698</v>
      </c>
      <c r="J146" t="s">
        <v>700</v>
      </c>
      <c r="K146" t="s">
        <v>2227</v>
      </c>
      <c r="M146" t="str">
        <f t="shared" si="6"/>
        <v>0.1</v>
      </c>
      <c r="N146" t="str">
        <f t="shared" si="7"/>
        <v>A</v>
      </c>
      <c r="O146">
        <f t="shared" si="8"/>
        <v>1</v>
      </c>
      <c r="P146" t="str">
        <f>"Type number"&amp;" : "&amp;D146&amp;" """&amp;Parameter!$B$6&amp;D146&amp;""" [stateTopic="""&amp;Parameter!$B$3&amp;""""&amp;IF(B146=3,", commandTopic="""&amp;Parameter!$B$2&amp;"""",)&amp;", transformationPattern=""JSONPATH:$."&amp;D146&amp;""""&amp;IF(B146=3,", formatBeforePublish="""&amp;D146&amp;"%s""",)&amp;"]"</f>
        <v>Type number : Curr_String4 "Growatt_Curr_String4" [stateTopic="tele/WSABINV", transformationPattern="JSONPATH:$.Curr_String4"]</v>
      </c>
      <c r="Q146" t="str">
        <f>IF(N146="","Number",VLOOKUP(N146,Units!$A$2:$B$17,2,FALSE))&amp;" "&amp;Parameter!$B$6&amp;D146&amp;" """&amp;IF(M146="",D146,D146&amp;" [%"&amp;M146&amp;"f "&amp;N146&amp;"]")&amp;""" &lt;"&amp;Parameter!$B$7&amp;"&gt; ("&amp;Parameter!$B$8&amp;") ["&amp;Parameter!$B$9&amp;"] {channel="""&amp;Parameter!$B$5&amp;":"&amp;D146&amp;"""}"</f>
        <v>Number:ElectricCurrent Growatt_Curr_String4 "Curr_String4 [%0.1f A]" &lt;energy&gt; (Photovoltaik, Boden) [PV-Anlage] {channel="mqtt:topic:growatt:Curr_String4"}</v>
      </c>
      <c r="R146" t="str">
        <f>IF(OR(AND(B146=3,F146="R/W"),B146=4),IF(SUBTOTAL(3,$D$2:D146)&lt;68,SUBTOTAL(3,$D$2:D146)&amp;".,"&amp;D146&amp;",Modbus RTU,,"&amp;Parameter!$B$4&amp;","&amp;B146&amp;","&amp;C146&amp;",1,9410,"&amp;IF(OR(N146="W",N146="kWh"),4,2)&amp;",0,Unsigned int,0,"&amp;O146&amp;","&amp;N146&amp;",1,100,97,0,0,0,1.000000,0,255",""),"")</f>
        <v>30.,Curr_String4,Modbus RTU,,5,4,149,1,9410,2,0,Unsigned int,0,1,A,1,100,97,0,0,0,1.000000,0,255</v>
      </c>
      <c r="S146" s="12" t="str">
        <f>IF(B146=3,SUBTOTAL(3,D$2:D146)&amp;",1,"&amp;D146&amp;","&amp;Parameter!$B$4&amp;","&amp;C146&amp;",0,2,0","")</f>
        <v/>
      </c>
    </row>
    <row r="147" spans="2:19" hidden="1" x14ac:dyDescent="0.2">
      <c r="B147">
        <v>4</v>
      </c>
      <c r="C147">
        <v>150</v>
      </c>
      <c r="D147" t="s">
        <v>1454</v>
      </c>
      <c r="E147" t="s">
        <v>1455</v>
      </c>
      <c r="H147" t="s">
        <v>44</v>
      </c>
      <c r="K147" t="s">
        <v>17</v>
      </c>
      <c r="M147" t="str">
        <f t="shared" si="6"/>
        <v>0.1</v>
      </c>
      <c r="N147" t="str">
        <f t="shared" si="7"/>
        <v>V</v>
      </c>
      <c r="O147">
        <f t="shared" si="8"/>
        <v>1</v>
      </c>
      <c r="P147" t="str">
        <f>"Type number"&amp;" : "&amp;D147&amp;" """&amp;Parameter!$B$6&amp;D147&amp;""" [stateTopic="""&amp;Parameter!$B$3&amp;""""&amp;IF(B147=3,", commandTopic="""&amp;Parameter!$B$2&amp;"""",)&amp;", transformationPattern=""JSONPATH:$."&amp;D147&amp;""""&amp;IF(B147=3,", formatBeforePublish="""&amp;D147&amp;"%s""",)&amp;"]"</f>
        <v>Type number : V_String5 "Growatt_V_String5" [stateTopic="tele/WSABINV", transformationPattern="JSONPATH:$.V_String5"]</v>
      </c>
      <c r="Q147" t="str">
        <f>IF(N147="","Number",VLOOKUP(N147,Units!$A$2:$B$17,2,FALSE))&amp;" "&amp;Parameter!$B$6&amp;D147&amp;" """&amp;IF(M147="",D147,D147&amp;" [%"&amp;M147&amp;"f "&amp;N147&amp;"]")&amp;""" &lt;"&amp;Parameter!$B$7&amp;"&gt; ("&amp;Parameter!$B$8&amp;") ["&amp;Parameter!$B$9&amp;"] {channel="""&amp;Parameter!$B$5&amp;":"&amp;D147&amp;"""}"</f>
        <v>Number:ElectricPotential Growatt_V_String5 "V_String5 [%0.1f V]" &lt;energy&gt; (Photovoltaik, Boden) [PV-Anlage] {channel="mqtt:topic:growatt:V_String5"}</v>
      </c>
      <c r="R147" t="str">
        <f>IF(OR(AND(B147=3,F147="R/W"),B147=4),IF(SUBTOTAL(3,$D$2:D147)&lt;68,SUBTOTAL(3,$D$2:D147)&amp;".,"&amp;D147&amp;",Modbus RTU,,"&amp;Parameter!$B$4&amp;","&amp;B147&amp;","&amp;C147&amp;",1,9410,"&amp;IF(OR(N147="W",N147="kWh"),4,2)&amp;",0,Unsigned int,0,"&amp;O147&amp;","&amp;N147&amp;",1,100,97,0,0,0,1.000000,0,255",""),"")</f>
        <v>30.,V_String5,Modbus RTU,,5,4,150,1,9410,2,0,Unsigned int,0,1,V,1,100,97,0,0,0,1.000000,0,255</v>
      </c>
      <c r="S147" s="12" t="str">
        <f>IF(B147=3,SUBTOTAL(3,D$2:D147)&amp;",1,"&amp;D147&amp;","&amp;Parameter!$B$4&amp;","&amp;C147&amp;",0,2,0","")</f>
        <v/>
      </c>
    </row>
    <row r="148" spans="2:19" hidden="1" x14ac:dyDescent="0.2">
      <c r="B148">
        <v>4</v>
      </c>
      <c r="C148">
        <v>151</v>
      </c>
      <c r="D148" t="s">
        <v>1456</v>
      </c>
      <c r="E148" t="s">
        <v>1457</v>
      </c>
      <c r="G148" t="s">
        <v>1441</v>
      </c>
      <c r="H148" t="s">
        <v>698</v>
      </c>
      <c r="J148" t="s">
        <v>700</v>
      </c>
      <c r="K148" t="s">
        <v>2227</v>
      </c>
      <c r="M148" t="str">
        <f t="shared" si="6"/>
        <v>0.1</v>
      </c>
      <c r="N148" t="str">
        <f t="shared" si="7"/>
        <v>A</v>
      </c>
      <c r="O148">
        <f t="shared" si="8"/>
        <v>1</v>
      </c>
      <c r="P148" t="str">
        <f>"Type number"&amp;" : "&amp;D148&amp;" """&amp;Parameter!$B$6&amp;D148&amp;""" [stateTopic="""&amp;Parameter!$B$3&amp;""""&amp;IF(B148=3,", commandTopic="""&amp;Parameter!$B$2&amp;"""",)&amp;", transformationPattern=""JSONPATH:$."&amp;D148&amp;""""&amp;IF(B148=3,", formatBeforePublish="""&amp;D148&amp;"%s""",)&amp;"]"</f>
        <v>Type number : Curr_String5 "Growatt_Curr_String5" [stateTopic="tele/WSABINV", transformationPattern="JSONPATH:$.Curr_String5"]</v>
      </c>
      <c r="Q148" t="str">
        <f>IF(N148="","Number",VLOOKUP(N148,Units!$A$2:$B$17,2,FALSE))&amp;" "&amp;Parameter!$B$6&amp;D148&amp;" """&amp;IF(M148="",D148,D148&amp;" [%"&amp;M148&amp;"f "&amp;N148&amp;"]")&amp;""" &lt;"&amp;Parameter!$B$7&amp;"&gt; ("&amp;Parameter!$B$8&amp;") ["&amp;Parameter!$B$9&amp;"] {channel="""&amp;Parameter!$B$5&amp;":"&amp;D148&amp;"""}"</f>
        <v>Number:ElectricCurrent Growatt_Curr_String5 "Curr_String5 [%0.1f A]" &lt;energy&gt; (Photovoltaik, Boden) [PV-Anlage] {channel="mqtt:topic:growatt:Curr_String5"}</v>
      </c>
      <c r="R148" t="str">
        <f>IF(OR(AND(B148=3,F148="R/W"),B148=4),IF(SUBTOTAL(3,$D$2:D148)&lt;68,SUBTOTAL(3,$D$2:D148)&amp;".,"&amp;D148&amp;",Modbus RTU,,"&amp;Parameter!$B$4&amp;","&amp;B148&amp;","&amp;C148&amp;",1,9410,"&amp;IF(OR(N148="W",N148="kWh"),4,2)&amp;",0,Unsigned int,0,"&amp;O148&amp;","&amp;N148&amp;",1,100,97,0,0,0,1.000000,0,255",""),"")</f>
        <v>30.,Curr_String5,Modbus RTU,,5,4,151,1,9410,2,0,Unsigned int,0,1,A,1,100,97,0,0,0,1.000000,0,255</v>
      </c>
      <c r="S148" s="12" t="str">
        <f>IF(B148=3,SUBTOTAL(3,D$2:D148)&amp;",1,"&amp;D148&amp;","&amp;Parameter!$B$4&amp;","&amp;C148&amp;",0,2,0","")</f>
        <v/>
      </c>
    </row>
    <row r="149" spans="2:19" hidden="1" x14ac:dyDescent="0.2">
      <c r="B149">
        <v>4</v>
      </c>
      <c r="C149">
        <v>152</v>
      </c>
      <c r="D149" t="s">
        <v>1458</v>
      </c>
      <c r="E149" t="s">
        <v>1459</v>
      </c>
      <c r="H149" t="s">
        <v>44</v>
      </c>
      <c r="K149" t="s">
        <v>17</v>
      </c>
      <c r="M149" t="str">
        <f t="shared" si="6"/>
        <v>0.1</v>
      </c>
      <c r="N149" t="str">
        <f t="shared" si="7"/>
        <v>V</v>
      </c>
      <c r="O149">
        <f t="shared" si="8"/>
        <v>1</v>
      </c>
      <c r="P149" t="str">
        <f>"Type number"&amp;" : "&amp;D149&amp;" """&amp;Parameter!$B$6&amp;D149&amp;""" [stateTopic="""&amp;Parameter!$B$3&amp;""""&amp;IF(B149=3,", commandTopic="""&amp;Parameter!$B$2&amp;"""",)&amp;", transformationPattern=""JSONPATH:$."&amp;D149&amp;""""&amp;IF(B149=3,", formatBeforePublish="""&amp;D149&amp;"%s""",)&amp;"]"</f>
        <v>Type number : V_String6 "Growatt_V_String6" [stateTopic="tele/WSABINV", transformationPattern="JSONPATH:$.V_String6"]</v>
      </c>
      <c r="Q149" t="str">
        <f>IF(N149="","Number",VLOOKUP(N149,Units!$A$2:$B$17,2,FALSE))&amp;" "&amp;Parameter!$B$6&amp;D149&amp;" """&amp;IF(M149="",D149,D149&amp;" [%"&amp;M149&amp;"f "&amp;N149&amp;"]")&amp;""" &lt;"&amp;Parameter!$B$7&amp;"&gt; ("&amp;Parameter!$B$8&amp;") ["&amp;Parameter!$B$9&amp;"] {channel="""&amp;Parameter!$B$5&amp;":"&amp;D149&amp;"""}"</f>
        <v>Number:ElectricPotential Growatt_V_String6 "V_String6 [%0.1f V]" &lt;energy&gt; (Photovoltaik, Boden) [PV-Anlage] {channel="mqtt:topic:growatt:V_String6"}</v>
      </c>
      <c r="R149" t="str">
        <f>IF(OR(AND(B149=3,F149="R/W"),B149=4),IF(SUBTOTAL(3,$D$2:D149)&lt;68,SUBTOTAL(3,$D$2:D149)&amp;".,"&amp;D149&amp;",Modbus RTU,,"&amp;Parameter!$B$4&amp;","&amp;B149&amp;","&amp;C149&amp;",1,9410,"&amp;IF(OR(N149="W",N149="kWh"),4,2)&amp;",0,Unsigned int,0,"&amp;O149&amp;","&amp;N149&amp;",1,100,97,0,0,0,1.000000,0,255",""),"")</f>
        <v>30.,V_String6,Modbus RTU,,5,4,152,1,9410,2,0,Unsigned int,0,1,V,1,100,97,0,0,0,1.000000,0,255</v>
      </c>
      <c r="S149" s="12" t="str">
        <f>IF(B149=3,SUBTOTAL(3,D$2:D149)&amp;",1,"&amp;D149&amp;","&amp;Parameter!$B$4&amp;","&amp;C149&amp;",0,2,0","")</f>
        <v/>
      </c>
    </row>
    <row r="150" spans="2:19" hidden="1" x14ac:dyDescent="0.2">
      <c r="B150">
        <v>4</v>
      </c>
      <c r="C150">
        <v>153</v>
      </c>
      <c r="D150" t="s">
        <v>1460</v>
      </c>
      <c r="E150" t="s">
        <v>1461</v>
      </c>
      <c r="G150" t="s">
        <v>1441</v>
      </c>
      <c r="H150" t="s">
        <v>698</v>
      </c>
      <c r="J150" t="s">
        <v>2130</v>
      </c>
      <c r="K150" t="s">
        <v>2227</v>
      </c>
      <c r="M150" t="str">
        <f t="shared" si="6"/>
        <v>0.1</v>
      </c>
      <c r="N150" t="str">
        <f t="shared" si="7"/>
        <v>A</v>
      </c>
      <c r="O150">
        <f t="shared" si="8"/>
        <v>1</v>
      </c>
      <c r="P150" t="str">
        <f>"Type number"&amp;" : "&amp;D150&amp;" """&amp;Parameter!$B$6&amp;D150&amp;""" [stateTopic="""&amp;Parameter!$B$3&amp;""""&amp;IF(B150=3,", commandTopic="""&amp;Parameter!$B$2&amp;"""",)&amp;", transformationPattern=""JSONPATH:$."&amp;D150&amp;""""&amp;IF(B150=3,", formatBeforePublish="""&amp;D150&amp;"%s""",)&amp;"]"</f>
        <v>Type number : Curr_String6 "Growatt_Curr_String6" [stateTopic="tele/WSABINV", transformationPattern="JSONPATH:$.Curr_String6"]</v>
      </c>
      <c r="Q150" t="str">
        <f>IF(N150="","Number",VLOOKUP(N150,Units!$A$2:$B$17,2,FALSE))&amp;" "&amp;Parameter!$B$6&amp;D150&amp;" """&amp;IF(M150="",D150,D150&amp;" [%"&amp;M150&amp;"f "&amp;N150&amp;"]")&amp;""" &lt;"&amp;Parameter!$B$7&amp;"&gt; ("&amp;Parameter!$B$8&amp;") ["&amp;Parameter!$B$9&amp;"] {channel="""&amp;Parameter!$B$5&amp;":"&amp;D150&amp;"""}"</f>
        <v>Number:ElectricCurrent Growatt_Curr_String6 "Curr_String6 [%0.1f A]" &lt;energy&gt; (Photovoltaik, Boden) [PV-Anlage] {channel="mqtt:topic:growatt:Curr_String6"}</v>
      </c>
      <c r="R150" t="str">
        <f>IF(OR(AND(B150=3,F150="R/W"),B150=4),IF(SUBTOTAL(3,$D$2:D150)&lt;68,SUBTOTAL(3,$D$2:D150)&amp;".,"&amp;D150&amp;",Modbus RTU,,"&amp;Parameter!$B$4&amp;","&amp;B150&amp;","&amp;C150&amp;",1,9410,"&amp;IF(OR(N150="W",N150="kWh"),4,2)&amp;",0,Unsigned int,0,"&amp;O150&amp;","&amp;N150&amp;",1,100,97,0,0,0,1.000000,0,255",""),"")</f>
        <v>30.,Curr_String6,Modbus RTU,,5,4,153,1,9410,2,0,Unsigned int,0,1,A,1,100,97,0,0,0,1.000000,0,255</v>
      </c>
      <c r="S150" s="12" t="str">
        <f>IF(B150=3,SUBTOTAL(3,D$2:D150)&amp;",1,"&amp;D150&amp;","&amp;Parameter!$B$4&amp;","&amp;C150&amp;",0,2,0","")</f>
        <v/>
      </c>
    </row>
    <row r="151" spans="2:19" hidden="1" x14ac:dyDescent="0.2">
      <c r="B151">
        <v>4</v>
      </c>
      <c r="C151">
        <v>154</v>
      </c>
      <c r="D151" t="s">
        <v>1462</v>
      </c>
      <c r="E151" t="s">
        <v>1463</v>
      </c>
      <c r="H151" t="s">
        <v>44</v>
      </c>
      <c r="K151" t="s">
        <v>17</v>
      </c>
      <c r="M151" t="str">
        <f t="shared" si="6"/>
        <v>0.1</v>
      </c>
      <c r="N151" t="str">
        <f t="shared" si="7"/>
        <v>V</v>
      </c>
      <c r="O151">
        <f t="shared" si="8"/>
        <v>1</v>
      </c>
      <c r="P151" t="str">
        <f>"Type number"&amp;" : "&amp;D151&amp;" """&amp;Parameter!$B$6&amp;D151&amp;""" [stateTopic="""&amp;Parameter!$B$3&amp;""""&amp;IF(B151=3,", commandTopic="""&amp;Parameter!$B$2&amp;"""",)&amp;", transformationPattern=""JSONPATH:$."&amp;D151&amp;""""&amp;IF(B151=3,", formatBeforePublish="""&amp;D151&amp;"%s""",)&amp;"]"</f>
        <v>Type number : V_String7 "Growatt_V_String7" [stateTopic="tele/WSABINV", transformationPattern="JSONPATH:$.V_String7"]</v>
      </c>
      <c r="Q151" t="str">
        <f>IF(N151="","Number",VLOOKUP(N151,Units!$A$2:$B$17,2,FALSE))&amp;" "&amp;Parameter!$B$6&amp;D151&amp;" """&amp;IF(M151="",D151,D151&amp;" [%"&amp;M151&amp;"f "&amp;N151&amp;"]")&amp;""" &lt;"&amp;Parameter!$B$7&amp;"&gt; ("&amp;Parameter!$B$8&amp;") ["&amp;Parameter!$B$9&amp;"] {channel="""&amp;Parameter!$B$5&amp;":"&amp;D151&amp;"""}"</f>
        <v>Number:ElectricPotential Growatt_V_String7 "V_String7 [%0.1f V]" &lt;energy&gt; (Photovoltaik, Boden) [PV-Anlage] {channel="mqtt:topic:growatt:V_String7"}</v>
      </c>
      <c r="R151" t="str">
        <f>IF(OR(AND(B151=3,F151="R/W"),B151=4),IF(SUBTOTAL(3,$D$2:D151)&lt;68,SUBTOTAL(3,$D$2:D151)&amp;".,"&amp;D151&amp;",Modbus RTU,,"&amp;Parameter!$B$4&amp;","&amp;B151&amp;","&amp;C151&amp;",1,9410,"&amp;IF(OR(N151="W",N151="kWh"),4,2)&amp;",0,Unsigned int,0,"&amp;O151&amp;","&amp;N151&amp;",1,100,97,0,0,0,1.000000,0,255",""),"")</f>
        <v>30.,V_String7,Modbus RTU,,5,4,154,1,9410,2,0,Unsigned int,0,1,V,1,100,97,0,0,0,1.000000,0,255</v>
      </c>
      <c r="S151" s="12" t="str">
        <f>IF(B151=3,SUBTOTAL(3,D$2:D151)&amp;",1,"&amp;D151&amp;","&amp;Parameter!$B$4&amp;","&amp;C151&amp;",0,2,0","")</f>
        <v/>
      </c>
    </row>
    <row r="152" spans="2:19" hidden="1" x14ac:dyDescent="0.2">
      <c r="B152">
        <v>4</v>
      </c>
      <c r="C152">
        <v>155</v>
      </c>
      <c r="D152" t="s">
        <v>1464</v>
      </c>
      <c r="E152" t="s">
        <v>1465</v>
      </c>
      <c r="G152" t="s">
        <v>1441</v>
      </c>
      <c r="H152" t="s">
        <v>698</v>
      </c>
      <c r="J152" t="s">
        <v>700</v>
      </c>
      <c r="K152" t="s">
        <v>2227</v>
      </c>
      <c r="M152" t="str">
        <f t="shared" si="6"/>
        <v>0.1</v>
      </c>
      <c r="N152" t="str">
        <f t="shared" si="7"/>
        <v>A</v>
      </c>
      <c r="O152">
        <f t="shared" si="8"/>
        <v>1</v>
      </c>
      <c r="P152" t="str">
        <f>"Type number"&amp;" : "&amp;D152&amp;" """&amp;Parameter!$B$6&amp;D152&amp;""" [stateTopic="""&amp;Parameter!$B$3&amp;""""&amp;IF(B152=3,", commandTopic="""&amp;Parameter!$B$2&amp;"""",)&amp;", transformationPattern=""JSONPATH:$."&amp;D152&amp;""""&amp;IF(B152=3,", formatBeforePublish="""&amp;D152&amp;"%s""",)&amp;"]"</f>
        <v>Type number : Curr_String7 "Growatt_Curr_String7" [stateTopic="tele/WSABINV", transformationPattern="JSONPATH:$.Curr_String7"]</v>
      </c>
      <c r="Q152" t="str">
        <f>IF(N152="","Number",VLOOKUP(N152,Units!$A$2:$B$17,2,FALSE))&amp;" "&amp;Parameter!$B$6&amp;D152&amp;" """&amp;IF(M152="",D152,D152&amp;" [%"&amp;M152&amp;"f "&amp;N152&amp;"]")&amp;""" &lt;"&amp;Parameter!$B$7&amp;"&gt; ("&amp;Parameter!$B$8&amp;") ["&amp;Parameter!$B$9&amp;"] {channel="""&amp;Parameter!$B$5&amp;":"&amp;D152&amp;"""}"</f>
        <v>Number:ElectricCurrent Growatt_Curr_String7 "Curr_String7 [%0.1f A]" &lt;energy&gt; (Photovoltaik, Boden) [PV-Anlage] {channel="mqtt:topic:growatt:Curr_String7"}</v>
      </c>
      <c r="R152" t="str">
        <f>IF(OR(AND(B152=3,F152="R/W"),B152=4),IF(SUBTOTAL(3,$D$2:D152)&lt;68,SUBTOTAL(3,$D$2:D152)&amp;".,"&amp;D152&amp;",Modbus RTU,,"&amp;Parameter!$B$4&amp;","&amp;B152&amp;","&amp;C152&amp;",1,9410,"&amp;IF(OR(N152="W",N152="kWh"),4,2)&amp;",0,Unsigned int,0,"&amp;O152&amp;","&amp;N152&amp;",1,100,97,0,0,0,1.000000,0,255",""),"")</f>
        <v>30.,Curr_String7,Modbus RTU,,5,4,155,1,9410,2,0,Unsigned int,0,1,A,1,100,97,0,0,0,1.000000,0,255</v>
      </c>
      <c r="S152" s="12" t="str">
        <f>IF(B152=3,SUBTOTAL(3,D$2:D152)&amp;",1,"&amp;D152&amp;","&amp;Parameter!$B$4&amp;","&amp;C152&amp;",0,2,0","")</f>
        <v/>
      </c>
    </row>
    <row r="153" spans="2:19" hidden="1" x14ac:dyDescent="0.2">
      <c r="B153">
        <v>4</v>
      </c>
      <c r="C153">
        <v>156</v>
      </c>
      <c r="D153" t="s">
        <v>1466</v>
      </c>
      <c r="E153" t="s">
        <v>1467</v>
      </c>
      <c r="H153" t="s">
        <v>44</v>
      </c>
      <c r="K153" t="s">
        <v>17</v>
      </c>
      <c r="M153" t="str">
        <f t="shared" si="6"/>
        <v>0.1</v>
      </c>
      <c r="N153" t="str">
        <f t="shared" si="7"/>
        <v>V</v>
      </c>
      <c r="O153">
        <f t="shared" si="8"/>
        <v>1</v>
      </c>
      <c r="P153" t="str">
        <f>"Type number"&amp;" : "&amp;D153&amp;" """&amp;Parameter!$B$6&amp;D153&amp;""" [stateTopic="""&amp;Parameter!$B$3&amp;""""&amp;IF(B153=3,", commandTopic="""&amp;Parameter!$B$2&amp;"""",)&amp;", transformationPattern=""JSONPATH:$."&amp;D153&amp;""""&amp;IF(B153=3,", formatBeforePublish="""&amp;D153&amp;"%s""",)&amp;"]"</f>
        <v>Type number : V_String8 "Growatt_V_String8" [stateTopic="tele/WSABINV", transformationPattern="JSONPATH:$.V_String8"]</v>
      </c>
      <c r="Q153" t="str">
        <f>IF(N153="","Number",VLOOKUP(N153,Units!$A$2:$B$17,2,FALSE))&amp;" "&amp;Parameter!$B$6&amp;D153&amp;" """&amp;IF(M153="",D153,D153&amp;" [%"&amp;M153&amp;"f "&amp;N153&amp;"]")&amp;""" &lt;"&amp;Parameter!$B$7&amp;"&gt; ("&amp;Parameter!$B$8&amp;") ["&amp;Parameter!$B$9&amp;"] {channel="""&amp;Parameter!$B$5&amp;":"&amp;D153&amp;"""}"</f>
        <v>Number:ElectricPotential Growatt_V_String8 "V_String8 [%0.1f V]" &lt;energy&gt; (Photovoltaik, Boden) [PV-Anlage] {channel="mqtt:topic:growatt:V_String8"}</v>
      </c>
      <c r="R153" t="str">
        <f>IF(OR(AND(B153=3,F153="R/W"),B153=4),IF(SUBTOTAL(3,$D$2:D153)&lt;68,SUBTOTAL(3,$D$2:D153)&amp;".,"&amp;D153&amp;",Modbus RTU,,"&amp;Parameter!$B$4&amp;","&amp;B153&amp;","&amp;C153&amp;",1,9410,"&amp;IF(OR(N153="W",N153="kWh"),4,2)&amp;",0,Unsigned int,0,"&amp;O153&amp;","&amp;N153&amp;",1,100,97,0,0,0,1.000000,0,255",""),"")</f>
        <v>30.,V_String8,Modbus RTU,,5,4,156,1,9410,2,0,Unsigned int,0,1,V,1,100,97,0,0,0,1.000000,0,255</v>
      </c>
      <c r="S153" s="12" t="str">
        <f>IF(B153=3,SUBTOTAL(3,D$2:D153)&amp;",1,"&amp;D153&amp;","&amp;Parameter!$B$4&amp;","&amp;C153&amp;",0,2,0","")</f>
        <v/>
      </c>
    </row>
    <row r="154" spans="2:19" hidden="1" x14ac:dyDescent="0.2">
      <c r="B154">
        <v>4</v>
      </c>
      <c r="C154">
        <v>157</v>
      </c>
      <c r="D154" t="s">
        <v>1468</v>
      </c>
      <c r="E154" t="s">
        <v>1469</v>
      </c>
      <c r="G154" t="s">
        <v>1470</v>
      </c>
      <c r="H154" t="s">
        <v>698</v>
      </c>
      <c r="J154" t="s">
        <v>700</v>
      </c>
      <c r="K154" t="s">
        <v>2227</v>
      </c>
      <c r="M154" t="str">
        <f t="shared" si="6"/>
        <v>0.1</v>
      </c>
      <c r="N154" t="str">
        <f t="shared" si="7"/>
        <v>A</v>
      </c>
      <c r="O154">
        <f t="shared" si="8"/>
        <v>1</v>
      </c>
      <c r="P154" t="str">
        <f>"Type number"&amp;" : "&amp;D154&amp;" """&amp;Parameter!$B$6&amp;D154&amp;""" [stateTopic="""&amp;Parameter!$B$3&amp;""""&amp;IF(B154=3,", commandTopic="""&amp;Parameter!$B$2&amp;"""",)&amp;", transformationPattern=""JSONPATH:$."&amp;D154&amp;""""&amp;IF(B154=3,", formatBeforePublish="""&amp;D154&amp;"%s""",)&amp;"]"</f>
        <v>Type number : Curr_String8 "Growatt_Curr_String8" [stateTopic="tele/WSABINV", transformationPattern="JSONPATH:$.Curr_String8"]</v>
      </c>
      <c r="Q154" t="str">
        <f>IF(N154="","Number",VLOOKUP(N154,Units!$A$2:$B$17,2,FALSE))&amp;" "&amp;Parameter!$B$6&amp;D154&amp;" """&amp;IF(M154="",D154,D154&amp;" [%"&amp;M154&amp;"f "&amp;N154&amp;"]")&amp;""" &lt;"&amp;Parameter!$B$7&amp;"&gt; ("&amp;Parameter!$B$8&amp;") ["&amp;Parameter!$B$9&amp;"] {channel="""&amp;Parameter!$B$5&amp;":"&amp;D154&amp;"""}"</f>
        <v>Number:ElectricCurrent Growatt_Curr_String8 "Curr_String8 [%0.1f A]" &lt;energy&gt; (Photovoltaik, Boden) [PV-Anlage] {channel="mqtt:topic:growatt:Curr_String8"}</v>
      </c>
      <c r="R154" t="str">
        <f>IF(OR(AND(B154=3,F154="R/W"),B154=4),IF(SUBTOTAL(3,$D$2:D154)&lt;68,SUBTOTAL(3,$D$2:D154)&amp;".,"&amp;D154&amp;",Modbus RTU,,"&amp;Parameter!$B$4&amp;","&amp;B154&amp;","&amp;C154&amp;",1,9410,"&amp;IF(OR(N154="W",N154="kWh"),4,2)&amp;",0,Unsigned int,0,"&amp;O154&amp;","&amp;N154&amp;",1,100,97,0,0,0,1.000000,0,255",""),"")</f>
        <v>30.,Curr_String8,Modbus RTU,,5,4,157,1,9410,2,0,Unsigned int,0,1,A,1,100,97,0,0,0,1.000000,0,255</v>
      </c>
      <c r="S154" s="12" t="str">
        <f>IF(B154=3,SUBTOTAL(3,D$2:D154)&amp;",1,"&amp;D154&amp;","&amp;Parameter!$B$4&amp;","&amp;C154&amp;",0,2,0","")</f>
        <v/>
      </c>
    </row>
    <row r="155" spans="2:19" hidden="1" x14ac:dyDescent="0.2">
      <c r="B155">
        <v>4</v>
      </c>
      <c r="C155">
        <v>158</v>
      </c>
      <c r="D155" t="s">
        <v>1471</v>
      </c>
      <c r="E155" t="s">
        <v>1472</v>
      </c>
      <c r="H155" t="s">
        <v>44</v>
      </c>
      <c r="K155" t="s">
        <v>17</v>
      </c>
      <c r="M155" t="str">
        <f t="shared" si="6"/>
        <v>0.1</v>
      </c>
      <c r="N155" t="str">
        <f t="shared" si="7"/>
        <v>V</v>
      </c>
      <c r="O155">
        <f t="shared" si="8"/>
        <v>1</v>
      </c>
      <c r="P155" t="str">
        <f>"Type number"&amp;" : "&amp;D155&amp;" """&amp;Parameter!$B$6&amp;D155&amp;""" [stateTopic="""&amp;Parameter!$B$3&amp;""""&amp;IF(B155=3,", commandTopic="""&amp;Parameter!$B$2&amp;"""",)&amp;", transformationPattern=""JSONPATH:$."&amp;D155&amp;""""&amp;IF(B155=3,", formatBeforePublish="""&amp;D155&amp;"%s""",)&amp;"]"</f>
        <v>Type number : V_String9 "Growatt_V_String9" [stateTopic="tele/WSABINV", transformationPattern="JSONPATH:$.V_String9"]</v>
      </c>
      <c r="Q155" t="str">
        <f>IF(N155="","Number",VLOOKUP(N155,Units!$A$2:$B$17,2,FALSE))&amp;" "&amp;Parameter!$B$6&amp;D155&amp;" """&amp;IF(M155="",D155,D155&amp;" [%"&amp;M155&amp;"f "&amp;N155&amp;"]")&amp;""" &lt;"&amp;Parameter!$B$7&amp;"&gt; ("&amp;Parameter!$B$8&amp;") ["&amp;Parameter!$B$9&amp;"] {channel="""&amp;Parameter!$B$5&amp;":"&amp;D155&amp;"""}"</f>
        <v>Number:ElectricPotential Growatt_V_String9 "V_String9 [%0.1f V]" &lt;energy&gt; (Photovoltaik, Boden) [PV-Anlage] {channel="mqtt:topic:growatt:V_String9"}</v>
      </c>
      <c r="R155" t="str">
        <f>IF(OR(AND(B155=3,F155="R/W"),B155=4),IF(SUBTOTAL(3,$D$2:D155)&lt;68,SUBTOTAL(3,$D$2:D155)&amp;".,"&amp;D155&amp;",Modbus RTU,,"&amp;Parameter!$B$4&amp;","&amp;B155&amp;","&amp;C155&amp;",1,9410,"&amp;IF(OR(N155="W",N155="kWh"),4,2)&amp;",0,Unsigned int,0,"&amp;O155&amp;","&amp;N155&amp;",1,100,97,0,0,0,1.000000,0,255",""),"")</f>
        <v>30.,V_String9,Modbus RTU,,5,4,158,1,9410,2,0,Unsigned int,0,1,V,1,100,97,0,0,0,1.000000,0,255</v>
      </c>
      <c r="S155" s="12" t="str">
        <f>IF(B155=3,SUBTOTAL(3,D$2:D155)&amp;",1,"&amp;D155&amp;","&amp;Parameter!$B$4&amp;","&amp;C155&amp;",0,2,0","")</f>
        <v/>
      </c>
    </row>
    <row r="156" spans="2:19" hidden="1" x14ac:dyDescent="0.2">
      <c r="B156">
        <v>4</v>
      </c>
      <c r="C156">
        <v>159</v>
      </c>
      <c r="D156" t="s">
        <v>1473</v>
      </c>
      <c r="E156" t="s">
        <v>1474</v>
      </c>
      <c r="G156" t="s">
        <v>1470</v>
      </c>
      <c r="H156" t="s">
        <v>698</v>
      </c>
      <c r="J156" t="s">
        <v>700</v>
      </c>
      <c r="K156" t="s">
        <v>2227</v>
      </c>
      <c r="M156" t="str">
        <f t="shared" si="6"/>
        <v>0.1</v>
      </c>
      <c r="N156" t="str">
        <f t="shared" si="7"/>
        <v>A</v>
      </c>
      <c r="O156">
        <f t="shared" si="8"/>
        <v>1</v>
      </c>
      <c r="P156" t="str">
        <f>"Type number"&amp;" : "&amp;D156&amp;" """&amp;Parameter!$B$6&amp;D156&amp;""" [stateTopic="""&amp;Parameter!$B$3&amp;""""&amp;IF(B156=3,", commandTopic="""&amp;Parameter!$B$2&amp;"""",)&amp;", transformationPattern=""JSONPATH:$."&amp;D156&amp;""""&amp;IF(B156=3,", formatBeforePublish="""&amp;D156&amp;"%s""",)&amp;"]"</f>
        <v>Type number : Curr_String9 "Growatt_Curr_String9" [stateTopic="tele/WSABINV", transformationPattern="JSONPATH:$.Curr_String9"]</v>
      </c>
      <c r="Q156" t="str">
        <f>IF(N156="","Number",VLOOKUP(N156,Units!$A$2:$B$17,2,FALSE))&amp;" "&amp;Parameter!$B$6&amp;D156&amp;" """&amp;IF(M156="",D156,D156&amp;" [%"&amp;M156&amp;"f "&amp;N156&amp;"]")&amp;""" &lt;"&amp;Parameter!$B$7&amp;"&gt; ("&amp;Parameter!$B$8&amp;") ["&amp;Parameter!$B$9&amp;"] {channel="""&amp;Parameter!$B$5&amp;":"&amp;D156&amp;"""}"</f>
        <v>Number:ElectricCurrent Growatt_Curr_String9 "Curr_String9 [%0.1f A]" &lt;energy&gt; (Photovoltaik, Boden) [PV-Anlage] {channel="mqtt:topic:growatt:Curr_String9"}</v>
      </c>
      <c r="R156" t="str">
        <f>IF(OR(AND(B156=3,F156="R/W"),B156=4),IF(SUBTOTAL(3,$D$2:D156)&lt;68,SUBTOTAL(3,$D$2:D156)&amp;".,"&amp;D156&amp;",Modbus RTU,,"&amp;Parameter!$B$4&amp;","&amp;B156&amp;","&amp;C156&amp;",1,9410,"&amp;IF(OR(N156="W",N156="kWh"),4,2)&amp;",0,Unsigned int,0,"&amp;O156&amp;","&amp;N156&amp;",1,100,97,0,0,0,1.000000,0,255",""),"")</f>
        <v>30.,Curr_String9,Modbus RTU,,5,4,159,1,9410,2,0,Unsigned int,0,1,A,1,100,97,0,0,0,1.000000,0,255</v>
      </c>
      <c r="S156" s="12" t="str">
        <f>IF(B156=3,SUBTOTAL(3,D$2:D156)&amp;",1,"&amp;D156&amp;","&amp;Parameter!$B$4&amp;","&amp;C156&amp;",0,2,0","")</f>
        <v/>
      </c>
    </row>
    <row r="157" spans="2:19" hidden="1" x14ac:dyDescent="0.2">
      <c r="B157">
        <v>4</v>
      </c>
      <c r="C157">
        <v>160</v>
      </c>
      <c r="D157" t="s">
        <v>1475</v>
      </c>
      <c r="E157" t="s">
        <v>1476</v>
      </c>
      <c r="H157" t="s">
        <v>44</v>
      </c>
      <c r="J157" t="s">
        <v>47</v>
      </c>
      <c r="K157" t="s">
        <v>17</v>
      </c>
      <c r="M157" t="str">
        <f t="shared" ref="M157:M220" si="9">LEFT(H157,LEN(H157)-LEN(N157))</f>
        <v>0.1</v>
      </c>
      <c r="N157" t="str">
        <f t="shared" ref="N157:N220" si="10">SUBSTITUTE(SUBSTITUTE(SUBSTITUTE(SUBSTITUTE(SUBSTITUTE(SUBSTITUTE(SUBSTITUTE(SUBSTITUTE(SUBSTITUTE(SUBSTITUTE(SUBSTITUTE(H157,"1",""),"2",""),"3",""),"4",""),"5",""),"6",""),"7",""),"8",""),"9",""),"0",""),".","")</f>
        <v>V</v>
      </c>
      <c r="O157">
        <f t="shared" si="8"/>
        <v>1</v>
      </c>
      <c r="P157" t="str">
        <f>"Type number"&amp;" : "&amp;D157&amp;" """&amp;Parameter!$B$6&amp;D157&amp;""" [stateTopic="""&amp;Parameter!$B$3&amp;""""&amp;IF(B157=3,", commandTopic="""&amp;Parameter!$B$2&amp;"""",)&amp;", transformationPattern=""JSONPATH:$."&amp;D157&amp;""""&amp;IF(B157=3,", formatBeforePublish="""&amp;D157&amp;"%s""",)&amp;"]"</f>
        <v>Type number : V_String10 "Growatt_V_String10" [stateTopic="tele/WSABINV", transformationPattern="JSONPATH:$.V_String10"]</v>
      </c>
      <c r="Q157" t="str">
        <f>IF(N157="","Number",VLOOKUP(N157,Units!$A$2:$B$17,2,FALSE))&amp;" "&amp;Parameter!$B$6&amp;D157&amp;" """&amp;IF(M157="",D157,D157&amp;" [%"&amp;M157&amp;"f "&amp;N157&amp;"]")&amp;""" &lt;"&amp;Parameter!$B$7&amp;"&gt; ("&amp;Parameter!$B$8&amp;") ["&amp;Parameter!$B$9&amp;"] {channel="""&amp;Parameter!$B$5&amp;":"&amp;D157&amp;"""}"</f>
        <v>Number:ElectricPotential Growatt_V_String10 "V_String10 [%0.1f V]" &lt;energy&gt; (Photovoltaik, Boden) [PV-Anlage] {channel="mqtt:topic:growatt:V_String10"}</v>
      </c>
      <c r="R157" t="str">
        <f>IF(OR(AND(B157=3,F157="R/W"),B157=4),IF(SUBTOTAL(3,$D$2:D157)&lt;68,SUBTOTAL(3,$D$2:D157)&amp;".,"&amp;D157&amp;",Modbus RTU,,"&amp;Parameter!$B$4&amp;","&amp;B157&amp;","&amp;C157&amp;",1,9410,"&amp;IF(OR(N157="W",N157="kWh"),4,2)&amp;",0,Unsigned int,0,"&amp;O157&amp;","&amp;N157&amp;",1,100,97,0,0,0,1.000000,0,255",""),"")</f>
        <v>30.,V_String10,Modbus RTU,,5,4,160,1,9410,2,0,Unsigned int,0,1,V,1,100,97,0,0,0,1.000000,0,255</v>
      </c>
      <c r="S157" s="12" t="str">
        <f>IF(B157=3,SUBTOTAL(3,D$2:D157)&amp;",1,"&amp;D157&amp;","&amp;Parameter!$B$4&amp;","&amp;C157&amp;",0,2,0","")</f>
        <v/>
      </c>
    </row>
    <row r="158" spans="2:19" hidden="1" x14ac:dyDescent="0.2">
      <c r="B158">
        <v>4</v>
      </c>
      <c r="C158">
        <v>161</v>
      </c>
      <c r="D158" t="s">
        <v>1477</v>
      </c>
      <c r="E158" t="s">
        <v>1478</v>
      </c>
      <c r="G158" t="s">
        <v>1441</v>
      </c>
      <c r="H158" t="s">
        <v>698</v>
      </c>
      <c r="K158" t="s">
        <v>869</v>
      </c>
      <c r="M158" t="str">
        <f t="shared" si="9"/>
        <v>0.1</v>
      </c>
      <c r="N158" t="str">
        <f t="shared" si="10"/>
        <v>A</v>
      </c>
      <c r="O158">
        <f t="shared" ref="O158:O221" si="11">LEN(M158)-LEN(SUBSTITUTE(M158,"0",))</f>
        <v>1</v>
      </c>
      <c r="P158" t="str">
        <f>"Type number"&amp;" : "&amp;D158&amp;" """&amp;Parameter!$B$6&amp;D158&amp;""" [stateTopic="""&amp;Parameter!$B$3&amp;""""&amp;IF(B158=3,", commandTopic="""&amp;Parameter!$B$2&amp;"""",)&amp;", transformationPattern=""JSONPATH:$."&amp;D158&amp;""""&amp;IF(B158=3,", formatBeforePublish="""&amp;D158&amp;"%s""",)&amp;"]"</f>
        <v>Type number : Curr_String10 "Growatt_Curr_String10" [stateTopic="tele/WSABINV", transformationPattern="JSONPATH:$.Curr_String10"]</v>
      </c>
      <c r="Q158" t="str">
        <f>IF(N158="","Number",VLOOKUP(N158,Units!$A$2:$B$17,2,FALSE))&amp;" "&amp;Parameter!$B$6&amp;D158&amp;" """&amp;IF(M158="",D158,D158&amp;" [%"&amp;M158&amp;"f "&amp;N158&amp;"]")&amp;""" &lt;"&amp;Parameter!$B$7&amp;"&gt; ("&amp;Parameter!$B$8&amp;") ["&amp;Parameter!$B$9&amp;"] {channel="""&amp;Parameter!$B$5&amp;":"&amp;D158&amp;"""}"</f>
        <v>Number:ElectricCurrent Growatt_Curr_String10 "Curr_String10 [%0.1f A]" &lt;energy&gt; (Photovoltaik, Boden) [PV-Anlage] {channel="mqtt:topic:growatt:Curr_String10"}</v>
      </c>
      <c r="R158" t="str">
        <f>IF(OR(AND(B158=3,F158="R/W"),B158=4),IF(SUBTOTAL(3,$D$2:D158)&lt;68,SUBTOTAL(3,$D$2:D158)&amp;".,"&amp;D158&amp;",Modbus RTU,,"&amp;Parameter!$B$4&amp;","&amp;B158&amp;","&amp;C158&amp;",1,9410,"&amp;IF(OR(N158="W",N158="kWh"),4,2)&amp;",0,Unsigned int,0,"&amp;O158&amp;","&amp;N158&amp;",1,100,97,0,0,0,1.000000,0,255",""),"")</f>
        <v>30.,Curr_String10,Modbus RTU,,5,4,161,1,9410,2,0,Unsigned int,0,1,A,1,100,97,0,0,0,1.000000,0,255</v>
      </c>
      <c r="S158" s="12" t="str">
        <f>IF(B158=3,SUBTOTAL(3,D$2:D158)&amp;",1,"&amp;D158&amp;","&amp;Parameter!$B$4&amp;","&amp;C158&amp;",0,2,0","")</f>
        <v/>
      </c>
    </row>
    <row r="159" spans="2:19" hidden="1" x14ac:dyDescent="0.2">
      <c r="B159">
        <v>4</v>
      </c>
      <c r="C159">
        <v>162</v>
      </c>
      <c r="D159" t="s">
        <v>1479</v>
      </c>
      <c r="E159" t="s">
        <v>1480</v>
      </c>
      <c r="H159" t="s">
        <v>44</v>
      </c>
      <c r="J159" t="s">
        <v>297</v>
      </c>
      <c r="K159" t="s">
        <v>17</v>
      </c>
      <c r="M159" t="str">
        <f t="shared" si="9"/>
        <v>0.1</v>
      </c>
      <c r="N159" t="str">
        <f t="shared" si="10"/>
        <v>V</v>
      </c>
      <c r="O159">
        <f t="shared" si="11"/>
        <v>1</v>
      </c>
      <c r="P159" t="str">
        <f>"Type number"&amp;" : "&amp;D159&amp;" """&amp;Parameter!$B$6&amp;D159&amp;""" [stateTopic="""&amp;Parameter!$B$3&amp;""""&amp;IF(B159=3,", commandTopic="""&amp;Parameter!$B$2&amp;"""",)&amp;", transformationPattern=""JSONPATH:$."&amp;D159&amp;""""&amp;IF(B159=3,", formatBeforePublish="""&amp;D159&amp;"%s""",)&amp;"]"</f>
        <v>Type number : V_String11 "Growatt_V_String11" [stateTopic="tele/WSABINV", transformationPattern="JSONPATH:$.V_String11"]</v>
      </c>
      <c r="Q159" t="str">
        <f>IF(N159="","Number",VLOOKUP(N159,Units!$A$2:$B$17,2,FALSE))&amp;" "&amp;Parameter!$B$6&amp;D159&amp;" """&amp;IF(M159="",D159,D159&amp;" [%"&amp;M159&amp;"f "&amp;N159&amp;"]")&amp;""" &lt;"&amp;Parameter!$B$7&amp;"&gt; ("&amp;Parameter!$B$8&amp;") ["&amp;Parameter!$B$9&amp;"] {channel="""&amp;Parameter!$B$5&amp;":"&amp;D159&amp;"""}"</f>
        <v>Number:ElectricPotential Growatt_V_String11 "V_String11 [%0.1f V]" &lt;energy&gt; (Photovoltaik, Boden) [PV-Anlage] {channel="mqtt:topic:growatt:V_String11"}</v>
      </c>
      <c r="R159" t="str">
        <f>IF(OR(AND(B159=3,F159="R/W"),B159=4),IF(SUBTOTAL(3,$D$2:D159)&lt;68,SUBTOTAL(3,$D$2:D159)&amp;".,"&amp;D159&amp;",Modbus RTU,,"&amp;Parameter!$B$4&amp;","&amp;B159&amp;","&amp;C159&amp;",1,9410,"&amp;IF(OR(N159="W",N159="kWh"),4,2)&amp;",0,Unsigned int,0,"&amp;O159&amp;","&amp;N159&amp;",1,100,97,0,0,0,1.000000,0,255",""),"")</f>
        <v>30.,V_String11,Modbus RTU,,5,4,162,1,9410,2,0,Unsigned int,0,1,V,1,100,97,0,0,0,1.000000,0,255</v>
      </c>
      <c r="S159" s="12" t="str">
        <f>IF(B159=3,SUBTOTAL(3,D$2:D159)&amp;",1,"&amp;D159&amp;","&amp;Parameter!$B$4&amp;","&amp;C159&amp;",0,2,0","")</f>
        <v/>
      </c>
    </row>
    <row r="160" spans="2:19" hidden="1" x14ac:dyDescent="0.2">
      <c r="B160">
        <v>4</v>
      </c>
      <c r="C160">
        <v>163</v>
      </c>
      <c r="D160" t="s">
        <v>1481</v>
      </c>
      <c r="E160" t="s">
        <v>1482</v>
      </c>
      <c r="G160" t="s">
        <v>1441</v>
      </c>
      <c r="H160" t="s">
        <v>698</v>
      </c>
      <c r="K160" t="s">
        <v>869</v>
      </c>
      <c r="M160" t="str">
        <f t="shared" si="9"/>
        <v>0.1</v>
      </c>
      <c r="N160" t="str">
        <f t="shared" si="10"/>
        <v>A</v>
      </c>
      <c r="O160">
        <f t="shared" si="11"/>
        <v>1</v>
      </c>
      <c r="P160" t="str">
        <f>"Type number"&amp;" : "&amp;D160&amp;" """&amp;Parameter!$B$6&amp;D160&amp;""" [stateTopic="""&amp;Parameter!$B$3&amp;""""&amp;IF(B160=3,", commandTopic="""&amp;Parameter!$B$2&amp;"""",)&amp;", transformationPattern=""JSONPATH:$."&amp;D160&amp;""""&amp;IF(B160=3,", formatBeforePublish="""&amp;D160&amp;"%s""",)&amp;"]"</f>
        <v>Type number : Curr_String11 "Growatt_Curr_String11" [stateTopic="tele/WSABINV", transformationPattern="JSONPATH:$.Curr_String11"]</v>
      </c>
      <c r="Q160" t="str">
        <f>IF(N160="","Number",VLOOKUP(N160,Units!$A$2:$B$17,2,FALSE))&amp;" "&amp;Parameter!$B$6&amp;D160&amp;" """&amp;IF(M160="",D160,D160&amp;" [%"&amp;M160&amp;"f "&amp;N160&amp;"]")&amp;""" &lt;"&amp;Parameter!$B$7&amp;"&gt; ("&amp;Parameter!$B$8&amp;") ["&amp;Parameter!$B$9&amp;"] {channel="""&amp;Parameter!$B$5&amp;":"&amp;D160&amp;"""}"</f>
        <v>Number:ElectricCurrent Growatt_Curr_String11 "Curr_String11 [%0.1f A]" &lt;energy&gt; (Photovoltaik, Boden) [PV-Anlage] {channel="mqtt:topic:growatt:Curr_String11"}</v>
      </c>
      <c r="R160" t="str">
        <f>IF(OR(AND(B160=3,F160="R/W"),B160=4),IF(SUBTOTAL(3,$D$2:D160)&lt;68,SUBTOTAL(3,$D$2:D160)&amp;".,"&amp;D160&amp;",Modbus RTU,,"&amp;Parameter!$B$4&amp;","&amp;B160&amp;","&amp;C160&amp;",1,9410,"&amp;IF(OR(N160="W",N160="kWh"),4,2)&amp;",0,Unsigned int,0,"&amp;O160&amp;","&amp;N160&amp;",1,100,97,0,0,0,1.000000,0,255",""),"")</f>
        <v>30.,Curr_String11,Modbus RTU,,5,4,163,1,9410,2,0,Unsigned int,0,1,A,1,100,97,0,0,0,1.000000,0,255</v>
      </c>
      <c r="S160" s="12" t="str">
        <f>IF(B160=3,SUBTOTAL(3,D$2:D160)&amp;",1,"&amp;D160&amp;","&amp;Parameter!$B$4&amp;","&amp;C160&amp;",0,2,0","")</f>
        <v/>
      </c>
    </row>
    <row r="161" spans="2:19" hidden="1" x14ac:dyDescent="0.2">
      <c r="B161">
        <v>4</v>
      </c>
      <c r="C161">
        <v>164</v>
      </c>
      <c r="D161" t="s">
        <v>1483</v>
      </c>
      <c r="E161" t="s">
        <v>1484</v>
      </c>
      <c r="H161" t="s">
        <v>44</v>
      </c>
      <c r="J161" t="s">
        <v>293</v>
      </c>
      <c r="K161" t="s">
        <v>17</v>
      </c>
      <c r="M161" t="str">
        <f t="shared" si="9"/>
        <v>0.1</v>
      </c>
      <c r="N161" t="str">
        <f t="shared" si="10"/>
        <v>V</v>
      </c>
      <c r="O161">
        <f t="shared" si="11"/>
        <v>1</v>
      </c>
      <c r="P161" t="str">
        <f>"Type number"&amp;" : "&amp;D161&amp;" """&amp;Parameter!$B$6&amp;D161&amp;""" [stateTopic="""&amp;Parameter!$B$3&amp;""""&amp;IF(B161=3,", commandTopic="""&amp;Parameter!$B$2&amp;"""",)&amp;", transformationPattern=""JSONPATH:$."&amp;D161&amp;""""&amp;IF(B161=3,", formatBeforePublish="""&amp;D161&amp;"%s""",)&amp;"]"</f>
        <v>Type number : V_String12 "Growatt_V_String12" [stateTopic="tele/WSABINV", transformationPattern="JSONPATH:$.V_String12"]</v>
      </c>
      <c r="Q161" t="str">
        <f>IF(N161="","Number",VLOOKUP(N161,Units!$A$2:$B$17,2,FALSE))&amp;" "&amp;Parameter!$B$6&amp;D161&amp;" """&amp;IF(M161="",D161,D161&amp;" [%"&amp;M161&amp;"f "&amp;N161&amp;"]")&amp;""" &lt;"&amp;Parameter!$B$7&amp;"&gt; ("&amp;Parameter!$B$8&amp;") ["&amp;Parameter!$B$9&amp;"] {channel="""&amp;Parameter!$B$5&amp;":"&amp;D161&amp;"""}"</f>
        <v>Number:ElectricPotential Growatt_V_String12 "V_String12 [%0.1f V]" &lt;energy&gt; (Photovoltaik, Boden) [PV-Anlage] {channel="mqtt:topic:growatt:V_String12"}</v>
      </c>
      <c r="R161" t="str">
        <f>IF(OR(AND(B161=3,F161="R/W"),B161=4),IF(SUBTOTAL(3,$D$2:D161)&lt;68,SUBTOTAL(3,$D$2:D161)&amp;".,"&amp;D161&amp;",Modbus RTU,,"&amp;Parameter!$B$4&amp;","&amp;B161&amp;","&amp;C161&amp;",1,9410,"&amp;IF(OR(N161="W",N161="kWh"),4,2)&amp;",0,Unsigned int,0,"&amp;O161&amp;","&amp;N161&amp;",1,100,97,0,0,0,1.000000,0,255",""),"")</f>
        <v>30.,V_String12,Modbus RTU,,5,4,164,1,9410,2,0,Unsigned int,0,1,V,1,100,97,0,0,0,1.000000,0,255</v>
      </c>
      <c r="S161" s="12" t="str">
        <f>IF(B161=3,SUBTOTAL(3,D$2:D161)&amp;",1,"&amp;D161&amp;","&amp;Parameter!$B$4&amp;","&amp;C161&amp;",0,2,0","")</f>
        <v/>
      </c>
    </row>
    <row r="162" spans="2:19" hidden="1" x14ac:dyDescent="0.2">
      <c r="B162">
        <v>4</v>
      </c>
      <c r="C162">
        <v>165</v>
      </c>
      <c r="D162" t="s">
        <v>1485</v>
      </c>
      <c r="E162" t="s">
        <v>1486</v>
      </c>
      <c r="G162" t="s">
        <v>1441</v>
      </c>
      <c r="H162" t="s">
        <v>698</v>
      </c>
      <c r="K162" t="s">
        <v>869</v>
      </c>
      <c r="M162" t="str">
        <f t="shared" si="9"/>
        <v>0.1</v>
      </c>
      <c r="N162" t="str">
        <f t="shared" si="10"/>
        <v>A</v>
      </c>
      <c r="O162">
        <f t="shared" si="11"/>
        <v>1</v>
      </c>
      <c r="P162" t="str">
        <f>"Type number"&amp;" : "&amp;D162&amp;" """&amp;Parameter!$B$6&amp;D162&amp;""" [stateTopic="""&amp;Parameter!$B$3&amp;""""&amp;IF(B162=3,", commandTopic="""&amp;Parameter!$B$2&amp;"""",)&amp;", transformationPattern=""JSONPATH:$."&amp;D162&amp;""""&amp;IF(B162=3,", formatBeforePublish="""&amp;D162&amp;"%s""",)&amp;"]"</f>
        <v>Type number : Curr_String12 "Growatt_Curr_String12" [stateTopic="tele/WSABINV", transformationPattern="JSONPATH:$.Curr_String12"]</v>
      </c>
      <c r="Q162" t="str">
        <f>IF(N162="","Number",VLOOKUP(N162,Units!$A$2:$B$17,2,FALSE))&amp;" "&amp;Parameter!$B$6&amp;D162&amp;" """&amp;IF(M162="",D162,D162&amp;" [%"&amp;M162&amp;"f "&amp;N162&amp;"]")&amp;""" &lt;"&amp;Parameter!$B$7&amp;"&gt; ("&amp;Parameter!$B$8&amp;") ["&amp;Parameter!$B$9&amp;"] {channel="""&amp;Parameter!$B$5&amp;":"&amp;D162&amp;"""}"</f>
        <v>Number:ElectricCurrent Growatt_Curr_String12 "Curr_String12 [%0.1f A]" &lt;energy&gt; (Photovoltaik, Boden) [PV-Anlage] {channel="mqtt:topic:growatt:Curr_String12"}</v>
      </c>
      <c r="R162" t="str">
        <f>IF(OR(AND(B162=3,F162="R/W"),B162=4),IF(SUBTOTAL(3,$D$2:D162)&lt;68,SUBTOTAL(3,$D$2:D162)&amp;".,"&amp;D162&amp;",Modbus RTU,,"&amp;Parameter!$B$4&amp;","&amp;B162&amp;","&amp;C162&amp;",1,9410,"&amp;IF(OR(N162="W",N162="kWh"),4,2)&amp;",0,Unsigned int,0,"&amp;O162&amp;","&amp;N162&amp;",1,100,97,0,0,0,1.000000,0,255",""),"")</f>
        <v>30.,Curr_String12,Modbus RTU,,5,4,165,1,9410,2,0,Unsigned int,0,1,A,1,100,97,0,0,0,1.000000,0,255</v>
      </c>
      <c r="S162" s="12" t="str">
        <f>IF(B162=3,SUBTOTAL(3,D$2:D162)&amp;",1,"&amp;D162&amp;","&amp;Parameter!$B$4&amp;","&amp;C162&amp;",0,2,0","")</f>
        <v/>
      </c>
    </row>
    <row r="163" spans="2:19" hidden="1" x14ac:dyDescent="0.2">
      <c r="B163">
        <v>4</v>
      </c>
      <c r="C163">
        <v>166</v>
      </c>
      <c r="D163" t="s">
        <v>1487</v>
      </c>
      <c r="E163" t="s">
        <v>1488</v>
      </c>
      <c r="H163" t="s">
        <v>44</v>
      </c>
      <c r="J163" t="s">
        <v>290</v>
      </c>
      <c r="K163" t="s">
        <v>17</v>
      </c>
      <c r="M163" t="str">
        <f t="shared" si="9"/>
        <v>0.1</v>
      </c>
      <c r="N163" t="str">
        <f t="shared" si="10"/>
        <v>V</v>
      </c>
      <c r="O163">
        <f t="shared" si="11"/>
        <v>1</v>
      </c>
      <c r="P163" t="str">
        <f>"Type number"&amp;" : "&amp;D163&amp;" """&amp;Parameter!$B$6&amp;D163&amp;""" [stateTopic="""&amp;Parameter!$B$3&amp;""""&amp;IF(B163=3,", commandTopic="""&amp;Parameter!$B$2&amp;"""",)&amp;", transformationPattern=""JSONPATH:$."&amp;D163&amp;""""&amp;IF(B163=3,", formatBeforePublish="""&amp;D163&amp;"%s""",)&amp;"]"</f>
        <v>Type number : V_String13 "Growatt_V_String13" [stateTopic="tele/WSABINV", transformationPattern="JSONPATH:$.V_String13"]</v>
      </c>
      <c r="Q163" t="str">
        <f>IF(N163="","Number",VLOOKUP(N163,Units!$A$2:$B$17,2,FALSE))&amp;" "&amp;Parameter!$B$6&amp;D163&amp;" """&amp;IF(M163="",D163,D163&amp;" [%"&amp;M163&amp;"f "&amp;N163&amp;"]")&amp;""" &lt;"&amp;Parameter!$B$7&amp;"&gt; ("&amp;Parameter!$B$8&amp;") ["&amp;Parameter!$B$9&amp;"] {channel="""&amp;Parameter!$B$5&amp;":"&amp;D163&amp;"""}"</f>
        <v>Number:ElectricPotential Growatt_V_String13 "V_String13 [%0.1f V]" &lt;energy&gt; (Photovoltaik, Boden) [PV-Anlage] {channel="mqtt:topic:growatt:V_String13"}</v>
      </c>
      <c r="R163" t="str">
        <f>IF(OR(AND(B163=3,F163="R/W"),B163=4),IF(SUBTOTAL(3,$D$2:D163)&lt;68,SUBTOTAL(3,$D$2:D163)&amp;".,"&amp;D163&amp;",Modbus RTU,,"&amp;Parameter!$B$4&amp;","&amp;B163&amp;","&amp;C163&amp;",1,9410,"&amp;IF(OR(N163="W",N163="kWh"),4,2)&amp;",0,Unsigned int,0,"&amp;O163&amp;","&amp;N163&amp;",1,100,97,0,0,0,1.000000,0,255",""),"")</f>
        <v>30.,V_String13,Modbus RTU,,5,4,166,1,9410,2,0,Unsigned int,0,1,V,1,100,97,0,0,0,1.000000,0,255</v>
      </c>
      <c r="S163" s="12" t="str">
        <f>IF(B163=3,SUBTOTAL(3,D$2:D163)&amp;",1,"&amp;D163&amp;","&amp;Parameter!$B$4&amp;","&amp;C163&amp;",0,2,0","")</f>
        <v/>
      </c>
    </row>
    <row r="164" spans="2:19" hidden="1" x14ac:dyDescent="0.2">
      <c r="B164">
        <v>4</v>
      </c>
      <c r="C164">
        <v>167</v>
      </c>
      <c r="D164" t="s">
        <v>1489</v>
      </c>
      <c r="E164" t="s">
        <v>1490</v>
      </c>
      <c r="G164" t="s">
        <v>1470</v>
      </c>
      <c r="H164" t="s">
        <v>698</v>
      </c>
      <c r="K164" t="s">
        <v>869</v>
      </c>
      <c r="M164" t="str">
        <f t="shared" si="9"/>
        <v>0.1</v>
      </c>
      <c r="N164" t="str">
        <f t="shared" si="10"/>
        <v>A</v>
      </c>
      <c r="O164">
        <f t="shared" si="11"/>
        <v>1</v>
      </c>
      <c r="P164" t="str">
        <f>"Type number"&amp;" : "&amp;D164&amp;" """&amp;Parameter!$B$6&amp;D164&amp;""" [stateTopic="""&amp;Parameter!$B$3&amp;""""&amp;IF(B164=3,", commandTopic="""&amp;Parameter!$B$2&amp;"""",)&amp;", transformationPattern=""JSONPATH:$."&amp;D164&amp;""""&amp;IF(B164=3,", formatBeforePublish="""&amp;D164&amp;"%s""",)&amp;"]"</f>
        <v>Type number : Curr_String13 "Growatt_Curr_String13" [stateTopic="tele/WSABINV", transformationPattern="JSONPATH:$.Curr_String13"]</v>
      </c>
      <c r="Q164" t="str">
        <f>IF(N164="","Number",VLOOKUP(N164,Units!$A$2:$B$17,2,FALSE))&amp;" "&amp;Parameter!$B$6&amp;D164&amp;" """&amp;IF(M164="",D164,D164&amp;" [%"&amp;M164&amp;"f "&amp;N164&amp;"]")&amp;""" &lt;"&amp;Parameter!$B$7&amp;"&gt; ("&amp;Parameter!$B$8&amp;") ["&amp;Parameter!$B$9&amp;"] {channel="""&amp;Parameter!$B$5&amp;":"&amp;D164&amp;"""}"</f>
        <v>Number:ElectricCurrent Growatt_Curr_String13 "Curr_String13 [%0.1f A]" &lt;energy&gt; (Photovoltaik, Boden) [PV-Anlage] {channel="mqtt:topic:growatt:Curr_String13"}</v>
      </c>
      <c r="R164" t="str">
        <f>IF(OR(AND(B164=3,F164="R/W"),B164=4),IF(SUBTOTAL(3,$D$2:D164)&lt;68,SUBTOTAL(3,$D$2:D164)&amp;".,"&amp;D164&amp;",Modbus RTU,,"&amp;Parameter!$B$4&amp;","&amp;B164&amp;","&amp;C164&amp;",1,9410,"&amp;IF(OR(N164="W",N164="kWh"),4,2)&amp;",0,Unsigned int,0,"&amp;O164&amp;","&amp;N164&amp;",1,100,97,0,0,0,1.000000,0,255",""),"")</f>
        <v>30.,Curr_String13,Modbus RTU,,5,4,167,1,9410,2,0,Unsigned int,0,1,A,1,100,97,0,0,0,1.000000,0,255</v>
      </c>
      <c r="S164" s="12" t="str">
        <f>IF(B164=3,SUBTOTAL(3,D$2:D164)&amp;",1,"&amp;D164&amp;","&amp;Parameter!$B$4&amp;","&amp;C164&amp;",0,2,0","")</f>
        <v/>
      </c>
    </row>
    <row r="165" spans="2:19" hidden="1" x14ac:dyDescent="0.2">
      <c r="B165">
        <v>4</v>
      </c>
      <c r="C165">
        <v>168</v>
      </c>
      <c r="D165" t="s">
        <v>1491</v>
      </c>
      <c r="E165" t="s">
        <v>1492</v>
      </c>
      <c r="H165" t="s">
        <v>44</v>
      </c>
      <c r="J165" t="s">
        <v>285</v>
      </c>
      <c r="K165" t="s">
        <v>17</v>
      </c>
      <c r="M165" t="str">
        <f t="shared" si="9"/>
        <v>0.1</v>
      </c>
      <c r="N165" t="str">
        <f t="shared" si="10"/>
        <v>V</v>
      </c>
      <c r="O165">
        <f t="shared" si="11"/>
        <v>1</v>
      </c>
      <c r="P165" t="str">
        <f>"Type number"&amp;" : "&amp;D165&amp;" """&amp;Parameter!$B$6&amp;D165&amp;""" [stateTopic="""&amp;Parameter!$B$3&amp;""""&amp;IF(B165=3,", commandTopic="""&amp;Parameter!$B$2&amp;"""",)&amp;", transformationPattern=""JSONPATH:$."&amp;D165&amp;""""&amp;IF(B165=3,", formatBeforePublish="""&amp;D165&amp;"%s""",)&amp;"]"</f>
        <v>Type number : V_String14 "Growatt_V_String14" [stateTopic="tele/WSABINV", transformationPattern="JSONPATH:$.V_String14"]</v>
      </c>
      <c r="Q165" t="str">
        <f>IF(N165="","Number",VLOOKUP(N165,Units!$A$2:$B$17,2,FALSE))&amp;" "&amp;Parameter!$B$6&amp;D165&amp;" """&amp;IF(M165="",D165,D165&amp;" [%"&amp;M165&amp;"f "&amp;N165&amp;"]")&amp;""" &lt;"&amp;Parameter!$B$7&amp;"&gt; ("&amp;Parameter!$B$8&amp;") ["&amp;Parameter!$B$9&amp;"] {channel="""&amp;Parameter!$B$5&amp;":"&amp;D165&amp;"""}"</f>
        <v>Number:ElectricPotential Growatt_V_String14 "V_String14 [%0.1f V]" &lt;energy&gt; (Photovoltaik, Boden) [PV-Anlage] {channel="mqtt:topic:growatt:V_String14"}</v>
      </c>
      <c r="R165" t="str">
        <f>IF(OR(AND(B165=3,F165="R/W"),B165=4),IF(SUBTOTAL(3,$D$2:D165)&lt;68,SUBTOTAL(3,$D$2:D165)&amp;".,"&amp;D165&amp;",Modbus RTU,,"&amp;Parameter!$B$4&amp;","&amp;B165&amp;","&amp;C165&amp;",1,9410,"&amp;IF(OR(N165="W",N165="kWh"),4,2)&amp;",0,Unsigned int,0,"&amp;O165&amp;","&amp;N165&amp;",1,100,97,0,0,0,1.000000,0,255",""),"")</f>
        <v>30.,V_String14,Modbus RTU,,5,4,168,1,9410,2,0,Unsigned int,0,1,V,1,100,97,0,0,0,1.000000,0,255</v>
      </c>
      <c r="S165" s="12" t="str">
        <f>IF(B165=3,SUBTOTAL(3,D$2:D165)&amp;",1,"&amp;D165&amp;","&amp;Parameter!$B$4&amp;","&amp;C165&amp;",0,2,0","")</f>
        <v/>
      </c>
    </row>
    <row r="166" spans="2:19" hidden="1" x14ac:dyDescent="0.2">
      <c r="B166">
        <v>4</v>
      </c>
      <c r="C166">
        <v>169</v>
      </c>
      <c r="D166" t="s">
        <v>1493</v>
      </c>
      <c r="E166" t="s">
        <v>1494</v>
      </c>
      <c r="G166" t="s">
        <v>1441</v>
      </c>
      <c r="H166" t="s">
        <v>698</v>
      </c>
      <c r="K166" t="s">
        <v>869</v>
      </c>
      <c r="M166" t="str">
        <f t="shared" si="9"/>
        <v>0.1</v>
      </c>
      <c r="N166" t="str">
        <f t="shared" si="10"/>
        <v>A</v>
      </c>
      <c r="O166">
        <f t="shared" si="11"/>
        <v>1</v>
      </c>
      <c r="P166" t="str">
        <f>"Type number"&amp;" : "&amp;D166&amp;" """&amp;Parameter!$B$6&amp;D166&amp;""" [stateTopic="""&amp;Parameter!$B$3&amp;""""&amp;IF(B166=3,", commandTopic="""&amp;Parameter!$B$2&amp;"""",)&amp;", transformationPattern=""JSONPATH:$."&amp;D166&amp;""""&amp;IF(B166=3,", formatBeforePublish="""&amp;D166&amp;"%s""",)&amp;"]"</f>
        <v>Type number : Curr_String14 "Growatt_Curr_String14" [stateTopic="tele/WSABINV", transformationPattern="JSONPATH:$.Curr_String14"]</v>
      </c>
      <c r="Q166" t="str">
        <f>IF(N166="","Number",VLOOKUP(N166,Units!$A$2:$B$17,2,FALSE))&amp;" "&amp;Parameter!$B$6&amp;D166&amp;" """&amp;IF(M166="",D166,D166&amp;" [%"&amp;M166&amp;"f "&amp;N166&amp;"]")&amp;""" &lt;"&amp;Parameter!$B$7&amp;"&gt; ("&amp;Parameter!$B$8&amp;") ["&amp;Parameter!$B$9&amp;"] {channel="""&amp;Parameter!$B$5&amp;":"&amp;D166&amp;"""}"</f>
        <v>Number:ElectricCurrent Growatt_Curr_String14 "Curr_String14 [%0.1f A]" &lt;energy&gt; (Photovoltaik, Boden) [PV-Anlage] {channel="mqtt:topic:growatt:Curr_String14"}</v>
      </c>
      <c r="R166" t="str">
        <f>IF(OR(AND(B166=3,F166="R/W"),B166=4),IF(SUBTOTAL(3,$D$2:D166)&lt;68,SUBTOTAL(3,$D$2:D166)&amp;".,"&amp;D166&amp;",Modbus RTU,,"&amp;Parameter!$B$4&amp;","&amp;B166&amp;","&amp;C166&amp;",1,9410,"&amp;IF(OR(N166="W",N166="kWh"),4,2)&amp;",0,Unsigned int,0,"&amp;O166&amp;","&amp;N166&amp;",1,100,97,0,0,0,1.000000,0,255",""),"")</f>
        <v>30.,Curr_String14,Modbus RTU,,5,4,169,1,9410,2,0,Unsigned int,0,1,A,1,100,97,0,0,0,1.000000,0,255</v>
      </c>
      <c r="S166" s="12" t="str">
        <f>IF(B166=3,SUBTOTAL(3,D$2:D166)&amp;",1,"&amp;D166&amp;","&amp;Parameter!$B$4&amp;","&amp;C166&amp;",0,2,0","")</f>
        <v/>
      </c>
    </row>
    <row r="167" spans="2:19" hidden="1" x14ac:dyDescent="0.2">
      <c r="B167">
        <v>4</v>
      </c>
      <c r="C167">
        <v>170</v>
      </c>
      <c r="D167" t="s">
        <v>1495</v>
      </c>
      <c r="E167" t="s">
        <v>1496</v>
      </c>
      <c r="H167" t="s">
        <v>44</v>
      </c>
      <c r="J167" t="s">
        <v>282</v>
      </c>
      <c r="K167" t="s">
        <v>17</v>
      </c>
      <c r="M167" t="str">
        <f t="shared" si="9"/>
        <v>0.1</v>
      </c>
      <c r="N167" t="str">
        <f t="shared" si="10"/>
        <v>V</v>
      </c>
      <c r="O167">
        <f t="shared" si="11"/>
        <v>1</v>
      </c>
      <c r="P167" t="str">
        <f>"Type number"&amp;" : "&amp;D167&amp;" """&amp;Parameter!$B$6&amp;D167&amp;""" [stateTopic="""&amp;Parameter!$B$3&amp;""""&amp;IF(B167=3,", commandTopic="""&amp;Parameter!$B$2&amp;"""",)&amp;", transformationPattern=""JSONPATH:$."&amp;D167&amp;""""&amp;IF(B167=3,", formatBeforePublish="""&amp;D167&amp;"%s""",)&amp;"]"</f>
        <v>Type number : V_String15 "Growatt_V_String15" [stateTopic="tele/WSABINV", transformationPattern="JSONPATH:$.V_String15"]</v>
      </c>
      <c r="Q167" t="str">
        <f>IF(N167="","Number",VLOOKUP(N167,Units!$A$2:$B$17,2,FALSE))&amp;" "&amp;Parameter!$B$6&amp;D167&amp;" """&amp;IF(M167="",D167,D167&amp;" [%"&amp;M167&amp;"f "&amp;N167&amp;"]")&amp;""" &lt;"&amp;Parameter!$B$7&amp;"&gt; ("&amp;Parameter!$B$8&amp;") ["&amp;Parameter!$B$9&amp;"] {channel="""&amp;Parameter!$B$5&amp;":"&amp;D167&amp;"""}"</f>
        <v>Number:ElectricPotential Growatt_V_String15 "V_String15 [%0.1f V]" &lt;energy&gt; (Photovoltaik, Boden) [PV-Anlage] {channel="mqtt:topic:growatt:V_String15"}</v>
      </c>
      <c r="R167" t="str">
        <f>IF(OR(AND(B167=3,F167="R/W"),B167=4),IF(SUBTOTAL(3,$D$2:D167)&lt;68,SUBTOTAL(3,$D$2:D167)&amp;".,"&amp;D167&amp;",Modbus RTU,,"&amp;Parameter!$B$4&amp;","&amp;B167&amp;","&amp;C167&amp;",1,9410,"&amp;IF(OR(N167="W",N167="kWh"),4,2)&amp;",0,Unsigned int,0,"&amp;O167&amp;","&amp;N167&amp;",1,100,97,0,0,0,1.000000,0,255",""),"")</f>
        <v>30.,V_String15,Modbus RTU,,5,4,170,1,9410,2,0,Unsigned int,0,1,V,1,100,97,0,0,0,1.000000,0,255</v>
      </c>
      <c r="S167" s="12" t="str">
        <f>IF(B167=3,SUBTOTAL(3,D$2:D167)&amp;",1,"&amp;D167&amp;","&amp;Parameter!$B$4&amp;","&amp;C167&amp;",0,2,0","")</f>
        <v/>
      </c>
    </row>
    <row r="168" spans="2:19" hidden="1" x14ac:dyDescent="0.2">
      <c r="B168">
        <v>4</v>
      </c>
      <c r="C168">
        <v>171</v>
      </c>
      <c r="D168" t="s">
        <v>1497</v>
      </c>
      <c r="E168" t="s">
        <v>1498</v>
      </c>
      <c r="G168" t="s">
        <v>1441</v>
      </c>
      <c r="H168" t="s">
        <v>698</v>
      </c>
      <c r="K168" t="s">
        <v>869</v>
      </c>
      <c r="M168" t="str">
        <f t="shared" si="9"/>
        <v>0.1</v>
      </c>
      <c r="N168" t="str">
        <f t="shared" si="10"/>
        <v>A</v>
      </c>
      <c r="O168">
        <f t="shared" si="11"/>
        <v>1</v>
      </c>
      <c r="P168" t="str">
        <f>"Type number"&amp;" : "&amp;D168&amp;" """&amp;Parameter!$B$6&amp;D168&amp;""" [stateTopic="""&amp;Parameter!$B$3&amp;""""&amp;IF(B168=3,", commandTopic="""&amp;Parameter!$B$2&amp;"""",)&amp;", transformationPattern=""JSONPATH:$."&amp;D168&amp;""""&amp;IF(B168=3,", formatBeforePublish="""&amp;D168&amp;"%s""",)&amp;"]"</f>
        <v>Type number : Curr_String15 "Growatt_Curr_String15" [stateTopic="tele/WSABINV", transformationPattern="JSONPATH:$.Curr_String15"]</v>
      </c>
      <c r="Q168" t="str">
        <f>IF(N168="","Number",VLOOKUP(N168,Units!$A$2:$B$17,2,FALSE))&amp;" "&amp;Parameter!$B$6&amp;D168&amp;" """&amp;IF(M168="",D168,D168&amp;" [%"&amp;M168&amp;"f "&amp;N168&amp;"]")&amp;""" &lt;"&amp;Parameter!$B$7&amp;"&gt; ("&amp;Parameter!$B$8&amp;") ["&amp;Parameter!$B$9&amp;"] {channel="""&amp;Parameter!$B$5&amp;":"&amp;D168&amp;"""}"</f>
        <v>Number:ElectricCurrent Growatt_Curr_String15 "Curr_String15 [%0.1f A]" &lt;energy&gt; (Photovoltaik, Boden) [PV-Anlage] {channel="mqtt:topic:growatt:Curr_String15"}</v>
      </c>
      <c r="R168" t="str">
        <f>IF(OR(AND(B168=3,F168="R/W"),B168=4),IF(SUBTOTAL(3,$D$2:D168)&lt;68,SUBTOTAL(3,$D$2:D168)&amp;".,"&amp;D168&amp;",Modbus RTU,,"&amp;Parameter!$B$4&amp;","&amp;B168&amp;","&amp;C168&amp;",1,9410,"&amp;IF(OR(N168="W",N168="kWh"),4,2)&amp;",0,Unsigned int,0,"&amp;O168&amp;","&amp;N168&amp;",1,100,97,0,0,0,1.000000,0,255",""),"")</f>
        <v>30.,Curr_String15,Modbus RTU,,5,4,171,1,9410,2,0,Unsigned int,0,1,A,1,100,97,0,0,0,1.000000,0,255</v>
      </c>
      <c r="S168" s="12" t="str">
        <f>IF(B168=3,SUBTOTAL(3,D$2:D168)&amp;",1,"&amp;D168&amp;","&amp;Parameter!$B$4&amp;","&amp;C168&amp;",0,2,0","")</f>
        <v/>
      </c>
    </row>
    <row r="169" spans="2:19" hidden="1" x14ac:dyDescent="0.2">
      <c r="B169">
        <v>4</v>
      </c>
      <c r="C169">
        <v>172</v>
      </c>
      <c r="D169" t="s">
        <v>1499</v>
      </c>
      <c r="E169" t="s">
        <v>1500</v>
      </c>
      <c r="H169" t="s">
        <v>44</v>
      </c>
      <c r="J169" t="s">
        <v>279</v>
      </c>
      <c r="K169" t="s">
        <v>17</v>
      </c>
      <c r="M169" t="str">
        <f t="shared" si="9"/>
        <v>0.1</v>
      </c>
      <c r="N169" t="str">
        <f t="shared" si="10"/>
        <v>V</v>
      </c>
      <c r="O169">
        <f t="shared" si="11"/>
        <v>1</v>
      </c>
      <c r="P169" t="str">
        <f>"Type number"&amp;" : "&amp;D169&amp;" """&amp;Parameter!$B$6&amp;D169&amp;""" [stateTopic="""&amp;Parameter!$B$3&amp;""""&amp;IF(B169=3,", commandTopic="""&amp;Parameter!$B$2&amp;"""",)&amp;", transformationPattern=""JSONPATH:$."&amp;D169&amp;""""&amp;IF(B169=3,", formatBeforePublish="""&amp;D169&amp;"%s""",)&amp;"]"</f>
        <v>Type number : V_String16 "Growatt_V_String16" [stateTopic="tele/WSABINV", transformationPattern="JSONPATH:$.V_String16"]</v>
      </c>
      <c r="Q169" t="str">
        <f>IF(N169="","Number",VLOOKUP(N169,Units!$A$2:$B$17,2,FALSE))&amp;" "&amp;Parameter!$B$6&amp;D169&amp;" """&amp;IF(M169="",D169,D169&amp;" [%"&amp;M169&amp;"f "&amp;N169&amp;"]")&amp;""" &lt;"&amp;Parameter!$B$7&amp;"&gt; ("&amp;Parameter!$B$8&amp;") ["&amp;Parameter!$B$9&amp;"] {channel="""&amp;Parameter!$B$5&amp;":"&amp;D169&amp;"""}"</f>
        <v>Number:ElectricPotential Growatt_V_String16 "V_String16 [%0.1f V]" &lt;energy&gt; (Photovoltaik, Boden) [PV-Anlage] {channel="mqtt:topic:growatt:V_String16"}</v>
      </c>
      <c r="R169" t="str">
        <f>IF(OR(AND(B169=3,F169="R/W"),B169=4),IF(SUBTOTAL(3,$D$2:D169)&lt;68,SUBTOTAL(3,$D$2:D169)&amp;".,"&amp;D169&amp;",Modbus RTU,,"&amp;Parameter!$B$4&amp;","&amp;B169&amp;","&amp;C169&amp;",1,9410,"&amp;IF(OR(N169="W",N169="kWh"),4,2)&amp;",0,Unsigned int,0,"&amp;O169&amp;","&amp;N169&amp;",1,100,97,0,0,0,1.000000,0,255",""),"")</f>
        <v>30.,V_String16,Modbus RTU,,5,4,172,1,9410,2,0,Unsigned int,0,1,V,1,100,97,0,0,0,1.000000,0,255</v>
      </c>
      <c r="S169" s="12" t="str">
        <f>IF(B169=3,SUBTOTAL(3,D$2:D169)&amp;",1,"&amp;D169&amp;","&amp;Parameter!$B$4&amp;","&amp;C169&amp;",0,2,0","")</f>
        <v/>
      </c>
    </row>
    <row r="170" spans="2:19" hidden="1" x14ac:dyDescent="0.2">
      <c r="B170">
        <v>4</v>
      </c>
      <c r="C170">
        <v>173</v>
      </c>
      <c r="D170" t="s">
        <v>1501</v>
      </c>
      <c r="E170" t="s">
        <v>1502</v>
      </c>
      <c r="G170" t="s">
        <v>1441</v>
      </c>
      <c r="H170" t="s">
        <v>698</v>
      </c>
      <c r="K170" t="s">
        <v>869</v>
      </c>
      <c r="M170" t="str">
        <f t="shared" si="9"/>
        <v>0.1</v>
      </c>
      <c r="N170" t="str">
        <f t="shared" si="10"/>
        <v>A</v>
      </c>
      <c r="O170">
        <f t="shared" si="11"/>
        <v>1</v>
      </c>
      <c r="P170" t="str">
        <f>"Type number"&amp;" : "&amp;D170&amp;" """&amp;Parameter!$B$6&amp;D170&amp;""" [stateTopic="""&amp;Parameter!$B$3&amp;""""&amp;IF(B170=3,", commandTopic="""&amp;Parameter!$B$2&amp;"""",)&amp;", transformationPattern=""JSONPATH:$."&amp;D170&amp;""""&amp;IF(B170=3,", formatBeforePublish="""&amp;D170&amp;"%s""",)&amp;"]"</f>
        <v>Type number : Curr_String16 "Growatt_Curr_String16" [stateTopic="tele/WSABINV", transformationPattern="JSONPATH:$.Curr_String16"]</v>
      </c>
      <c r="Q170" t="str">
        <f>IF(N170="","Number",VLOOKUP(N170,Units!$A$2:$B$17,2,FALSE))&amp;" "&amp;Parameter!$B$6&amp;D170&amp;" """&amp;IF(M170="",D170,D170&amp;" [%"&amp;M170&amp;"f "&amp;N170&amp;"]")&amp;""" &lt;"&amp;Parameter!$B$7&amp;"&gt; ("&amp;Parameter!$B$8&amp;") ["&amp;Parameter!$B$9&amp;"] {channel="""&amp;Parameter!$B$5&amp;":"&amp;D170&amp;"""}"</f>
        <v>Number:ElectricCurrent Growatt_Curr_String16 "Curr_String16 [%0.1f A]" &lt;energy&gt; (Photovoltaik, Boden) [PV-Anlage] {channel="mqtt:topic:growatt:Curr_String16"}</v>
      </c>
      <c r="R170" t="str">
        <f>IF(OR(AND(B170=3,F170="R/W"),B170=4),IF(SUBTOTAL(3,$D$2:D170)&lt;68,SUBTOTAL(3,$D$2:D170)&amp;".,"&amp;D170&amp;",Modbus RTU,,"&amp;Parameter!$B$4&amp;","&amp;B170&amp;","&amp;C170&amp;",1,9410,"&amp;IF(OR(N170="W",N170="kWh"),4,2)&amp;",0,Unsigned int,0,"&amp;O170&amp;","&amp;N170&amp;",1,100,97,0,0,0,1.000000,0,255",""),"")</f>
        <v>30.,Curr_String16,Modbus RTU,,5,4,173,1,9410,2,0,Unsigned int,0,1,A,1,100,97,0,0,0,1.000000,0,255</v>
      </c>
      <c r="S170" s="12" t="str">
        <f>IF(B170=3,SUBTOTAL(3,D$2:D170)&amp;",1,"&amp;D170&amp;","&amp;Parameter!$B$4&amp;","&amp;C170&amp;",0,2,0","")</f>
        <v/>
      </c>
    </row>
    <row r="171" spans="2:19" hidden="1" x14ac:dyDescent="0.2">
      <c r="B171">
        <v>4</v>
      </c>
      <c r="C171">
        <v>174</v>
      </c>
      <c r="D171" t="s">
        <v>1503</v>
      </c>
      <c r="E171" t="s">
        <v>1504</v>
      </c>
      <c r="J171" t="s">
        <v>740</v>
      </c>
      <c r="K171" t="s">
        <v>700</v>
      </c>
      <c r="M171" t="str">
        <f t="shared" si="9"/>
        <v/>
      </c>
      <c r="N171" t="str">
        <f t="shared" si="10"/>
        <v/>
      </c>
      <c r="O171">
        <f t="shared" si="11"/>
        <v>0</v>
      </c>
      <c r="P171" t="str">
        <f>"Type number"&amp;" : "&amp;D171&amp;" """&amp;Parameter!$B$6&amp;D171&amp;""" [stateTopic="""&amp;Parameter!$B$3&amp;""""&amp;IF(B171=3,", commandTopic="""&amp;Parameter!$B$2&amp;"""",)&amp;", transformationPattern=""JSONPATH:$."&amp;D171&amp;""""&amp;IF(B171=3,", formatBeforePublish="""&amp;D171&amp;"%s""",)&amp;"]"</f>
        <v>Type number : StrUnmatch "Growatt_StrUnmatch" [stateTopic="tele/WSABINV", transformationPattern="JSONPATH:$.StrUnmatch"]</v>
      </c>
      <c r="Q171" t="str">
        <f>IF(N171="","Number",VLOOKUP(N171,Units!$A$2:$B$17,2,FALSE))&amp;" "&amp;Parameter!$B$6&amp;D171&amp;" """&amp;IF(M171="",D171,D171&amp;" [%"&amp;M171&amp;"f "&amp;N171&amp;"]")&amp;""" &lt;"&amp;Parameter!$B$7&amp;"&gt; ("&amp;Parameter!$B$8&amp;") ["&amp;Parameter!$B$9&amp;"] {channel="""&amp;Parameter!$B$5&amp;":"&amp;D171&amp;"""}"</f>
        <v>Number Growatt_StrUnmatch "StrUnmatch" &lt;energy&gt; (Photovoltaik, Boden) [PV-Anlage] {channel="mqtt:topic:growatt:StrUnmatch"}</v>
      </c>
      <c r="R171" t="str">
        <f>IF(OR(AND(B171=3,F171="R/W"),B171=4),IF(SUBTOTAL(3,$D$2:D171)&lt;68,SUBTOTAL(3,$D$2:D171)&amp;".,"&amp;D171&amp;",Modbus RTU,,"&amp;Parameter!$B$4&amp;","&amp;B171&amp;","&amp;C171&amp;",1,9410,"&amp;IF(OR(N171="W",N171="kWh"),4,2)&amp;",0,Unsigned int,0,"&amp;O171&amp;","&amp;N171&amp;",1,100,97,0,0,0,1.000000,0,255",""),"")</f>
        <v>30.,StrUnmatch,Modbus RTU,,5,4,174,1,9410,2,0,Unsigned int,0,0,,1,100,97,0,0,0,1.000000,0,255</v>
      </c>
      <c r="S171" s="12" t="str">
        <f>IF(B171=3,SUBTOTAL(3,D$2:D171)&amp;",1,"&amp;D171&amp;","&amp;Parameter!$B$4&amp;","&amp;C171&amp;",0,2,0","")</f>
        <v/>
      </c>
    </row>
    <row r="172" spans="2:19" hidden="1" x14ac:dyDescent="0.2">
      <c r="B172">
        <v>4</v>
      </c>
      <c r="C172">
        <v>175</v>
      </c>
      <c r="D172" t="s">
        <v>1506</v>
      </c>
      <c r="E172" t="s">
        <v>1507</v>
      </c>
      <c r="K172" t="s">
        <v>700</v>
      </c>
      <c r="M172" t="str">
        <f t="shared" si="9"/>
        <v/>
      </c>
      <c r="N172" t="str">
        <f t="shared" si="10"/>
        <v/>
      </c>
      <c r="O172">
        <f t="shared" si="11"/>
        <v>0</v>
      </c>
      <c r="P172" t="str">
        <f>"Type number"&amp;" : "&amp;D172&amp;" """&amp;Parameter!$B$6&amp;D172&amp;""" [stateTopic="""&amp;Parameter!$B$3&amp;""""&amp;IF(B172=3,", commandTopic="""&amp;Parameter!$B$2&amp;"""",)&amp;", transformationPattern=""JSONPATH:$."&amp;D172&amp;""""&amp;IF(B172=3,", formatBeforePublish="""&amp;D172&amp;"%s""",)&amp;"]"</f>
        <v>Type number : StrCurrentUnblance "Growatt_StrCurrentUnblance" [stateTopic="tele/WSABINV", transformationPattern="JSONPATH:$.StrCurrentUnblance"]</v>
      </c>
      <c r="Q172" t="str">
        <f>IF(N172="","Number",VLOOKUP(N172,Units!$A$2:$B$17,2,FALSE))&amp;" "&amp;Parameter!$B$6&amp;D172&amp;" """&amp;IF(M172="",D172,D172&amp;" [%"&amp;M172&amp;"f "&amp;N172&amp;"]")&amp;""" &lt;"&amp;Parameter!$B$7&amp;"&gt; ("&amp;Parameter!$B$8&amp;") ["&amp;Parameter!$B$9&amp;"] {channel="""&amp;Parameter!$B$5&amp;":"&amp;D172&amp;"""}"</f>
        <v>Number Growatt_StrCurrentUnblance "StrCurrentUnblance" &lt;energy&gt; (Photovoltaik, Boden) [PV-Anlage] {channel="mqtt:topic:growatt:StrCurrentUnblance"}</v>
      </c>
      <c r="R172" t="str">
        <f>IF(OR(AND(B172=3,F172="R/W"),B172=4),IF(SUBTOTAL(3,$D$2:D172)&lt;68,SUBTOTAL(3,$D$2:D172)&amp;".,"&amp;D172&amp;",Modbus RTU,,"&amp;Parameter!$B$4&amp;","&amp;B172&amp;","&amp;C172&amp;",1,9410,"&amp;IF(OR(N172="W",N172="kWh"),4,2)&amp;",0,Unsigned int,0,"&amp;O172&amp;","&amp;N172&amp;",1,100,97,0,0,0,1.000000,0,255",""),"")</f>
        <v>30.,StrCurrentUnblance,Modbus RTU,,5,4,175,1,9410,2,0,Unsigned int,0,0,,1,100,97,0,0,0,1.000000,0,255</v>
      </c>
      <c r="S172" s="12" t="str">
        <f>IF(B172=3,SUBTOTAL(3,D$2:D172)&amp;",1,"&amp;D172&amp;","&amp;Parameter!$B$4&amp;","&amp;C172&amp;",0,2,0","")</f>
        <v/>
      </c>
    </row>
    <row r="173" spans="2:19" hidden="1" x14ac:dyDescent="0.2">
      <c r="B173">
        <v>4</v>
      </c>
      <c r="C173">
        <v>176</v>
      </c>
      <c r="D173" t="s">
        <v>1508</v>
      </c>
      <c r="E173" t="s">
        <v>1509</v>
      </c>
      <c r="K173" t="s">
        <v>700</v>
      </c>
      <c r="M173" t="str">
        <f t="shared" si="9"/>
        <v/>
      </c>
      <c r="N173" t="str">
        <f t="shared" si="10"/>
        <v/>
      </c>
      <c r="O173">
        <f t="shared" si="11"/>
        <v>0</v>
      </c>
      <c r="P173" t="str">
        <f>"Type number"&amp;" : "&amp;D173&amp;" """&amp;Parameter!$B$6&amp;D173&amp;""" [stateTopic="""&amp;Parameter!$B$3&amp;""""&amp;IF(B173=3,", commandTopic="""&amp;Parameter!$B$2&amp;"""",)&amp;", transformationPattern=""JSONPATH:$."&amp;D173&amp;""""&amp;IF(B173=3,", formatBeforePublish="""&amp;D173&amp;"%s""",)&amp;"]"</f>
        <v>Type number : StrDisconnect "Growatt_StrDisconnect" [stateTopic="tele/WSABINV", transformationPattern="JSONPATH:$.StrDisconnect"]</v>
      </c>
      <c r="Q173" t="str">
        <f>IF(N173="","Number",VLOOKUP(N173,Units!$A$2:$B$17,2,FALSE))&amp;" "&amp;Parameter!$B$6&amp;D173&amp;" """&amp;IF(M173="",D173,D173&amp;" [%"&amp;M173&amp;"f "&amp;N173&amp;"]")&amp;""" &lt;"&amp;Parameter!$B$7&amp;"&gt; ("&amp;Parameter!$B$8&amp;") ["&amp;Parameter!$B$9&amp;"] {channel="""&amp;Parameter!$B$5&amp;":"&amp;D173&amp;"""}"</f>
        <v>Number Growatt_StrDisconnect "StrDisconnect" &lt;energy&gt; (Photovoltaik, Boden) [PV-Anlage] {channel="mqtt:topic:growatt:StrDisconnect"}</v>
      </c>
      <c r="R173" t="str">
        <f>IF(OR(AND(B173=3,F173="R/W"),B173=4),IF(SUBTOTAL(3,$D$2:D173)&lt;68,SUBTOTAL(3,$D$2:D173)&amp;".,"&amp;D173&amp;",Modbus RTU,,"&amp;Parameter!$B$4&amp;","&amp;B173&amp;","&amp;C173&amp;",1,9410,"&amp;IF(OR(N173="W",N173="kWh"),4,2)&amp;",0,Unsigned int,0,"&amp;O173&amp;","&amp;N173&amp;",1,100,97,0,0,0,1.000000,0,255",""),"")</f>
        <v>30.,StrDisconnect,Modbus RTU,,5,4,176,1,9410,2,0,Unsigned int,0,0,,1,100,97,0,0,0,1.000000,0,255</v>
      </c>
      <c r="S173" s="12" t="str">
        <f>IF(B173=3,SUBTOTAL(3,D$2:D173)&amp;",1,"&amp;D173&amp;","&amp;Parameter!$B$4&amp;","&amp;C173&amp;",0,2,0","")</f>
        <v/>
      </c>
    </row>
    <row r="174" spans="2:19" hidden="1" x14ac:dyDescent="0.2">
      <c r="B174">
        <v>4</v>
      </c>
      <c r="C174">
        <v>177</v>
      </c>
      <c r="D174" t="s">
        <v>1510</v>
      </c>
      <c r="E174" t="s">
        <v>1511</v>
      </c>
      <c r="K174" t="s">
        <v>17</v>
      </c>
      <c r="M174" t="str">
        <f t="shared" si="9"/>
        <v/>
      </c>
      <c r="N174" t="str">
        <f t="shared" si="10"/>
        <v/>
      </c>
      <c r="O174">
        <f t="shared" si="11"/>
        <v>0</v>
      </c>
      <c r="P174" t="str">
        <f>"Type number"&amp;" : "&amp;D174&amp;" """&amp;Parameter!$B$6&amp;D174&amp;""" [stateTopic="""&amp;Parameter!$B$3&amp;""""&amp;IF(B174=3,", commandTopic="""&amp;Parameter!$B$2&amp;"""",)&amp;", transformationPattern=""JSONPATH:$."&amp;D174&amp;""""&amp;IF(B174=3,", formatBeforePublish="""&amp;D174&amp;"%s""",)&amp;"]"</f>
        <v>Type number : PIDFaultCode "Growatt_PIDFaultCode" [stateTopic="tele/WSABINV", transformationPattern="JSONPATH:$.PIDFaultCode"]</v>
      </c>
      <c r="Q174" t="str">
        <f>IF(N174="","Number",VLOOKUP(N174,Units!$A$2:$B$17,2,FALSE))&amp;" "&amp;Parameter!$B$6&amp;D174&amp;" """&amp;IF(M174="",D174,D174&amp;" [%"&amp;M174&amp;"f "&amp;N174&amp;"]")&amp;""" &lt;"&amp;Parameter!$B$7&amp;"&gt; ("&amp;Parameter!$B$8&amp;") ["&amp;Parameter!$B$9&amp;"] {channel="""&amp;Parameter!$B$5&amp;":"&amp;D174&amp;"""}"</f>
        <v>Number Growatt_PIDFaultCode "PIDFaultCode" &lt;energy&gt; (Photovoltaik, Boden) [PV-Anlage] {channel="mqtt:topic:growatt:PIDFaultCode"}</v>
      </c>
      <c r="R174" t="str">
        <f>IF(OR(AND(B174=3,F174="R/W"),B174=4),IF(SUBTOTAL(3,$D$2:D174)&lt;68,SUBTOTAL(3,$D$2:D174)&amp;".,"&amp;D174&amp;",Modbus RTU,,"&amp;Parameter!$B$4&amp;","&amp;B174&amp;","&amp;C174&amp;",1,9410,"&amp;IF(OR(N174="W",N174="kWh"),4,2)&amp;",0,Unsigned int,0,"&amp;O174&amp;","&amp;N174&amp;",1,100,97,0,0,0,1.000000,0,255",""),"")</f>
        <v>30.,PIDFaultCode,Modbus RTU,,5,4,177,1,9410,2,0,Unsigned int,0,0,,1,100,97,0,0,0,1.000000,0,255</v>
      </c>
      <c r="S174" s="12" t="str">
        <f>IF(B174=3,SUBTOTAL(3,D$2:D174)&amp;",1,"&amp;D174&amp;","&amp;Parameter!$B$4&amp;","&amp;C174&amp;",0,2,0","")</f>
        <v/>
      </c>
    </row>
    <row r="175" spans="2:19" hidden="1" x14ac:dyDescent="0.2">
      <c r="B175">
        <v>4</v>
      </c>
      <c r="C175">
        <v>178</v>
      </c>
      <c r="D175" t="s">
        <v>1512</v>
      </c>
      <c r="E175" t="s">
        <v>1513</v>
      </c>
      <c r="J175" t="s">
        <v>744</v>
      </c>
      <c r="K175" t="s">
        <v>700</v>
      </c>
      <c r="M175" t="str">
        <f t="shared" si="9"/>
        <v/>
      </c>
      <c r="N175" t="str">
        <f t="shared" si="10"/>
        <v/>
      </c>
      <c r="O175">
        <f t="shared" si="11"/>
        <v>0</v>
      </c>
      <c r="P175" t="str">
        <f>"Type number"&amp;" : "&amp;D175&amp;" """&amp;Parameter!$B$6&amp;D175&amp;""" [stateTopic="""&amp;Parameter!$B$3&amp;""""&amp;IF(B175=3,", commandTopic="""&amp;Parameter!$B$2&amp;"""",)&amp;", transformationPattern=""JSONPATH:$."&amp;D175&amp;""""&amp;IF(B175=3,", formatBeforePublish="""&amp;D175&amp;"%s""",)&amp;"]"</f>
        <v>Type number : StringPrompt "Growatt_StringPrompt" [stateTopic="tele/WSABINV", transformationPattern="JSONPATH:$.StringPrompt"]</v>
      </c>
      <c r="Q175" t="str">
        <f>IF(N175="","Number",VLOOKUP(N175,Units!$A$2:$B$17,2,FALSE))&amp;" "&amp;Parameter!$B$6&amp;D175&amp;" """&amp;IF(M175="",D175,D175&amp;" [%"&amp;M175&amp;"f "&amp;N175&amp;"]")&amp;""" &lt;"&amp;Parameter!$B$7&amp;"&gt; ("&amp;Parameter!$B$8&amp;") ["&amp;Parameter!$B$9&amp;"] {channel="""&amp;Parameter!$B$5&amp;":"&amp;D175&amp;"""}"</f>
        <v>Number Growatt_StringPrompt "StringPrompt" &lt;energy&gt; (Photovoltaik, Boden) [PV-Anlage] {channel="mqtt:topic:growatt:StringPrompt"}</v>
      </c>
      <c r="R175" t="str">
        <f>IF(OR(AND(B175=3,F175="R/W"),B175=4),IF(SUBTOTAL(3,$D$2:D175)&lt;68,SUBTOTAL(3,$D$2:D175)&amp;".,"&amp;D175&amp;",Modbus RTU,,"&amp;Parameter!$B$4&amp;","&amp;B175&amp;","&amp;C175&amp;",1,9410,"&amp;IF(OR(N175="W",N175="kWh"),4,2)&amp;",0,Unsigned int,0,"&amp;O175&amp;","&amp;N175&amp;",1,100,97,0,0,0,1.000000,0,255",""),"")</f>
        <v>30.,StringPrompt,Modbus RTU,,5,4,178,1,9410,2,0,Unsigned int,0,0,,1,100,97,0,0,0,1.000000,0,255</v>
      </c>
      <c r="S175" s="12" t="str">
        <f>IF(B175=3,SUBTOTAL(3,D$2:D175)&amp;",1,"&amp;D175&amp;","&amp;Parameter!$B$4&amp;","&amp;C175&amp;",0,2,0","")</f>
        <v/>
      </c>
    </row>
    <row r="176" spans="2:19" hidden="1" x14ac:dyDescent="0.2">
      <c r="B176">
        <v>4</v>
      </c>
      <c r="C176">
        <v>179</v>
      </c>
      <c r="D176" t="s">
        <v>1514</v>
      </c>
      <c r="E176" t="s">
        <v>1515</v>
      </c>
      <c r="J176" t="s">
        <v>910</v>
      </c>
      <c r="K176" t="s">
        <v>869</v>
      </c>
      <c r="M176" t="str">
        <f t="shared" si="9"/>
        <v/>
      </c>
      <c r="N176" t="str">
        <f t="shared" si="10"/>
        <v/>
      </c>
      <c r="O176">
        <f t="shared" si="11"/>
        <v>0</v>
      </c>
      <c r="P176" t="str">
        <f>"Type number"&amp;" : "&amp;D176&amp;" """&amp;Parameter!$B$6&amp;D176&amp;""" [stateTopic="""&amp;Parameter!$B$3&amp;""""&amp;IF(B176=3,", commandTopic="""&amp;Parameter!$B$2&amp;"""",)&amp;", transformationPattern=""JSONPATH:$."&amp;D176&amp;""""&amp;IF(B176=3,", formatBeforePublish="""&amp;D176&amp;"%s""",)&amp;"]"</f>
        <v>Type number : PVWarningValue "Growatt_PVWarningValue" [stateTopic="tele/WSABINV", transformationPattern="JSONPATH:$.PVWarningValue"]</v>
      </c>
      <c r="Q176" t="str">
        <f>IF(N176="","Number",VLOOKUP(N176,Units!$A$2:$B$17,2,FALSE))&amp;" "&amp;Parameter!$B$6&amp;D176&amp;" """&amp;IF(M176="",D176,D176&amp;" [%"&amp;M176&amp;"f "&amp;N176&amp;"]")&amp;""" &lt;"&amp;Parameter!$B$7&amp;"&gt; ("&amp;Parameter!$B$8&amp;") ["&amp;Parameter!$B$9&amp;"] {channel="""&amp;Parameter!$B$5&amp;":"&amp;D176&amp;"""}"</f>
        <v>Number Growatt_PVWarningValue "PVWarningValue" &lt;energy&gt; (Photovoltaik, Boden) [PV-Anlage] {channel="mqtt:topic:growatt:PVWarningValue"}</v>
      </c>
      <c r="R176" t="str">
        <f>IF(OR(AND(B176=3,F176="R/W"),B176=4),IF(SUBTOTAL(3,$D$2:D176)&lt;68,SUBTOTAL(3,$D$2:D176)&amp;".,"&amp;D176&amp;",Modbus RTU,,"&amp;Parameter!$B$4&amp;","&amp;B176&amp;","&amp;C176&amp;",1,9410,"&amp;IF(OR(N176="W",N176="kWh"),4,2)&amp;",0,Unsigned int,0,"&amp;O176&amp;","&amp;N176&amp;",1,100,97,0,0,0,1.000000,0,255",""),"")</f>
        <v>30.,PVWarningValue,Modbus RTU,,5,4,179,1,9410,2,0,Unsigned int,0,0,,1,100,97,0,0,0,1.000000,0,255</v>
      </c>
      <c r="S176" s="12" t="str">
        <f>IF(B176=3,SUBTOTAL(3,D$2:D176)&amp;",1,"&amp;D176&amp;","&amp;Parameter!$B$4&amp;","&amp;C176&amp;",0,2,0","")</f>
        <v/>
      </c>
    </row>
    <row r="177" spans="2:19" hidden="1" x14ac:dyDescent="0.2">
      <c r="B177">
        <v>4</v>
      </c>
      <c r="C177">
        <v>180</v>
      </c>
      <c r="D177" t="s">
        <v>1516</v>
      </c>
      <c r="E177" t="s">
        <v>1517</v>
      </c>
      <c r="J177" t="s">
        <v>2204</v>
      </c>
      <c r="K177" t="s">
        <v>2035</v>
      </c>
      <c r="M177" t="str">
        <f t="shared" si="9"/>
        <v/>
      </c>
      <c r="N177" t="str">
        <f t="shared" si="10"/>
        <v/>
      </c>
      <c r="O177">
        <f t="shared" si="11"/>
        <v>0</v>
      </c>
      <c r="P177" t="str">
        <f>"Type number"&amp;" : "&amp;D177&amp;" """&amp;Parameter!$B$6&amp;D177&amp;""" [stateTopic="""&amp;Parameter!$B$3&amp;""""&amp;IF(B177=3,", commandTopic="""&amp;Parameter!$B$2&amp;"""",)&amp;", transformationPattern=""JSONPATH:$."&amp;D177&amp;""""&amp;IF(B177=3,", formatBeforePublish="""&amp;D177&amp;"%s""",)&amp;"]"</f>
        <v>Type number : DSP075Value "Growatt_DSP075Value" [stateTopic="tele/WSABINV", transformationPattern="JSONPATH:$.DSP075Value"]</v>
      </c>
      <c r="Q177" t="str">
        <f>IF(N177="","Number",VLOOKUP(N177,Units!$A$2:$B$17,2,FALSE))&amp;" "&amp;Parameter!$B$6&amp;D177&amp;" """&amp;IF(M177="",D177,D177&amp;" [%"&amp;M177&amp;"f "&amp;N177&amp;"]")&amp;""" &lt;"&amp;Parameter!$B$7&amp;"&gt; ("&amp;Parameter!$B$8&amp;") ["&amp;Parameter!$B$9&amp;"] {channel="""&amp;Parameter!$B$5&amp;":"&amp;D177&amp;"""}"</f>
        <v>Number Growatt_DSP075Value "DSP075Value" &lt;energy&gt; (Photovoltaik, Boden) [PV-Anlage] {channel="mqtt:topic:growatt:DSP075Value"}</v>
      </c>
      <c r="R177" t="str">
        <f>IF(OR(AND(B177=3,F177="R/W"),B177=4),IF(SUBTOTAL(3,$D$2:D177)&lt;68,SUBTOTAL(3,$D$2:D177)&amp;".,"&amp;D177&amp;",Modbus RTU,,"&amp;Parameter!$B$4&amp;","&amp;B177&amp;","&amp;C177&amp;",1,9410,"&amp;IF(OR(N177="W",N177="kWh"),4,2)&amp;",0,Unsigned int,0,"&amp;O177&amp;","&amp;N177&amp;",1,100,97,0,0,0,1.000000,0,255",""),"")</f>
        <v>30.,DSP075Value,Modbus RTU,,5,4,180,1,9410,2,0,Unsigned int,0,0,,1,100,97,0,0,0,1.000000,0,255</v>
      </c>
      <c r="S177" s="12" t="str">
        <f>IF(B177=3,SUBTOTAL(3,D$2:D177)&amp;",1,"&amp;D177&amp;","&amp;Parameter!$B$4&amp;","&amp;C177&amp;",0,2,0","")</f>
        <v/>
      </c>
    </row>
    <row r="178" spans="2:19" hidden="1" x14ac:dyDescent="0.2">
      <c r="B178">
        <v>4</v>
      </c>
      <c r="C178">
        <v>181</v>
      </c>
      <c r="D178" t="s">
        <v>1516</v>
      </c>
      <c r="E178" t="s">
        <v>1518</v>
      </c>
      <c r="K178" t="s">
        <v>2035</v>
      </c>
      <c r="M178" t="str">
        <f t="shared" si="9"/>
        <v/>
      </c>
      <c r="N178" t="str">
        <f t="shared" si="10"/>
        <v/>
      </c>
      <c r="O178">
        <f t="shared" si="11"/>
        <v>0</v>
      </c>
      <c r="P178" t="str">
        <f>"Type number"&amp;" : "&amp;D178&amp;" """&amp;Parameter!$B$6&amp;D178&amp;""" [stateTopic="""&amp;Parameter!$B$3&amp;""""&amp;IF(B178=3,", commandTopic="""&amp;Parameter!$B$2&amp;"""",)&amp;", transformationPattern=""JSONPATH:$."&amp;D178&amp;""""&amp;IF(B178=3,", formatBeforePublish="""&amp;D178&amp;"%s""",)&amp;"]"</f>
        <v>Type number : DSP075Value "Growatt_DSP075Value" [stateTopic="tele/WSABINV", transformationPattern="JSONPATH:$.DSP075Value"]</v>
      </c>
      <c r="Q178" t="str">
        <f>IF(N178="","Number",VLOOKUP(N178,Units!$A$2:$B$17,2,FALSE))&amp;" "&amp;Parameter!$B$6&amp;D178&amp;" """&amp;IF(M178="",D178,D178&amp;" [%"&amp;M178&amp;"f "&amp;N178&amp;"]")&amp;""" &lt;"&amp;Parameter!$B$7&amp;"&gt; ("&amp;Parameter!$B$8&amp;") ["&amp;Parameter!$B$9&amp;"] {channel="""&amp;Parameter!$B$5&amp;":"&amp;D178&amp;"""}"</f>
        <v>Number Growatt_DSP075Value "DSP075Value" &lt;energy&gt; (Photovoltaik, Boden) [PV-Anlage] {channel="mqtt:topic:growatt:DSP075Value"}</v>
      </c>
      <c r="R178" t="str">
        <f>IF(OR(AND(B178=3,F178="R/W"),B178=4),IF(SUBTOTAL(3,$D$2:D178)&lt;68,SUBTOTAL(3,$D$2:D178)&amp;".,"&amp;D178&amp;",Modbus RTU,,"&amp;Parameter!$B$4&amp;","&amp;B178&amp;","&amp;C178&amp;",1,9410,"&amp;IF(OR(N178="W",N178="kWh"),4,2)&amp;",0,Unsigned int,0,"&amp;O178&amp;","&amp;N178&amp;",1,100,97,0,0,0,1.000000,0,255",""),"")</f>
        <v>30.,DSP075Value,Modbus RTU,,5,4,181,1,9410,2,0,Unsigned int,0,0,,1,100,97,0,0,0,1.000000,0,255</v>
      </c>
      <c r="S178" s="12" t="str">
        <f>IF(B178=3,SUBTOTAL(3,D$2:D178)&amp;",1,"&amp;D178&amp;","&amp;Parameter!$B$4&amp;","&amp;C178&amp;",0,2,0","")</f>
        <v/>
      </c>
    </row>
    <row r="179" spans="2:19" hidden="1" x14ac:dyDescent="0.2">
      <c r="B179">
        <v>4</v>
      </c>
      <c r="C179">
        <v>182</v>
      </c>
      <c r="D179" t="s">
        <v>1519</v>
      </c>
      <c r="E179" t="s">
        <v>1520</v>
      </c>
      <c r="J179" t="s">
        <v>2227</v>
      </c>
      <c r="K179" t="s">
        <v>2227</v>
      </c>
      <c r="M179" t="str">
        <f t="shared" si="9"/>
        <v/>
      </c>
      <c r="N179" t="str">
        <f t="shared" si="10"/>
        <v/>
      </c>
      <c r="O179">
        <f t="shared" si="11"/>
        <v>0</v>
      </c>
      <c r="P179" t="str">
        <f>"Type number"&amp;" : "&amp;D179&amp;" """&amp;Parameter!$B$6&amp;D179&amp;""" [stateTopic="""&amp;Parameter!$B$3&amp;""""&amp;IF(B179=3,", commandTopic="""&amp;Parameter!$B$2&amp;"""",)&amp;", transformationPattern=""JSONPATH:$."&amp;D179&amp;""""&amp;IF(B179=3,", formatBeforePublish="""&amp;D179&amp;"%s""",)&amp;"]"</f>
        <v>Type number : DSP067Data1 "Growatt_DSP067Data1" [stateTopic="tele/WSABINV", transformationPattern="JSONPATH:$.DSP067Data1"]</v>
      </c>
      <c r="Q179" t="str">
        <f>IF(N179="","Number",VLOOKUP(N179,Units!$A$2:$B$17,2,FALSE))&amp;" "&amp;Parameter!$B$6&amp;D179&amp;" """&amp;IF(M179="",D179,D179&amp;" [%"&amp;M179&amp;"f "&amp;N179&amp;"]")&amp;""" &lt;"&amp;Parameter!$B$7&amp;"&gt; ("&amp;Parameter!$B$8&amp;") ["&amp;Parameter!$B$9&amp;"] {channel="""&amp;Parameter!$B$5&amp;":"&amp;D179&amp;"""}"</f>
        <v>Number Growatt_DSP067Data1 "DSP067Data1" &lt;energy&gt; (Photovoltaik, Boden) [PV-Anlage] {channel="mqtt:topic:growatt:DSP067Data1"}</v>
      </c>
      <c r="R179" t="str">
        <f>IF(OR(AND(B179=3,F179="R/W"),B179=4),IF(SUBTOTAL(3,$D$2:D179)&lt;68,SUBTOTAL(3,$D$2:D179)&amp;".,"&amp;D179&amp;",Modbus RTU,,"&amp;Parameter!$B$4&amp;","&amp;B179&amp;","&amp;C179&amp;",1,9410,"&amp;IF(OR(N179="W",N179="kWh"),4,2)&amp;",0,Unsigned int,0,"&amp;O179&amp;","&amp;N179&amp;",1,100,97,0,0,0,1.000000,0,255",""),"")</f>
        <v>30.,DSP067Data1,Modbus RTU,,5,4,182,1,9410,2,0,Unsigned int,0,0,,1,100,97,0,0,0,1.000000,0,255</v>
      </c>
      <c r="S179" s="12" t="str">
        <f>IF(B179=3,SUBTOTAL(3,D$2:D179)&amp;",1,"&amp;D179&amp;","&amp;Parameter!$B$4&amp;","&amp;C179&amp;",0,2,0","")</f>
        <v/>
      </c>
    </row>
    <row r="180" spans="2:19" hidden="1" x14ac:dyDescent="0.2">
      <c r="B180">
        <v>4</v>
      </c>
      <c r="C180">
        <v>183</v>
      </c>
      <c r="D180" t="s">
        <v>1521</v>
      </c>
      <c r="E180" t="s">
        <v>1522</v>
      </c>
      <c r="J180" t="s">
        <v>2227</v>
      </c>
      <c r="K180" t="s">
        <v>2227</v>
      </c>
      <c r="M180" t="str">
        <f t="shared" si="9"/>
        <v/>
      </c>
      <c r="N180" t="str">
        <f t="shared" si="10"/>
        <v/>
      </c>
      <c r="O180">
        <f t="shared" si="11"/>
        <v>0</v>
      </c>
      <c r="P180" t="str">
        <f>"Type number"&amp;" : "&amp;D180&amp;" """&amp;Parameter!$B$6&amp;D180&amp;""" [stateTopic="""&amp;Parameter!$B$3&amp;""""&amp;IF(B180=3,", commandTopic="""&amp;Parameter!$B$2&amp;"""",)&amp;", transformationPattern=""JSONPATH:$."&amp;D180&amp;""""&amp;IF(B180=3,", formatBeforePublish="""&amp;D180&amp;"%s""",)&amp;"]"</f>
        <v>Type number : DSP067Data2 "Growatt_DSP067Data2" [stateTopic="tele/WSABINV", transformationPattern="JSONPATH:$.DSP067Data2"]</v>
      </c>
      <c r="Q180" t="str">
        <f>IF(N180="","Number",VLOOKUP(N180,Units!$A$2:$B$17,2,FALSE))&amp;" "&amp;Parameter!$B$6&amp;D180&amp;" """&amp;IF(M180="",D180,D180&amp;" [%"&amp;M180&amp;"f "&amp;N180&amp;"]")&amp;""" &lt;"&amp;Parameter!$B$7&amp;"&gt; ("&amp;Parameter!$B$8&amp;") ["&amp;Parameter!$B$9&amp;"] {channel="""&amp;Parameter!$B$5&amp;":"&amp;D180&amp;"""}"</f>
        <v>Number Growatt_DSP067Data2 "DSP067Data2" &lt;energy&gt; (Photovoltaik, Boden) [PV-Anlage] {channel="mqtt:topic:growatt:DSP067Data2"}</v>
      </c>
      <c r="R180" t="str">
        <f>IF(OR(AND(B180=3,F180="R/W"),B180=4),IF(SUBTOTAL(3,$D$2:D180)&lt;68,SUBTOTAL(3,$D$2:D180)&amp;".,"&amp;D180&amp;",Modbus RTU,,"&amp;Parameter!$B$4&amp;","&amp;B180&amp;","&amp;C180&amp;",1,9410,"&amp;IF(OR(N180="W",N180="kWh"),4,2)&amp;",0,Unsigned int,0,"&amp;O180&amp;","&amp;N180&amp;",1,100,97,0,0,0,1.000000,0,255",""),"")</f>
        <v>30.,DSP067Data2,Modbus RTU,,5,4,183,1,9410,2,0,Unsigned int,0,0,,1,100,97,0,0,0,1.000000,0,255</v>
      </c>
      <c r="S180" s="12" t="str">
        <f>IF(B180=3,SUBTOTAL(3,D$2:D180)&amp;",1,"&amp;D180&amp;","&amp;Parameter!$B$4&amp;","&amp;C180&amp;",0,2,0","")</f>
        <v/>
      </c>
    </row>
    <row r="181" spans="2:19" hidden="1" x14ac:dyDescent="0.2">
      <c r="B181">
        <v>4</v>
      </c>
      <c r="C181">
        <v>184</v>
      </c>
      <c r="D181" t="s">
        <v>1523</v>
      </c>
      <c r="E181" t="s">
        <v>1524</v>
      </c>
      <c r="K181" t="s">
        <v>2035</v>
      </c>
      <c r="M181" t="str">
        <f t="shared" si="9"/>
        <v/>
      </c>
      <c r="N181" t="str">
        <f t="shared" si="10"/>
        <v/>
      </c>
      <c r="O181">
        <f t="shared" si="11"/>
        <v>0</v>
      </c>
      <c r="P181" t="str">
        <f>"Type number"&amp;" : "&amp;D181&amp;" """&amp;Parameter!$B$6&amp;D181&amp;""" [stateTopic="""&amp;Parameter!$B$3&amp;""""&amp;IF(B181=3,", commandTopic="""&amp;Parameter!$B$2&amp;"""",)&amp;", transformationPattern=""JSONPATH:$."&amp;D181&amp;""""&amp;IF(B181=3,", formatBeforePublish="""&amp;D181&amp;"%s""",)&amp;"]"</f>
        <v>Type number : DSP067Data3 "Growatt_DSP067Data3" [stateTopic="tele/WSABINV", transformationPattern="JSONPATH:$.DSP067Data3"]</v>
      </c>
      <c r="Q181" t="str">
        <f>IF(N181="","Number",VLOOKUP(N181,Units!$A$2:$B$17,2,FALSE))&amp;" "&amp;Parameter!$B$6&amp;D181&amp;" """&amp;IF(M181="",D181,D181&amp;" [%"&amp;M181&amp;"f "&amp;N181&amp;"]")&amp;""" &lt;"&amp;Parameter!$B$7&amp;"&gt; ("&amp;Parameter!$B$8&amp;") ["&amp;Parameter!$B$9&amp;"] {channel="""&amp;Parameter!$B$5&amp;":"&amp;D181&amp;"""}"</f>
        <v>Number Growatt_DSP067Data3 "DSP067Data3" &lt;energy&gt; (Photovoltaik, Boden) [PV-Anlage] {channel="mqtt:topic:growatt:DSP067Data3"}</v>
      </c>
      <c r="R181" t="str">
        <f>IF(OR(AND(B181=3,F181="R/W"),B181=4),IF(SUBTOTAL(3,$D$2:D181)&lt;68,SUBTOTAL(3,$D$2:D181)&amp;".,"&amp;D181&amp;",Modbus RTU,,"&amp;Parameter!$B$4&amp;","&amp;B181&amp;","&amp;C181&amp;",1,9410,"&amp;IF(OR(N181="W",N181="kWh"),4,2)&amp;",0,Unsigned int,0,"&amp;O181&amp;","&amp;N181&amp;",1,100,97,0,0,0,1.000000,0,255",""),"")</f>
        <v>30.,DSP067Data3,Modbus RTU,,5,4,184,1,9410,2,0,Unsigned int,0,0,,1,100,97,0,0,0,1.000000,0,255</v>
      </c>
      <c r="S181" s="12" t="str">
        <f>IF(B181=3,SUBTOTAL(3,D$2:D181)&amp;",1,"&amp;D181&amp;","&amp;Parameter!$B$4&amp;","&amp;C181&amp;",0,2,0","")</f>
        <v/>
      </c>
    </row>
    <row r="182" spans="2:19" hidden="1" x14ac:dyDescent="0.2">
      <c r="B182">
        <v>4</v>
      </c>
      <c r="C182">
        <v>185</v>
      </c>
      <c r="D182" t="s">
        <v>1525</v>
      </c>
      <c r="E182" t="s">
        <v>1526</v>
      </c>
      <c r="K182" t="s">
        <v>2035</v>
      </c>
      <c r="M182" t="str">
        <f t="shared" si="9"/>
        <v/>
      </c>
      <c r="N182" t="str">
        <f t="shared" si="10"/>
        <v/>
      </c>
      <c r="O182">
        <f t="shared" si="11"/>
        <v>0</v>
      </c>
      <c r="P182" t="str">
        <f>"Type number"&amp;" : "&amp;D182&amp;" """&amp;Parameter!$B$6&amp;D182&amp;""" [stateTopic="""&amp;Parameter!$B$3&amp;""""&amp;IF(B182=3,", commandTopic="""&amp;Parameter!$B$2&amp;"""",)&amp;", transformationPattern=""JSONPATH:$."&amp;D182&amp;""""&amp;IF(B182=3,", formatBeforePublish="""&amp;D182&amp;"%s""",)&amp;"]"</f>
        <v>Type number : DSP067Data4 "Growatt_DSP067Data4" [stateTopic="tele/WSABINV", transformationPattern="JSONPATH:$.DSP067Data4"]</v>
      </c>
      <c r="Q182" t="str">
        <f>IF(N182="","Number",VLOOKUP(N182,Units!$A$2:$B$17,2,FALSE))&amp;" "&amp;Parameter!$B$6&amp;D182&amp;" """&amp;IF(M182="",D182,D182&amp;" [%"&amp;M182&amp;"f "&amp;N182&amp;"]")&amp;""" &lt;"&amp;Parameter!$B$7&amp;"&gt; ("&amp;Parameter!$B$8&amp;") ["&amp;Parameter!$B$9&amp;"] {channel="""&amp;Parameter!$B$5&amp;":"&amp;D182&amp;"""}"</f>
        <v>Number Growatt_DSP067Data4 "DSP067Data4" &lt;energy&gt; (Photovoltaik, Boden) [PV-Anlage] {channel="mqtt:topic:growatt:DSP067Data4"}</v>
      </c>
      <c r="R182" t="str">
        <f>IF(OR(AND(B182=3,F182="R/W"),B182=4),IF(SUBTOTAL(3,$D$2:D182)&lt;68,SUBTOTAL(3,$D$2:D182)&amp;".,"&amp;D182&amp;",Modbus RTU,,"&amp;Parameter!$B$4&amp;","&amp;B182&amp;","&amp;C182&amp;",1,9410,"&amp;IF(OR(N182="W",N182="kWh"),4,2)&amp;",0,Unsigned int,0,"&amp;O182&amp;","&amp;N182&amp;",1,100,97,0,0,0,1.000000,0,255",""),"")</f>
        <v>30.,DSP067Data4,Modbus RTU,,5,4,185,1,9410,2,0,Unsigned int,0,0,,1,100,97,0,0,0,1.000000,0,255</v>
      </c>
      <c r="S182" s="12" t="str">
        <f>IF(B182=3,SUBTOTAL(3,D$2:D182)&amp;",1,"&amp;D182&amp;","&amp;Parameter!$B$4&amp;","&amp;C182&amp;",0,2,0","")</f>
        <v/>
      </c>
    </row>
    <row r="183" spans="2:19" hidden="1" x14ac:dyDescent="0.2">
      <c r="B183">
        <v>4</v>
      </c>
      <c r="C183">
        <v>186</v>
      </c>
      <c r="D183" t="s">
        <v>1527</v>
      </c>
      <c r="E183" t="s">
        <v>1528</v>
      </c>
      <c r="K183" t="s">
        <v>2035</v>
      </c>
      <c r="M183" t="str">
        <f t="shared" si="9"/>
        <v/>
      </c>
      <c r="N183" t="str">
        <f t="shared" si="10"/>
        <v/>
      </c>
      <c r="O183">
        <f t="shared" si="11"/>
        <v>0</v>
      </c>
      <c r="P183" t="str">
        <f>"Type number"&amp;" : "&amp;D183&amp;" """&amp;Parameter!$B$6&amp;D183&amp;""" [stateTopic="""&amp;Parameter!$B$3&amp;""""&amp;IF(B183=3,", commandTopic="""&amp;Parameter!$B$2&amp;"""",)&amp;", transformationPattern=""JSONPATH:$."&amp;D183&amp;""""&amp;IF(B183=3,", formatBeforePublish="""&amp;D183&amp;"%s""",)&amp;"]"</f>
        <v>Type number : DSP067Data5 "Growatt_DSP067Data5" [stateTopic="tele/WSABINV", transformationPattern="JSONPATH:$.DSP067Data5"]</v>
      </c>
      <c r="Q183" t="str">
        <f>IF(N183="","Number",VLOOKUP(N183,Units!$A$2:$B$17,2,FALSE))&amp;" "&amp;Parameter!$B$6&amp;D183&amp;" """&amp;IF(M183="",D183,D183&amp;" [%"&amp;M183&amp;"f "&amp;N183&amp;"]")&amp;""" &lt;"&amp;Parameter!$B$7&amp;"&gt; ("&amp;Parameter!$B$8&amp;") ["&amp;Parameter!$B$9&amp;"] {channel="""&amp;Parameter!$B$5&amp;":"&amp;D183&amp;"""}"</f>
        <v>Number Growatt_DSP067Data5 "DSP067Data5" &lt;energy&gt; (Photovoltaik, Boden) [PV-Anlage] {channel="mqtt:topic:growatt:DSP067Data5"}</v>
      </c>
      <c r="R183" t="str">
        <f>IF(OR(AND(B183=3,F183="R/W"),B183=4),IF(SUBTOTAL(3,$D$2:D183)&lt;68,SUBTOTAL(3,$D$2:D183)&amp;".,"&amp;D183&amp;",Modbus RTU,,"&amp;Parameter!$B$4&amp;","&amp;B183&amp;","&amp;C183&amp;",1,9410,"&amp;IF(OR(N183="W",N183="kWh"),4,2)&amp;",0,Unsigned int,0,"&amp;O183&amp;","&amp;N183&amp;",1,100,97,0,0,0,1.000000,0,255",""),"")</f>
        <v>30.,DSP067Data5,Modbus RTU,,5,4,186,1,9410,2,0,Unsigned int,0,0,,1,100,97,0,0,0,1.000000,0,255</v>
      </c>
      <c r="S183" s="12" t="str">
        <f>IF(B183=3,SUBTOTAL(3,D$2:D183)&amp;",1,"&amp;D183&amp;","&amp;Parameter!$B$4&amp;","&amp;C183&amp;",0,2,0","")</f>
        <v/>
      </c>
    </row>
    <row r="184" spans="2:19" hidden="1" x14ac:dyDescent="0.2">
      <c r="B184">
        <v>4</v>
      </c>
      <c r="C184">
        <v>187</v>
      </c>
      <c r="D184" t="s">
        <v>1529</v>
      </c>
      <c r="E184" t="s">
        <v>1530</v>
      </c>
      <c r="K184" t="s">
        <v>2035</v>
      </c>
      <c r="M184" t="str">
        <f t="shared" si="9"/>
        <v/>
      </c>
      <c r="N184" t="str">
        <f t="shared" si="10"/>
        <v/>
      </c>
      <c r="O184">
        <f t="shared" si="11"/>
        <v>0</v>
      </c>
      <c r="P184" t="str">
        <f>"Type number"&amp;" : "&amp;D184&amp;" """&amp;Parameter!$B$6&amp;D184&amp;""" [stateTopic="""&amp;Parameter!$B$3&amp;""""&amp;IF(B184=3,", commandTopic="""&amp;Parameter!$B$2&amp;"""",)&amp;", transformationPattern=""JSONPATH:$."&amp;D184&amp;""""&amp;IF(B184=3,", formatBeforePublish="""&amp;D184&amp;"%s""",)&amp;"]"</f>
        <v>Type number : DSP067Data6 "Growatt_DSP067Data6" [stateTopic="tele/WSABINV", transformationPattern="JSONPATH:$.DSP067Data6"]</v>
      </c>
      <c r="Q184" t="str">
        <f>IF(N184="","Number",VLOOKUP(N184,Units!$A$2:$B$17,2,FALSE))&amp;" "&amp;Parameter!$B$6&amp;D184&amp;" """&amp;IF(M184="",D184,D184&amp;" [%"&amp;M184&amp;"f "&amp;N184&amp;"]")&amp;""" &lt;"&amp;Parameter!$B$7&amp;"&gt; ("&amp;Parameter!$B$8&amp;") ["&amp;Parameter!$B$9&amp;"] {channel="""&amp;Parameter!$B$5&amp;":"&amp;D184&amp;"""}"</f>
        <v>Number Growatt_DSP067Data6 "DSP067Data6" &lt;energy&gt; (Photovoltaik, Boden) [PV-Anlage] {channel="mqtt:topic:growatt:DSP067Data6"}</v>
      </c>
      <c r="R184" t="str">
        <f>IF(OR(AND(B184=3,F184="R/W"),B184=4),IF(SUBTOTAL(3,$D$2:D184)&lt;68,SUBTOTAL(3,$D$2:D184)&amp;".,"&amp;D184&amp;",Modbus RTU,,"&amp;Parameter!$B$4&amp;","&amp;B184&amp;","&amp;C184&amp;",1,9410,"&amp;IF(OR(N184="W",N184="kWh"),4,2)&amp;",0,Unsigned int,0,"&amp;O184&amp;","&amp;N184&amp;",1,100,97,0,0,0,1.000000,0,255",""),"")</f>
        <v>30.,DSP067Data6,Modbus RTU,,5,4,187,1,9410,2,0,Unsigned int,0,0,,1,100,97,0,0,0,1.000000,0,255</v>
      </c>
      <c r="S184" s="12" t="str">
        <f>IF(B184=3,SUBTOTAL(3,D$2:D184)&amp;",1,"&amp;D184&amp;","&amp;Parameter!$B$4&amp;","&amp;C184&amp;",0,2,0","")</f>
        <v/>
      </c>
    </row>
    <row r="185" spans="2:19" hidden="1" x14ac:dyDescent="0.2">
      <c r="B185">
        <v>4</v>
      </c>
      <c r="C185">
        <v>188</v>
      </c>
      <c r="D185" t="s">
        <v>1531</v>
      </c>
      <c r="E185" t="s">
        <v>1532</v>
      </c>
      <c r="K185" t="s">
        <v>2035</v>
      </c>
      <c r="M185" t="str">
        <f t="shared" si="9"/>
        <v/>
      </c>
      <c r="N185" t="str">
        <f t="shared" si="10"/>
        <v/>
      </c>
      <c r="O185">
        <f t="shared" si="11"/>
        <v>0</v>
      </c>
      <c r="P185" t="str">
        <f>"Type number"&amp;" : "&amp;D185&amp;" """&amp;Parameter!$B$6&amp;D185&amp;""" [stateTopic="""&amp;Parameter!$B$3&amp;""""&amp;IF(B185=3,", commandTopic="""&amp;Parameter!$B$2&amp;"""",)&amp;", transformationPattern=""JSONPATH:$."&amp;D185&amp;""""&amp;IF(B185=3,", formatBeforePublish="""&amp;D185&amp;"%s""",)&amp;"]"</f>
        <v>Type number : DSP067Data7 "Growatt_DSP067Data7" [stateTopic="tele/WSABINV", transformationPattern="JSONPATH:$.DSP067Data7"]</v>
      </c>
      <c r="Q185" t="str">
        <f>IF(N185="","Number",VLOOKUP(N185,Units!$A$2:$B$17,2,FALSE))&amp;" "&amp;Parameter!$B$6&amp;D185&amp;" """&amp;IF(M185="",D185,D185&amp;" [%"&amp;M185&amp;"f "&amp;N185&amp;"]")&amp;""" &lt;"&amp;Parameter!$B$7&amp;"&gt; ("&amp;Parameter!$B$8&amp;") ["&amp;Parameter!$B$9&amp;"] {channel="""&amp;Parameter!$B$5&amp;":"&amp;D185&amp;"""}"</f>
        <v>Number Growatt_DSP067Data7 "DSP067Data7" &lt;energy&gt; (Photovoltaik, Boden) [PV-Anlage] {channel="mqtt:topic:growatt:DSP067Data7"}</v>
      </c>
      <c r="R185" t="str">
        <f>IF(OR(AND(B185=3,F185="R/W"),B185=4),IF(SUBTOTAL(3,$D$2:D185)&lt;68,SUBTOTAL(3,$D$2:D185)&amp;".,"&amp;D185&amp;",Modbus RTU,,"&amp;Parameter!$B$4&amp;","&amp;B185&amp;","&amp;C185&amp;",1,9410,"&amp;IF(OR(N185="W",N185="kWh"),4,2)&amp;",0,Unsigned int,0,"&amp;O185&amp;","&amp;N185&amp;",1,100,97,0,0,0,1.000000,0,255",""),"")</f>
        <v>30.,DSP067Data7,Modbus RTU,,5,4,188,1,9410,2,0,Unsigned int,0,0,,1,100,97,0,0,0,1.000000,0,255</v>
      </c>
      <c r="S185" s="12" t="str">
        <f>IF(B185=3,SUBTOTAL(3,D$2:D185)&amp;",1,"&amp;D185&amp;","&amp;Parameter!$B$4&amp;","&amp;C185&amp;",0,2,0","")</f>
        <v/>
      </c>
    </row>
    <row r="186" spans="2:19" hidden="1" x14ac:dyDescent="0.2">
      <c r="B186">
        <v>4</v>
      </c>
      <c r="C186">
        <v>189</v>
      </c>
      <c r="D186" t="s">
        <v>1533</v>
      </c>
      <c r="E186" t="s">
        <v>1534</v>
      </c>
      <c r="K186" t="s">
        <v>2035</v>
      </c>
      <c r="M186" t="str">
        <f t="shared" si="9"/>
        <v/>
      </c>
      <c r="N186" t="str">
        <f t="shared" si="10"/>
        <v/>
      </c>
      <c r="O186">
        <f t="shared" si="11"/>
        <v>0</v>
      </c>
      <c r="P186" t="str">
        <f>"Type number"&amp;" : "&amp;D186&amp;" """&amp;Parameter!$B$6&amp;D186&amp;""" [stateTopic="""&amp;Parameter!$B$3&amp;""""&amp;IF(B186=3,", commandTopic="""&amp;Parameter!$B$2&amp;"""",)&amp;", transformationPattern=""JSONPATH:$."&amp;D186&amp;""""&amp;IF(B186=3,", formatBeforePublish="""&amp;D186&amp;"%s""",)&amp;"]"</f>
        <v>Type number : DSP067Data8 "Growatt_DSP067Data8" [stateTopic="tele/WSABINV", transformationPattern="JSONPATH:$.DSP067Data8"]</v>
      </c>
      <c r="Q186" t="str">
        <f>IF(N186="","Number",VLOOKUP(N186,Units!$A$2:$B$17,2,FALSE))&amp;" "&amp;Parameter!$B$6&amp;D186&amp;" """&amp;IF(M186="",D186,D186&amp;" [%"&amp;M186&amp;"f "&amp;N186&amp;"]")&amp;""" &lt;"&amp;Parameter!$B$7&amp;"&gt; ("&amp;Parameter!$B$8&amp;") ["&amp;Parameter!$B$9&amp;"] {channel="""&amp;Parameter!$B$5&amp;":"&amp;D186&amp;"""}"</f>
        <v>Number Growatt_DSP067Data8 "DSP067Data8" &lt;energy&gt; (Photovoltaik, Boden) [PV-Anlage] {channel="mqtt:topic:growatt:DSP067Data8"}</v>
      </c>
      <c r="R186" t="str">
        <f>IF(OR(AND(B186=3,F186="R/W"),B186=4),IF(SUBTOTAL(3,$D$2:D186)&lt;68,SUBTOTAL(3,$D$2:D186)&amp;".,"&amp;D186&amp;",Modbus RTU,,"&amp;Parameter!$B$4&amp;","&amp;B186&amp;","&amp;C186&amp;",1,9410,"&amp;IF(OR(N186="W",N186="kWh"),4,2)&amp;",0,Unsigned int,0,"&amp;O186&amp;","&amp;N186&amp;",1,100,97,0,0,0,1.000000,0,255",""),"")</f>
        <v>30.,DSP067Data8,Modbus RTU,,5,4,189,1,9410,2,0,Unsigned int,0,0,,1,100,97,0,0,0,1.000000,0,255</v>
      </c>
      <c r="S186" s="12" t="str">
        <f>IF(B186=3,SUBTOTAL(3,D$2:D186)&amp;",1,"&amp;D186&amp;","&amp;Parameter!$B$4&amp;","&amp;C186&amp;",0,2,0","")</f>
        <v/>
      </c>
    </row>
    <row r="187" spans="2:19" hidden="1" x14ac:dyDescent="0.2">
      <c r="B187">
        <v>4</v>
      </c>
      <c r="C187">
        <v>190</v>
      </c>
      <c r="D187" t="s">
        <v>1535</v>
      </c>
      <c r="E187" t="s">
        <v>1536</v>
      </c>
      <c r="K187" t="s">
        <v>2035</v>
      </c>
      <c r="M187" t="str">
        <f t="shared" si="9"/>
        <v/>
      </c>
      <c r="N187" t="str">
        <f t="shared" si="10"/>
        <v/>
      </c>
      <c r="O187">
        <f t="shared" si="11"/>
        <v>0</v>
      </c>
      <c r="P187" t="str">
        <f>"Type number"&amp;" : "&amp;D187&amp;" """&amp;Parameter!$B$6&amp;D187&amp;""" [stateTopic="""&amp;Parameter!$B$3&amp;""""&amp;IF(B187=3,", commandTopic="""&amp;Parameter!$B$2&amp;"""",)&amp;", transformationPattern=""JSONPATH:$."&amp;D187&amp;""""&amp;IF(B187=3,", formatBeforePublish="""&amp;D187&amp;"%s""",)&amp;"]"</f>
        <v>Type number : DSP075Data1 "Growatt_DSP075Data1" [stateTopic="tele/WSABINV", transformationPattern="JSONPATH:$.DSP075Data1"]</v>
      </c>
      <c r="Q187" t="str">
        <f>IF(N187="","Number",VLOOKUP(N187,Units!$A$2:$B$17,2,FALSE))&amp;" "&amp;Parameter!$B$6&amp;D187&amp;" """&amp;IF(M187="",D187,D187&amp;" [%"&amp;M187&amp;"f "&amp;N187&amp;"]")&amp;""" &lt;"&amp;Parameter!$B$7&amp;"&gt; ("&amp;Parameter!$B$8&amp;") ["&amp;Parameter!$B$9&amp;"] {channel="""&amp;Parameter!$B$5&amp;":"&amp;D187&amp;"""}"</f>
        <v>Number Growatt_DSP075Data1 "DSP075Data1" &lt;energy&gt; (Photovoltaik, Boden) [PV-Anlage] {channel="mqtt:topic:growatt:DSP075Data1"}</v>
      </c>
      <c r="R187" t="str">
        <f>IF(OR(AND(B187=3,F187="R/W"),B187=4),IF(SUBTOTAL(3,$D$2:D187)&lt;68,SUBTOTAL(3,$D$2:D187)&amp;".,"&amp;D187&amp;",Modbus RTU,,"&amp;Parameter!$B$4&amp;","&amp;B187&amp;","&amp;C187&amp;",1,9410,"&amp;IF(OR(N187="W",N187="kWh"),4,2)&amp;",0,Unsigned int,0,"&amp;O187&amp;","&amp;N187&amp;",1,100,97,0,0,0,1.000000,0,255",""),"")</f>
        <v>30.,DSP075Data1,Modbus RTU,,5,4,190,1,9410,2,0,Unsigned int,0,0,,1,100,97,0,0,0,1.000000,0,255</v>
      </c>
      <c r="S187" s="12" t="str">
        <f>IF(B187=3,SUBTOTAL(3,D$2:D187)&amp;",1,"&amp;D187&amp;","&amp;Parameter!$B$4&amp;","&amp;C187&amp;",0,2,0","")</f>
        <v/>
      </c>
    </row>
    <row r="188" spans="2:19" hidden="1" x14ac:dyDescent="0.2">
      <c r="B188">
        <v>4</v>
      </c>
      <c r="C188">
        <v>191</v>
      </c>
      <c r="D188" t="s">
        <v>1537</v>
      </c>
      <c r="E188" t="s">
        <v>1538</v>
      </c>
      <c r="K188" t="s">
        <v>2035</v>
      </c>
      <c r="M188" t="str">
        <f t="shared" si="9"/>
        <v/>
      </c>
      <c r="N188" t="str">
        <f t="shared" si="10"/>
        <v/>
      </c>
      <c r="O188">
        <f t="shared" si="11"/>
        <v>0</v>
      </c>
      <c r="P188" t="str">
        <f>"Type number"&amp;" : "&amp;D188&amp;" """&amp;Parameter!$B$6&amp;D188&amp;""" [stateTopic="""&amp;Parameter!$B$3&amp;""""&amp;IF(B188=3,", commandTopic="""&amp;Parameter!$B$2&amp;"""",)&amp;", transformationPattern=""JSONPATH:$."&amp;D188&amp;""""&amp;IF(B188=3,", formatBeforePublish="""&amp;D188&amp;"%s""",)&amp;"]"</f>
        <v>Type number : DSP075Data2 "Growatt_DSP075Data2" [stateTopic="tele/WSABINV", transformationPattern="JSONPATH:$.DSP075Data2"]</v>
      </c>
      <c r="Q188" t="str">
        <f>IF(N188="","Number",VLOOKUP(N188,Units!$A$2:$B$17,2,FALSE))&amp;" "&amp;Parameter!$B$6&amp;D188&amp;" """&amp;IF(M188="",D188,D188&amp;" [%"&amp;M188&amp;"f "&amp;N188&amp;"]")&amp;""" &lt;"&amp;Parameter!$B$7&amp;"&gt; ("&amp;Parameter!$B$8&amp;") ["&amp;Parameter!$B$9&amp;"] {channel="""&amp;Parameter!$B$5&amp;":"&amp;D188&amp;"""}"</f>
        <v>Number Growatt_DSP075Data2 "DSP075Data2" &lt;energy&gt; (Photovoltaik, Boden) [PV-Anlage] {channel="mqtt:topic:growatt:DSP075Data2"}</v>
      </c>
      <c r="R188" t="str">
        <f>IF(OR(AND(B188=3,F188="R/W"),B188=4),IF(SUBTOTAL(3,$D$2:D188)&lt;68,SUBTOTAL(3,$D$2:D188)&amp;".,"&amp;D188&amp;",Modbus RTU,,"&amp;Parameter!$B$4&amp;","&amp;B188&amp;","&amp;C188&amp;",1,9410,"&amp;IF(OR(N188="W",N188="kWh"),4,2)&amp;",0,Unsigned int,0,"&amp;O188&amp;","&amp;N188&amp;",1,100,97,0,0,0,1.000000,0,255",""),"")</f>
        <v>30.,DSP075Data2,Modbus RTU,,5,4,191,1,9410,2,0,Unsigned int,0,0,,1,100,97,0,0,0,1.000000,0,255</v>
      </c>
      <c r="S188" s="12" t="str">
        <f>IF(B188=3,SUBTOTAL(3,D$2:D188)&amp;",1,"&amp;D188&amp;","&amp;Parameter!$B$4&amp;","&amp;C188&amp;",0,2,0","")</f>
        <v/>
      </c>
    </row>
    <row r="189" spans="2:19" hidden="1" x14ac:dyDescent="0.2">
      <c r="B189">
        <v>4</v>
      </c>
      <c r="C189">
        <v>192</v>
      </c>
      <c r="D189" t="s">
        <v>1539</v>
      </c>
      <c r="E189" t="s">
        <v>1540</v>
      </c>
      <c r="K189" t="s">
        <v>2035</v>
      </c>
      <c r="M189" t="str">
        <f t="shared" si="9"/>
        <v/>
      </c>
      <c r="N189" t="str">
        <f t="shared" si="10"/>
        <v/>
      </c>
      <c r="O189">
        <f t="shared" si="11"/>
        <v>0</v>
      </c>
      <c r="P189" t="str">
        <f>"Type number"&amp;" : "&amp;D189&amp;" """&amp;Parameter!$B$6&amp;D189&amp;""" [stateTopic="""&amp;Parameter!$B$3&amp;""""&amp;IF(B189=3,", commandTopic="""&amp;Parameter!$B$2&amp;"""",)&amp;", transformationPattern=""JSONPATH:$."&amp;D189&amp;""""&amp;IF(B189=3,", formatBeforePublish="""&amp;D189&amp;"%s""",)&amp;"]"</f>
        <v>Type number : DSP075Data3 "Growatt_DSP075Data3" [stateTopic="tele/WSABINV", transformationPattern="JSONPATH:$.DSP075Data3"]</v>
      </c>
      <c r="Q189" t="str">
        <f>IF(N189="","Number",VLOOKUP(N189,Units!$A$2:$B$17,2,FALSE))&amp;" "&amp;Parameter!$B$6&amp;D189&amp;" """&amp;IF(M189="",D189,D189&amp;" [%"&amp;M189&amp;"f "&amp;N189&amp;"]")&amp;""" &lt;"&amp;Parameter!$B$7&amp;"&gt; ("&amp;Parameter!$B$8&amp;") ["&amp;Parameter!$B$9&amp;"] {channel="""&amp;Parameter!$B$5&amp;":"&amp;D189&amp;"""}"</f>
        <v>Number Growatt_DSP075Data3 "DSP075Data3" &lt;energy&gt; (Photovoltaik, Boden) [PV-Anlage] {channel="mqtt:topic:growatt:DSP075Data3"}</v>
      </c>
      <c r="R189" t="str">
        <f>IF(OR(AND(B189=3,F189="R/W"),B189=4),IF(SUBTOTAL(3,$D$2:D189)&lt;68,SUBTOTAL(3,$D$2:D189)&amp;".,"&amp;D189&amp;",Modbus RTU,,"&amp;Parameter!$B$4&amp;","&amp;B189&amp;","&amp;C189&amp;",1,9410,"&amp;IF(OR(N189="W",N189="kWh"),4,2)&amp;",0,Unsigned int,0,"&amp;O189&amp;","&amp;N189&amp;",1,100,97,0,0,0,1.000000,0,255",""),"")</f>
        <v>30.,DSP075Data3,Modbus RTU,,5,4,192,1,9410,2,0,Unsigned int,0,0,,1,100,97,0,0,0,1.000000,0,255</v>
      </c>
      <c r="S189" s="12" t="str">
        <f>IF(B189=3,SUBTOTAL(3,D$2:D189)&amp;",1,"&amp;D189&amp;","&amp;Parameter!$B$4&amp;","&amp;C189&amp;",0,2,0","")</f>
        <v/>
      </c>
    </row>
    <row r="190" spans="2:19" hidden="1" x14ac:dyDescent="0.2">
      <c r="B190">
        <v>4</v>
      </c>
      <c r="C190">
        <v>193</v>
      </c>
      <c r="D190" t="s">
        <v>1541</v>
      </c>
      <c r="E190" t="s">
        <v>1542</v>
      </c>
      <c r="K190" t="s">
        <v>2035</v>
      </c>
      <c r="M190" t="str">
        <f t="shared" si="9"/>
        <v/>
      </c>
      <c r="N190" t="str">
        <f t="shared" si="10"/>
        <v/>
      </c>
      <c r="O190">
        <f t="shared" si="11"/>
        <v>0</v>
      </c>
      <c r="P190" t="str">
        <f>"Type number"&amp;" : "&amp;D190&amp;" """&amp;Parameter!$B$6&amp;D190&amp;""" [stateTopic="""&amp;Parameter!$B$3&amp;""""&amp;IF(B190=3,", commandTopic="""&amp;Parameter!$B$2&amp;"""",)&amp;", transformationPattern=""JSONPATH:$."&amp;D190&amp;""""&amp;IF(B190=3,", formatBeforePublish="""&amp;D190&amp;"%s""",)&amp;"]"</f>
        <v>Type number : DSP075Data4 "Growatt_DSP075Data4" [stateTopic="tele/WSABINV", transformationPattern="JSONPATH:$.DSP075Data4"]</v>
      </c>
      <c r="Q190" t="str">
        <f>IF(N190="","Number",VLOOKUP(N190,Units!$A$2:$B$17,2,FALSE))&amp;" "&amp;Parameter!$B$6&amp;D190&amp;" """&amp;IF(M190="",D190,D190&amp;" [%"&amp;M190&amp;"f "&amp;N190&amp;"]")&amp;""" &lt;"&amp;Parameter!$B$7&amp;"&gt; ("&amp;Parameter!$B$8&amp;") ["&amp;Parameter!$B$9&amp;"] {channel="""&amp;Parameter!$B$5&amp;":"&amp;D190&amp;"""}"</f>
        <v>Number Growatt_DSP075Data4 "DSP075Data4" &lt;energy&gt; (Photovoltaik, Boden) [PV-Anlage] {channel="mqtt:topic:growatt:DSP075Data4"}</v>
      </c>
      <c r="R190" t="str">
        <f>IF(OR(AND(B190=3,F190="R/W"),B190=4),IF(SUBTOTAL(3,$D$2:D190)&lt;68,SUBTOTAL(3,$D$2:D190)&amp;".,"&amp;D190&amp;",Modbus RTU,,"&amp;Parameter!$B$4&amp;","&amp;B190&amp;","&amp;C190&amp;",1,9410,"&amp;IF(OR(N190="W",N190="kWh"),4,2)&amp;",0,Unsigned int,0,"&amp;O190&amp;","&amp;N190&amp;",1,100,97,0,0,0,1.000000,0,255",""),"")</f>
        <v>30.,DSP075Data4,Modbus RTU,,5,4,193,1,9410,2,0,Unsigned int,0,0,,1,100,97,0,0,0,1.000000,0,255</v>
      </c>
      <c r="S190" s="12" t="str">
        <f>IF(B190=3,SUBTOTAL(3,D$2:D190)&amp;",1,"&amp;D190&amp;","&amp;Parameter!$B$4&amp;","&amp;C190&amp;",0,2,0","")</f>
        <v/>
      </c>
    </row>
    <row r="191" spans="2:19" hidden="1" x14ac:dyDescent="0.2">
      <c r="B191">
        <v>4</v>
      </c>
      <c r="C191">
        <v>194</v>
      </c>
      <c r="D191" t="s">
        <v>1543</v>
      </c>
      <c r="E191" t="s">
        <v>1544</v>
      </c>
      <c r="K191" t="s">
        <v>2035</v>
      </c>
      <c r="M191" t="str">
        <f t="shared" si="9"/>
        <v/>
      </c>
      <c r="N191" t="str">
        <f t="shared" si="10"/>
        <v/>
      </c>
      <c r="O191">
        <f t="shared" si="11"/>
        <v>0</v>
      </c>
      <c r="P191" t="str">
        <f>"Type number"&amp;" : "&amp;D191&amp;" """&amp;Parameter!$B$6&amp;D191&amp;""" [stateTopic="""&amp;Parameter!$B$3&amp;""""&amp;IF(B191=3,", commandTopic="""&amp;Parameter!$B$2&amp;"""",)&amp;", transformationPattern=""JSONPATH:$."&amp;D191&amp;""""&amp;IF(B191=3,", formatBeforePublish="""&amp;D191&amp;"%s""",)&amp;"]"</f>
        <v>Type number : DSP075Data55 "Growatt_DSP075Data55" [stateTopic="tele/WSABINV", transformationPattern="JSONPATH:$.DSP075Data55"]</v>
      </c>
      <c r="Q191" t="str">
        <f>IF(N191="","Number",VLOOKUP(N191,Units!$A$2:$B$17,2,FALSE))&amp;" "&amp;Parameter!$B$6&amp;D191&amp;" """&amp;IF(M191="",D191,D191&amp;" [%"&amp;M191&amp;"f "&amp;N191&amp;"]")&amp;""" &lt;"&amp;Parameter!$B$7&amp;"&gt; ("&amp;Parameter!$B$8&amp;") ["&amp;Parameter!$B$9&amp;"] {channel="""&amp;Parameter!$B$5&amp;":"&amp;D191&amp;"""}"</f>
        <v>Number Growatt_DSP075Data55 "DSP075Data55" &lt;energy&gt; (Photovoltaik, Boden) [PV-Anlage] {channel="mqtt:topic:growatt:DSP075Data55"}</v>
      </c>
      <c r="R191" t="str">
        <f>IF(OR(AND(B191=3,F191="R/W"),B191=4),IF(SUBTOTAL(3,$D$2:D191)&lt;68,SUBTOTAL(3,$D$2:D191)&amp;".,"&amp;D191&amp;",Modbus RTU,,"&amp;Parameter!$B$4&amp;","&amp;B191&amp;","&amp;C191&amp;",1,9410,"&amp;IF(OR(N191="W",N191="kWh"),4,2)&amp;",0,Unsigned int,0,"&amp;O191&amp;","&amp;N191&amp;",1,100,97,0,0,0,1.000000,0,255",""),"")</f>
        <v>30.,DSP075Data55,Modbus RTU,,5,4,194,1,9410,2,0,Unsigned int,0,0,,1,100,97,0,0,0,1.000000,0,255</v>
      </c>
      <c r="S191" s="12" t="str">
        <f>IF(B191=3,SUBTOTAL(3,D$2:D191)&amp;",1,"&amp;D191&amp;","&amp;Parameter!$B$4&amp;","&amp;C191&amp;",0,2,0","")</f>
        <v/>
      </c>
    </row>
    <row r="192" spans="2:19" hidden="1" x14ac:dyDescent="0.2">
      <c r="B192">
        <v>4</v>
      </c>
      <c r="C192">
        <v>195</v>
      </c>
      <c r="D192" t="s">
        <v>1545</v>
      </c>
      <c r="E192" t="s">
        <v>1546</v>
      </c>
      <c r="K192" t="s">
        <v>2035</v>
      </c>
      <c r="M192" t="str">
        <f t="shared" si="9"/>
        <v/>
      </c>
      <c r="N192" t="str">
        <f t="shared" si="10"/>
        <v/>
      </c>
      <c r="O192">
        <f t="shared" si="11"/>
        <v>0</v>
      </c>
      <c r="P192" t="str">
        <f>"Type number"&amp;" : "&amp;D192&amp;" """&amp;Parameter!$B$6&amp;D192&amp;""" [stateTopic="""&amp;Parameter!$B$3&amp;""""&amp;IF(B192=3,", commandTopic="""&amp;Parameter!$B$2&amp;"""",)&amp;", transformationPattern=""JSONPATH:$."&amp;D192&amp;""""&amp;IF(B192=3,", formatBeforePublish="""&amp;D192&amp;"%s""",)&amp;"]"</f>
        <v>Type number : DSP075Data6 "Growatt_DSP075Data6" [stateTopic="tele/WSABINV", transformationPattern="JSONPATH:$.DSP075Data6"]</v>
      </c>
      <c r="Q192" t="str">
        <f>IF(N192="","Number",VLOOKUP(N192,Units!$A$2:$B$17,2,FALSE))&amp;" "&amp;Parameter!$B$6&amp;D192&amp;" """&amp;IF(M192="",D192,D192&amp;" [%"&amp;M192&amp;"f "&amp;N192&amp;"]")&amp;""" &lt;"&amp;Parameter!$B$7&amp;"&gt; ("&amp;Parameter!$B$8&amp;") ["&amp;Parameter!$B$9&amp;"] {channel="""&amp;Parameter!$B$5&amp;":"&amp;D192&amp;"""}"</f>
        <v>Number Growatt_DSP075Data6 "DSP075Data6" &lt;energy&gt; (Photovoltaik, Boden) [PV-Anlage] {channel="mqtt:topic:growatt:DSP075Data6"}</v>
      </c>
      <c r="R192" t="str">
        <f>IF(OR(AND(B192=3,F192="R/W"),B192=4),IF(SUBTOTAL(3,$D$2:D192)&lt;68,SUBTOTAL(3,$D$2:D192)&amp;".,"&amp;D192&amp;",Modbus RTU,,"&amp;Parameter!$B$4&amp;","&amp;B192&amp;","&amp;C192&amp;",1,9410,"&amp;IF(OR(N192="W",N192="kWh"),4,2)&amp;",0,Unsigned int,0,"&amp;O192&amp;","&amp;N192&amp;",1,100,97,0,0,0,1.000000,0,255",""),"")</f>
        <v>30.,DSP075Data6,Modbus RTU,,5,4,195,1,9410,2,0,Unsigned int,0,0,,1,100,97,0,0,0,1.000000,0,255</v>
      </c>
      <c r="S192" s="12" t="str">
        <f>IF(B192=3,SUBTOTAL(3,D$2:D192)&amp;",1,"&amp;D192&amp;","&amp;Parameter!$B$4&amp;","&amp;C192&amp;",0,2,0","")</f>
        <v/>
      </c>
    </row>
    <row r="193" spans="2:19" hidden="1" x14ac:dyDescent="0.2">
      <c r="B193">
        <v>4</v>
      </c>
      <c r="C193">
        <v>196</v>
      </c>
      <c r="D193" t="s">
        <v>1547</v>
      </c>
      <c r="E193" t="s">
        <v>1548</v>
      </c>
      <c r="K193" t="s">
        <v>2035</v>
      </c>
      <c r="M193" t="str">
        <f t="shared" si="9"/>
        <v/>
      </c>
      <c r="N193" t="str">
        <f t="shared" si="10"/>
        <v/>
      </c>
      <c r="O193">
        <f t="shared" si="11"/>
        <v>0</v>
      </c>
      <c r="P193" t="str">
        <f>"Type number"&amp;" : "&amp;D193&amp;" """&amp;Parameter!$B$6&amp;D193&amp;""" [stateTopic="""&amp;Parameter!$B$3&amp;""""&amp;IF(B193=3,", commandTopic="""&amp;Parameter!$B$2&amp;"""",)&amp;", transformationPattern=""JSONPATH:$."&amp;D193&amp;""""&amp;IF(B193=3,", formatBeforePublish="""&amp;D193&amp;"%s""",)&amp;"]"</f>
        <v>Type number : DSP075Data7 "Growatt_DSP075Data7" [stateTopic="tele/WSABINV", transformationPattern="JSONPATH:$.DSP075Data7"]</v>
      </c>
      <c r="Q193" t="str">
        <f>IF(N193="","Number",VLOOKUP(N193,Units!$A$2:$B$17,2,FALSE))&amp;" "&amp;Parameter!$B$6&amp;D193&amp;" """&amp;IF(M193="",D193,D193&amp;" [%"&amp;M193&amp;"f "&amp;N193&amp;"]")&amp;""" &lt;"&amp;Parameter!$B$7&amp;"&gt; ("&amp;Parameter!$B$8&amp;") ["&amp;Parameter!$B$9&amp;"] {channel="""&amp;Parameter!$B$5&amp;":"&amp;D193&amp;"""}"</f>
        <v>Number Growatt_DSP075Data7 "DSP075Data7" &lt;energy&gt; (Photovoltaik, Boden) [PV-Anlage] {channel="mqtt:topic:growatt:DSP075Data7"}</v>
      </c>
      <c r="R193" t="str">
        <f>IF(OR(AND(B193=3,F193="R/W"),B193=4),IF(SUBTOTAL(3,$D$2:D193)&lt;68,SUBTOTAL(3,$D$2:D193)&amp;".,"&amp;D193&amp;",Modbus RTU,,"&amp;Parameter!$B$4&amp;","&amp;B193&amp;","&amp;C193&amp;",1,9410,"&amp;IF(OR(N193="W",N193="kWh"),4,2)&amp;",0,Unsigned int,0,"&amp;O193&amp;","&amp;N193&amp;",1,100,97,0,0,0,1.000000,0,255",""),"")</f>
        <v>30.,DSP075Data7,Modbus RTU,,5,4,196,1,9410,2,0,Unsigned int,0,0,,1,100,97,0,0,0,1.000000,0,255</v>
      </c>
      <c r="S193" s="12" t="str">
        <f>IF(B193=3,SUBTOTAL(3,D$2:D193)&amp;",1,"&amp;D193&amp;","&amp;Parameter!$B$4&amp;","&amp;C193&amp;",0,2,0","")</f>
        <v/>
      </c>
    </row>
    <row r="194" spans="2:19" hidden="1" x14ac:dyDescent="0.2">
      <c r="B194">
        <v>4</v>
      </c>
      <c r="C194">
        <v>197</v>
      </c>
      <c r="D194" t="s">
        <v>1549</v>
      </c>
      <c r="E194" t="s">
        <v>1550</v>
      </c>
      <c r="K194" t="s">
        <v>2035</v>
      </c>
      <c r="M194" t="str">
        <f t="shared" si="9"/>
        <v/>
      </c>
      <c r="N194" t="str">
        <f t="shared" si="10"/>
        <v/>
      </c>
      <c r="O194">
        <f t="shared" si="11"/>
        <v>0</v>
      </c>
      <c r="P194" t="str">
        <f>"Type number"&amp;" : "&amp;D194&amp;" """&amp;Parameter!$B$6&amp;D194&amp;""" [stateTopic="""&amp;Parameter!$B$3&amp;""""&amp;IF(B194=3,", commandTopic="""&amp;Parameter!$B$2&amp;"""",)&amp;", transformationPattern=""JSONPATH:$."&amp;D194&amp;""""&amp;IF(B194=3,", formatBeforePublish="""&amp;D194&amp;"%s""",)&amp;"]"</f>
        <v>Type number : DSP075Data8 "Growatt_DSP075Data8" [stateTopic="tele/WSABINV", transformationPattern="JSONPATH:$.DSP075Data8"]</v>
      </c>
      <c r="Q194" t="str">
        <f>IF(N194="","Number",VLOOKUP(N194,Units!$A$2:$B$17,2,FALSE))&amp;" "&amp;Parameter!$B$6&amp;D194&amp;" """&amp;IF(M194="",D194,D194&amp;" [%"&amp;M194&amp;"f "&amp;N194&amp;"]")&amp;""" &lt;"&amp;Parameter!$B$7&amp;"&gt; ("&amp;Parameter!$B$8&amp;") ["&amp;Parameter!$B$9&amp;"] {channel="""&amp;Parameter!$B$5&amp;":"&amp;D194&amp;"""}"</f>
        <v>Number Growatt_DSP075Data8 "DSP075Data8" &lt;energy&gt; (Photovoltaik, Boden) [PV-Anlage] {channel="mqtt:topic:growatt:DSP075Data8"}</v>
      </c>
      <c r="R194" t="str">
        <f>IF(OR(AND(B194=3,F194="R/W"),B194=4),IF(SUBTOTAL(3,$D$2:D194)&lt;68,SUBTOTAL(3,$D$2:D194)&amp;".,"&amp;D194&amp;",Modbus RTU,,"&amp;Parameter!$B$4&amp;","&amp;B194&amp;","&amp;C194&amp;",1,9410,"&amp;IF(OR(N194="W",N194="kWh"),4,2)&amp;",0,Unsigned int,0,"&amp;O194&amp;","&amp;N194&amp;",1,100,97,0,0,0,1.000000,0,255",""),"")</f>
        <v>30.,DSP075Data8,Modbus RTU,,5,4,197,1,9410,2,0,Unsigned int,0,0,,1,100,97,0,0,0,1.000000,0,255</v>
      </c>
      <c r="S194" s="12" t="str">
        <f>IF(B194=3,SUBTOTAL(3,D$2:D194)&amp;",1,"&amp;D194&amp;","&amp;Parameter!$B$4&amp;","&amp;C194&amp;",0,2,0","")</f>
        <v/>
      </c>
    </row>
    <row r="195" spans="2:19" hidden="1" x14ac:dyDescent="0.2">
      <c r="B195">
        <v>4</v>
      </c>
      <c r="C195">
        <v>198</v>
      </c>
      <c r="D195" t="s">
        <v>1551</v>
      </c>
      <c r="E195" t="s">
        <v>1552</v>
      </c>
      <c r="G195" t="s">
        <v>79</v>
      </c>
      <c r="K195" t="s">
        <v>869</v>
      </c>
      <c r="M195" t="str">
        <f t="shared" si="9"/>
        <v/>
      </c>
      <c r="N195" t="str">
        <f t="shared" si="10"/>
        <v/>
      </c>
      <c r="O195">
        <f t="shared" si="11"/>
        <v>0</v>
      </c>
      <c r="P195" t="str">
        <f>"Type number"&amp;" : "&amp;D195&amp;" """&amp;Parameter!$B$6&amp;D195&amp;""" [stateTopic="""&amp;Parameter!$B$3&amp;""""&amp;IF(B195=3,", commandTopic="""&amp;Parameter!$B$2&amp;"""",)&amp;", transformationPattern=""JSONPATH:$."&amp;D195&amp;""""&amp;IF(B195=3,", formatBeforePublish="""&amp;D195&amp;"%s""",)&amp;"]"</f>
        <v>Type number : bUSBAgingTestOk "Growatt_bUSBAgingTestOk" [stateTopic="tele/WSABINV", transformationPattern="JSONPATH:$.bUSBAgingTestOk"]</v>
      </c>
      <c r="Q195" t="str">
        <f>IF(N195="","Number",VLOOKUP(N195,Units!$A$2:$B$17,2,FALSE))&amp;" "&amp;Parameter!$B$6&amp;D195&amp;" """&amp;IF(M195="",D195,D195&amp;" [%"&amp;M195&amp;"f "&amp;N195&amp;"]")&amp;""" &lt;"&amp;Parameter!$B$7&amp;"&gt; ("&amp;Parameter!$B$8&amp;") ["&amp;Parameter!$B$9&amp;"] {channel="""&amp;Parameter!$B$5&amp;":"&amp;D195&amp;"""}"</f>
        <v>Number Growatt_bUSBAgingTestOk "bUSBAgingTestOk" &lt;energy&gt; (Photovoltaik, Boden) [PV-Anlage] {channel="mqtt:topic:growatt:bUSBAgingTestOk"}</v>
      </c>
      <c r="R195" t="str">
        <f>IF(OR(AND(B195=3,F195="R/W"),B195=4),IF(SUBTOTAL(3,$D$2:D195)&lt;68,SUBTOTAL(3,$D$2:D195)&amp;".,"&amp;D195&amp;",Modbus RTU,,"&amp;Parameter!$B$4&amp;","&amp;B195&amp;","&amp;C195&amp;",1,9410,"&amp;IF(OR(N195="W",N195="kWh"),4,2)&amp;",0,Unsigned int,0,"&amp;O195&amp;","&amp;N195&amp;",1,100,97,0,0,0,1.000000,0,255",""),"")</f>
        <v>30.,bUSBAgingTestOk,Modbus RTU,,5,4,198,1,9410,2,0,Unsigned int,0,0,,1,100,97,0,0,0,1.000000,0,255</v>
      </c>
      <c r="S195" s="12" t="str">
        <f>IF(B195=3,SUBTOTAL(3,D$2:D195)&amp;",1,"&amp;D195&amp;","&amp;Parameter!$B$4&amp;","&amp;C195&amp;",0,2,0","")</f>
        <v/>
      </c>
    </row>
    <row r="196" spans="2:19" hidden="1" x14ac:dyDescent="0.2">
      <c r="B196">
        <v>4</v>
      </c>
      <c r="C196">
        <v>199</v>
      </c>
      <c r="D196" t="s">
        <v>1553</v>
      </c>
      <c r="E196" t="s">
        <v>1554</v>
      </c>
      <c r="G196" t="s">
        <v>79</v>
      </c>
      <c r="K196" t="s">
        <v>869</v>
      </c>
      <c r="M196" t="str">
        <f t="shared" si="9"/>
        <v/>
      </c>
      <c r="N196" t="str">
        <f t="shared" si="10"/>
        <v/>
      </c>
      <c r="O196">
        <f t="shared" si="11"/>
        <v>0</v>
      </c>
      <c r="P196" t="str">
        <f>"Type number"&amp;" : "&amp;D196&amp;" """&amp;Parameter!$B$6&amp;D196&amp;""" [stateTopic="""&amp;Parameter!$B$3&amp;""""&amp;IF(B196=3,", commandTopic="""&amp;Parameter!$B$2&amp;"""",)&amp;", transformationPattern=""JSONPATH:$."&amp;D196&amp;""""&amp;IF(B196=3,", formatBeforePublish="""&amp;D196&amp;"%s""",)&amp;"]"</f>
        <v>Type number : bFlashEraseAging "Growatt_bFlashEraseAging" [stateTopic="tele/WSABINV", transformationPattern="JSONPATH:$.bFlashEraseAging"]</v>
      </c>
      <c r="Q196" t="str">
        <f>IF(N196="","Number",VLOOKUP(N196,Units!$A$2:$B$17,2,FALSE))&amp;" "&amp;Parameter!$B$6&amp;D196&amp;" """&amp;IF(M196="",D196,D196&amp;" [%"&amp;M196&amp;"f "&amp;N196&amp;"]")&amp;""" &lt;"&amp;Parameter!$B$7&amp;"&gt; ("&amp;Parameter!$B$8&amp;") ["&amp;Parameter!$B$9&amp;"] {channel="""&amp;Parameter!$B$5&amp;":"&amp;D196&amp;"""}"</f>
        <v>Number Growatt_bFlashEraseAging "bFlashEraseAging" &lt;energy&gt; (Photovoltaik, Boden) [PV-Anlage] {channel="mqtt:topic:growatt:bFlashEraseAging"}</v>
      </c>
      <c r="R196" t="str">
        <f>IF(OR(AND(B196=3,F196="R/W"),B196=4),IF(SUBTOTAL(3,$D$2:D196)&lt;68,SUBTOTAL(3,$D$2:D196)&amp;".,"&amp;D196&amp;",Modbus RTU,,"&amp;Parameter!$B$4&amp;","&amp;B196&amp;","&amp;C196&amp;",1,9410,"&amp;IF(OR(N196="W",N196="kWh"),4,2)&amp;",0,Unsigned int,0,"&amp;O196&amp;","&amp;N196&amp;",1,100,97,0,0,0,1.000000,0,255",""),"")</f>
        <v>30.,bFlashEraseAging,Modbus RTU,,5,4,199,1,9410,2,0,Unsigned int,0,0,,1,100,97,0,0,0,1.000000,0,255</v>
      </c>
      <c r="S196" s="12" t="str">
        <f>IF(B196=3,SUBTOTAL(3,D$2:D196)&amp;",1,"&amp;D196&amp;","&amp;Parameter!$B$4&amp;","&amp;C196&amp;",0,2,0","")</f>
        <v/>
      </c>
    </row>
    <row r="197" spans="2:19" hidden="1" x14ac:dyDescent="0.2">
      <c r="B197">
        <v>4</v>
      </c>
      <c r="C197">
        <v>200</v>
      </c>
      <c r="D197" t="s">
        <v>1555</v>
      </c>
      <c r="E197" t="s">
        <v>1556</v>
      </c>
      <c r="H197" t="s">
        <v>1557</v>
      </c>
      <c r="J197" t="s">
        <v>917</v>
      </c>
      <c r="K197" t="s">
        <v>869</v>
      </c>
      <c r="M197" t="str">
        <f t="shared" si="9"/>
        <v/>
      </c>
      <c r="N197" t="str">
        <f t="shared" si="10"/>
        <v>K?</v>
      </c>
      <c r="O197">
        <f t="shared" si="11"/>
        <v>0</v>
      </c>
      <c r="P197" t="str">
        <f>"Type number"&amp;" : "&amp;D197&amp;" """&amp;Parameter!$B$6&amp;D197&amp;""" [stateTopic="""&amp;Parameter!$B$3&amp;""""&amp;IF(B197=3,", commandTopic="""&amp;Parameter!$B$2&amp;"""",)&amp;", transformationPattern=""JSONPATH:$."&amp;D197&amp;""""&amp;IF(B197=3,", formatBeforePublish="""&amp;D197&amp;"%s""",)&amp;"]"</f>
        <v>Type number : PVISO "Growatt_PVISO" [stateTopic="tele/WSABINV", transformationPattern="JSONPATH:$.PVISO"]</v>
      </c>
      <c r="Q197" t="e">
        <f>IF(N197="","Number",VLOOKUP(N197,Units!$A$2:$B$17,2,FALSE))&amp;" "&amp;Parameter!$B$6&amp;D197&amp;" """&amp;IF(M197="",D197,D197&amp;" [%"&amp;M197&amp;"f "&amp;N197&amp;"]")&amp;""" &lt;"&amp;Parameter!$B$7&amp;"&gt; ("&amp;Parameter!$B$8&amp;") ["&amp;Parameter!$B$9&amp;"] {channel="""&amp;Parameter!$B$5&amp;":"&amp;D197&amp;"""}"</f>
        <v>#N/A</v>
      </c>
      <c r="R197" t="str">
        <f>IF(OR(AND(B197=3,F197="R/W"),B197=4),IF(SUBTOTAL(3,$D$2:D197)&lt;68,SUBTOTAL(3,$D$2:D197)&amp;".,"&amp;D197&amp;",Modbus RTU,,"&amp;Parameter!$B$4&amp;","&amp;B197&amp;","&amp;C197&amp;",1,9410,"&amp;IF(OR(N197="W",N197="kWh"),4,2)&amp;",0,Unsigned int,0,"&amp;O197&amp;","&amp;N197&amp;",1,100,97,0,0,0,1.000000,0,255",""),"")</f>
        <v>30.,PVISO,Modbus RTU,,5,4,200,1,9410,2,0,Unsigned int,0,0,K?,1,100,97,0,0,0,1.000000,0,255</v>
      </c>
      <c r="S197" s="12" t="str">
        <f>IF(B197=3,SUBTOTAL(3,D$2:D197)&amp;",1,"&amp;D197&amp;","&amp;Parameter!$B$4&amp;","&amp;C197&amp;",0,2,0","")</f>
        <v/>
      </c>
    </row>
    <row r="198" spans="2:19" hidden="1" x14ac:dyDescent="0.2">
      <c r="B198">
        <v>4</v>
      </c>
      <c r="C198">
        <v>201</v>
      </c>
      <c r="D198" t="s">
        <v>1558</v>
      </c>
      <c r="E198" t="s">
        <v>1559</v>
      </c>
      <c r="H198" t="s">
        <v>1406</v>
      </c>
      <c r="J198" t="s">
        <v>896</v>
      </c>
      <c r="K198" t="s">
        <v>869</v>
      </c>
      <c r="M198" t="str">
        <f t="shared" si="9"/>
        <v>0.1</v>
      </c>
      <c r="N198" t="str">
        <f t="shared" si="10"/>
        <v>mA</v>
      </c>
      <c r="O198">
        <f t="shared" si="11"/>
        <v>1</v>
      </c>
      <c r="P198" t="str">
        <f>"Type number"&amp;" : "&amp;D198&amp;" """&amp;Parameter!$B$6&amp;D198&amp;""" [stateTopic="""&amp;Parameter!$B$3&amp;""""&amp;IF(B198=3,", commandTopic="""&amp;Parameter!$B$2&amp;"""",)&amp;", transformationPattern=""JSONPATH:$."&amp;D198&amp;""""&amp;IF(B198=3,", formatBeforePublish="""&amp;D198&amp;"%s""",)&amp;"]"</f>
        <v>Type number : R_DCI "Growatt_R_DCI" [stateTopic="tele/WSABINV", transformationPattern="JSONPATH:$.R_DCI"]</v>
      </c>
      <c r="Q198" t="e">
        <f>IF(N198="","Number",VLOOKUP(N198,Units!$A$2:$B$17,2,FALSE))&amp;" "&amp;Parameter!$B$6&amp;D198&amp;" """&amp;IF(M198="",D198,D198&amp;" [%"&amp;M198&amp;"f "&amp;N198&amp;"]")&amp;""" &lt;"&amp;Parameter!$B$7&amp;"&gt; ("&amp;Parameter!$B$8&amp;") ["&amp;Parameter!$B$9&amp;"] {channel="""&amp;Parameter!$B$5&amp;":"&amp;D198&amp;"""}"</f>
        <v>#N/A</v>
      </c>
      <c r="R198" t="str">
        <f>IF(OR(AND(B198=3,F198="R/W"),B198=4),IF(SUBTOTAL(3,$D$2:D198)&lt;68,SUBTOTAL(3,$D$2:D198)&amp;".,"&amp;D198&amp;",Modbus RTU,,"&amp;Parameter!$B$4&amp;","&amp;B198&amp;","&amp;C198&amp;",1,9410,"&amp;IF(OR(N198="W",N198="kWh"),4,2)&amp;",0,Unsigned int,0,"&amp;O198&amp;","&amp;N198&amp;",1,100,97,0,0,0,1.000000,0,255",""),"")</f>
        <v>30.,R_DCI,Modbus RTU,,5,4,201,1,9410,2,0,Unsigned int,0,1,mA,1,100,97,0,0,0,1.000000,0,255</v>
      </c>
      <c r="S198" s="12" t="str">
        <f>IF(B198=3,SUBTOTAL(3,D$2:D198)&amp;",1,"&amp;D198&amp;","&amp;Parameter!$B$4&amp;","&amp;C198&amp;",0,2,0","")</f>
        <v/>
      </c>
    </row>
    <row r="199" spans="2:19" hidden="1" x14ac:dyDescent="0.2">
      <c r="B199">
        <v>4</v>
      </c>
      <c r="C199">
        <v>202</v>
      </c>
      <c r="D199" t="s">
        <v>1560</v>
      </c>
      <c r="E199" t="s">
        <v>1561</v>
      </c>
      <c r="H199" t="s">
        <v>1406</v>
      </c>
      <c r="K199" t="s">
        <v>700</v>
      </c>
      <c r="M199" t="str">
        <f t="shared" si="9"/>
        <v>0.1</v>
      </c>
      <c r="N199" t="str">
        <f t="shared" si="10"/>
        <v>mA</v>
      </c>
      <c r="O199">
        <f t="shared" si="11"/>
        <v>1</v>
      </c>
      <c r="P199" t="str">
        <f>"Type number"&amp;" : "&amp;D199&amp;" """&amp;Parameter!$B$6&amp;D199&amp;""" [stateTopic="""&amp;Parameter!$B$3&amp;""""&amp;IF(B199=3,", commandTopic="""&amp;Parameter!$B$2&amp;"""",)&amp;", transformationPattern=""JSONPATH:$."&amp;D199&amp;""""&amp;IF(B199=3,", formatBeforePublish="""&amp;D199&amp;"%s""",)&amp;"]"</f>
        <v>Type number : S_DCI "Growatt_S_DCI" [stateTopic="tele/WSABINV", transformationPattern="JSONPATH:$.S_DCI"]</v>
      </c>
      <c r="Q199" t="e">
        <f>IF(N199="","Number",VLOOKUP(N199,Units!$A$2:$B$17,2,FALSE))&amp;" "&amp;Parameter!$B$6&amp;D199&amp;" """&amp;IF(M199="",D199,D199&amp;" [%"&amp;M199&amp;"f "&amp;N199&amp;"]")&amp;""" &lt;"&amp;Parameter!$B$7&amp;"&gt; ("&amp;Parameter!$B$8&amp;") ["&amp;Parameter!$B$9&amp;"] {channel="""&amp;Parameter!$B$5&amp;":"&amp;D199&amp;"""}"</f>
        <v>#N/A</v>
      </c>
      <c r="R199" t="str">
        <f>IF(OR(AND(B199=3,F199="R/W"),B199=4),IF(SUBTOTAL(3,$D$2:D199)&lt;68,SUBTOTAL(3,$D$2:D199)&amp;".,"&amp;D199&amp;",Modbus RTU,,"&amp;Parameter!$B$4&amp;","&amp;B199&amp;","&amp;C199&amp;",1,9410,"&amp;IF(OR(N199="W",N199="kWh"),4,2)&amp;",0,Unsigned int,0,"&amp;O199&amp;","&amp;N199&amp;",1,100,97,0,0,0,1.000000,0,255",""),"")</f>
        <v>30.,S_DCI,Modbus RTU,,5,4,202,1,9410,2,0,Unsigned int,0,1,mA,1,100,97,0,0,0,1.000000,0,255</v>
      </c>
      <c r="S199" s="12" t="str">
        <f>IF(B199=3,SUBTOTAL(3,D$2:D199)&amp;",1,"&amp;D199&amp;","&amp;Parameter!$B$4&amp;","&amp;C199&amp;",0,2,0","")</f>
        <v/>
      </c>
    </row>
    <row r="200" spans="2:19" hidden="1" x14ac:dyDescent="0.2">
      <c r="B200">
        <v>4</v>
      </c>
      <c r="C200">
        <v>203</v>
      </c>
      <c r="D200" t="s">
        <v>1562</v>
      </c>
      <c r="E200" t="s">
        <v>1563</v>
      </c>
      <c r="H200" t="s">
        <v>1406</v>
      </c>
      <c r="J200" t="s">
        <v>678</v>
      </c>
      <c r="K200" t="s">
        <v>17</v>
      </c>
      <c r="M200" t="str">
        <f t="shared" si="9"/>
        <v>0.1</v>
      </c>
      <c r="N200" t="str">
        <f t="shared" si="10"/>
        <v>mA</v>
      </c>
      <c r="O200">
        <f t="shared" si="11"/>
        <v>1</v>
      </c>
      <c r="P200" t="str">
        <f>"Type number"&amp;" : "&amp;D200&amp;" """&amp;Parameter!$B$6&amp;D200&amp;""" [stateTopic="""&amp;Parameter!$B$3&amp;""""&amp;IF(B200=3,", commandTopic="""&amp;Parameter!$B$2&amp;"""",)&amp;", transformationPattern=""JSONPATH:$."&amp;D200&amp;""""&amp;IF(B200=3,", formatBeforePublish="""&amp;D200&amp;"%s""",)&amp;"]"</f>
        <v>Type number : T_DCI "Growatt_T_DCI" [stateTopic="tele/WSABINV", transformationPattern="JSONPATH:$.T_DCI"]</v>
      </c>
      <c r="Q200" t="e">
        <f>IF(N200="","Number",VLOOKUP(N200,Units!$A$2:$B$17,2,FALSE))&amp;" "&amp;Parameter!$B$6&amp;D200&amp;" """&amp;IF(M200="",D200,D200&amp;" [%"&amp;M200&amp;"f "&amp;N200&amp;"]")&amp;""" &lt;"&amp;Parameter!$B$7&amp;"&gt; ("&amp;Parameter!$B$8&amp;") ["&amp;Parameter!$B$9&amp;"] {channel="""&amp;Parameter!$B$5&amp;":"&amp;D200&amp;"""}"</f>
        <v>#N/A</v>
      </c>
      <c r="R200" t="str">
        <f>IF(OR(AND(B200=3,F200="R/W"),B200=4),IF(SUBTOTAL(3,$D$2:D200)&lt;68,SUBTOTAL(3,$D$2:D200)&amp;".,"&amp;D200&amp;",Modbus RTU,,"&amp;Parameter!$B$4&amp;","&amp;B200&amp;","&amp;C200&amp;",1,9410,"&amp;IF(OR(N200="W",N200="kWh"),4,2)&amp;",0,Unsigned int,0,"&amp;O200&amp;","&amp;N200&amp;",1,100,97,0,0,0,1.000000,0,255",""),"")</f>
        <v>30.,T_DCI,Modbus RTU,,5,4,203,1,9410,2,0,Unsigned int,0,1,mA,1,100,97,0,0,0,1.000000,0,255</v>
      </c>
      <c r="S200" s="12" t="str">
        <f>IF(B200=3,SUBTOTAL(3,D$2:D200)&amp;",1,"&amp;D200&amp;","&amp;Parameter!$B$4&amp;","&amp;C200&amp;",0,2,0","")</f>
        <v/>
      </c>
    </row>
    <row r="201" spans="2:19" hidden="1" x14ac:dyDescent="0.2">
      <c r="B201">
        <v>4</v>
      </c>
      <c r="C201">
        <v>204</v>
      </c>
      <c r="D201" t="s">
        <v>1564</v>
      </c>
      <c r="E201" t="s">
        <v>1565</v>
      </c>
      <c r="H201" t="s">
        <v>44</v>
      </c>
      <c r="K201" t="s">
        <v>17</v>
      </c>
      <c r="M201" t="str">
        <f t="shared" si="9"/>
        <v>0.1</v>
      </c>
      <c r="N201" t="str">
        <f t="shared" si="10"/>
        <v>V</v>
      </c>
      <c r="O201">
        <f t="shared" si="11"/>
        <v>1</v>
      </c>
      <c r="P201" t="str">
        <f>"Type number"&amp;" : "&amp;D201&amp;" """&amp;Parameter!$B$6&amp;D201&amp;""" [stateTopic="""&amp;Parameter!$B$3&amp;""""&amp;IF(B201=3,", commandTopic="""&amp;Parameter!$B$2&amp;"""",)&amp;", transformationPattern=""JSONPATH:$."&amp;D201&amp;""""&amp;IF(B201=3,", formatBeforePublish="""&amp;D201&amp;"%s""",)&amp;"]"</f>
        <v>Type number : PID_Bus "Growatt_PID_Bus" [stateTopic="tele/WSABINV", transformationPattern="JSONPATH:$.PID_Bus"]</v>
      </c>
      <c r="Q201" t="str">
        <f>IF(N201="","Number",VLOOKUP(N201,Units!$A$2:$B$17,2,FALSE))&amp;" "&amp;Parameter!$B$6&amp;D201&amp;" """&amp;IF(M201="",D201,D201&amp;" [%"&amp;M201&amp;"f "&amp;N201&amp;"]")&amp;""" &lt;"&amp;Parameter!$B$7&amp;"&gt; ("&amp;Parameter!$B$8&amp;") ["&amp;Parameter!$B$9&amp;"] {channel="""&amp;Parameter!$B$5&amp;":"&amp;D201&amp;"""}"</f>
        <v>Number:ElectricPotential Growatt_PID_Bus "PID_Bus [%0.1f V]" &lt;energy&gt; (Photovoltaik, Boden) [PV-Anlage] {channel="mqtt:topic:growatt:PID_Bus"}</v>
      </c>
      <c r="R201" t="str">
        <f>IF(OR(AND(B201=3,F201="R/W"),B201=4),IF(SUBTOTAL(3,$D$2:D201)&lt;68,SUBTOTAL(3,$D$2:D201)&amp;".,"&amp;D201&amp;",Modbus RTU,,"&amp;Parameter!$B$4&amp;","&amp;B201&amp;","&amp;C201&amp;",1,9410,"&amp;IF(OR(N201="W",N201="kWh"),4,2)&amp;",0,Unsigned int,0,"&amp;O201&amp;","&amp;N201&amp;",1,100,97,0,0,0,1.000000,0,255",""),"")</f>
        <v>30.,PID_Bus,Modbus RTU,,5,4,204,1,9410,2,0,Unsigned int,0,1,V,1,100,97,0,0,0,1.000000,0,255</v>
      </c>
      <c r="S201" s="12" t="str">
        <f>IF(B201=3,SUBTOTAL(3,D$2:D201)&amp;",1,"&amp;D201&amp;","&amp;Parameter!$B$4&amp;","&amp;C201&amp;",0,2,0","")</f>
        <v/>
      </c>
    </row>
    <row r="202" spans="2:19" hidden="1" x14ac:dyDescent="0.2">
      <c r="B202">
        <v>4</v>
      </c>
      <c r="C202">
        <v>205</v>
      </c>
      <c r="D202" t="s">
        <v>1566</v>
      </c>
      <c r="E202" t="s">
        <v>1567</v>
      </c>
      <c r="H202" t="s">
        <v>1568</v>
      </c>
      <c r="K202" t="s">
        <v>1642</v>
      </c>
      <c r="M202" t="str">
        <f t="shared" si="9"/>
        <v/>
      </c>
      <c r="N202" t="str">
        <f t="shared" si="10"/>
        <v>mA</v>
      </c>
      <c r="O202">
        <f t="shared" si="11"/>
        <v>0</v>
      </c>
      <c r="P202" t="str">
        <f>"Type number"&amp;" : "&amp;D202&amp;" """&amp;Parameter!$B$6&amp;D202&amp;""" [stateTopic="""&amp;Parameter!$B$3&amp;""""&amp;IF(B202=3,", commandTopic="""&amp;Parameter!$B$2&amp;"""",)&amp;", transformationPattern=""JSONPATH:$."&amp;D202&amp;""""&amp;IF(B202=3,", formatBeforePublish="""&amp;D202&amp;"%s""",)&amp;"]"</f>
        <v>Type number : GFCI "Growatt_GFCI" [stateTopic="tele/WSABINV", transformationPattern="JSONPATH:$.GFCI"]</v>
      </c>
      <c r="Q202" t="e">
        <f>IF(N202="","Number",VLOOKUP(N202,Units!$A$2:$B$17,2,FALSE))&amp;" "&amp;Parameter!$B$6&amp;D202&amp;" """&amp;IF(M202="",D202,D202&amp;" [%"&amp;M202&amp;"f "&amp;N202&amp;"]")&amp;""" &lt;"&amp;Parameter!$B$7&amp;"&gt; ("&amp;Parameter!$B$8&amp;") ["&amp;Parameter!$B$9&amp;"] {channel="""&amp;Parameter!$B$5&amp;":"&amp;D202&amp;"""}"</f>
        <v>#N/A</v>
      </c>
      <c r="R202" t="str">
        <f>IF(OR(AND(B202=3,F202="R/W"),B202=4),IF(SUBTOTAL(3,$D$2:D202)&lt;68,SUBTOTAL(3,$D$2:D202)&amp;".,"&amp;D202&amp;",Modbus RTU,,"&amp;Parameter!$B$4&amp;","&amp;B202&amp;","&amp;C202&amp;",1,9410,"&amp;IF(OR(N202="W",N202="kWh"),4,2)&amp;",0,Unsigned int,0,"&amp;O202&amp;","&amp;N202&amp;",1,100,97,0,0,0,1.000000,0,255",""),"")</f>
        <v>30.,GFCI,Modbus RTU,,5,4,205,1,9410,2,0,Unsigned int,0,0,mA,1,100,97,0,0,0,1.000000,0,255</v>
      </c>
      <c r="S202" s="12" t="str">
        <f>IF(B202=3,SUBTOTAL(3,D$2:D202)&amp;",1,"&amp;D202&amp;","&amp;Parameter!$B$4&amp;","&amp;C202&amp;",0,2,0","")</f>
        <v/>
      </c>
    </row>
    <row r="203" spans="2:19" hidden="1" x14ac:dyDescent="0.2">
      <c r="B203">
        <v>4</v>
      </c>
      <c r="C203">
        <v>206</v>
      </c>
      <c r="D203" t="s">
        <v>1569</v>
      </c>
      <c r="E203" t="s">
        <v>1570</v>
      </c>
      <c r="G203" t="s">
        <v>1571</v>
      </c>
      <c r="J203" t="s">
        <v>732</v>
      </c>
      <c r="K203" t="s">
        <v>700</v>
      </c>
      <c r="M203" t="str">
        <f t="shared" si="9"/>
        <v/>
      </c>
      <c r="N203" t="str">
        <f t="shared" si="10"/>
        <v/>
      </c>
      <c r="O203">
        <f t="shared" si="11"/>
        <v>0</v>
      </c>
      <c r="P203" t="str">
        <f>"Type number"&amp;" : "&amp;D203&amp;" """&amp;Parameter!$B$6&amp;D203&amp;""" [stateTopic="""&amp;Parameter!$B$3&amp;""""&amp;IF(B203=3,", commandTopic="""&amp;Parameter!$B$2&amp;"""",)&amp;", transformationPattern=""JSONPATH:$."&amp;D203&amp;""""&amp;IF(B203=3,", formatBeforePublish="""&amp;D203&amp;"%s""",)&amp;"]"</f>
        <v>Type number : SVG_APF "Growatt_SVG_APF" [stateTopic="tele/WSABINV", transformationPattern="JSONPATH:$.SVG_APF"]</v>
      </c>
      <c r="Q203" t="str">
        <f>IF(N203="","Number",VLOOKUP(N203,Units!$A$2:$B$17,2,FALSE))&amp;" "&amp;Parameter!$B$6&amp;D203&amp;" """&amp;IF(M203="",D203,D203&amp;" [%"&amp;M203&amp;"f "&amp;N203&amp;"]")&amp;""" &lt;"&amp;Parameter!$B$7&amp;"&gt; ("&amp;Parameter!$B$8&amp;") ["&amp;Parameter!$B$9&amp;"] {channel="""&amp;Parameter!$B$5&amp;":"&amp;D203&amp;"""}"</f>
        <v>Number Growatt_SVG_APF "SVG_APF" &lt;energy&gt; (Photovoltaik, Boden) [PV-Anlage] {channel="mqtt:topic:growatt:SVG_APF"}</v>
      </c>
      <c r="R203" t="str">
        <f>IF(OR(AND(B203=3,F203="R/W"),B203=4),IF(SUBTOTAL(3,$D$2:D203)&lt;68,SUBTOTAL(3,$D$2:D203)&amp;".,"&amp;D203&amp;",Modbus RTU,,"&amp;Parameter!$B$4&amp;","&amp;B203&amp;","&amp;C203&amp;",1,9410,"&amp;IF(OR(N203="W",N203="kWh"),4,2)&amp;",0,Unsigned int,0,"&amp;O203&amp;","&amp;N203&amp;",1,100,97,0,0,0,1.000000,0,255",""),"")</f>
        <v>30.,SVG_APF,Modbus RTU,,5,4,206,1,9410,2,0,Unsigned int,0,0,,1,100,97,0,0,0,1.000000,0,255</v>
      </c>
      <c r="S203" s="12" t="str">
        <f>IF(B203=3,SUBTOTAL(3,D$2:D203)&amp;",1,"&amp;D203&amp;","&amp;Parameter!$B$4&amp;","&amp;C203&amp;",0,2,0","")</f>
        <v/>
      </c>
    </row>
    <row r="204" spans="2:19" hidden="1" x14ac:dyDescent="0.2">
      <c r="B204">
        <v>4</v>
      </c>
      <c r="C204">
        <v>207</v>
      </c>
      <c r="D204" t="s">
        <v>1572</v>
      </c>
      <c r="E204" t="s">
        <v>1573</v>
      </c>
      <c r="H204" t="s">
        <v>698</v>
      </c>
      <c r="J204" t="s">
        <v>1250</v>
      </c>
      <c r="K204" t="s">
        <v>869</v>
      </c>
      <c r="M204" t="str">
        <f t="shared" si="9"/>
        <v>0.1</v>
      </c>
      <c r="N204" t="str">
        <f t="shared" si="10"/>
        <v>A</v>
      </c>
      <c r="O204">
        <f t="shared" si="11"/>
        <v>1</v>
      </c>
      <c r="P204" t="str">
        <f>"Type number"&amp;" : "&amp;D204&amp;" """&amp;Parameter!$B$6&amp;D204&amp;""" [stateTopic="""&amp;Parameter!$B$3&amp;""""&amp;IF(B204=3,", commandTopic="""&amp;Parameter!$B$2&amp;"""",)&amp;", transformationPattern=""JSONPATH:$."&amp;D204&amp;""""&amp;IF(B204=3,", formatBeforePublish="""&amp;D204&amp;"%s""",)&amp;"]"</f>
        <v>Type number : CT_I_R "Growatt_CT_I_R" [stateTopic="tele/WSABINV", transformationPattern="JSONPATH:$.CT_I_R"]</v>
      </c>
      <c r="Q204" t="str">
        <f>IF(N204="","Number",VLOOKUP(N204,Units!$A$2:$B$17,2,FALSE))&amp;" "&amp;Parameter!$B$6&amp;D204&amp;" """&amp;IF(M204="",D204,D204&amp;" [%"&amp;M204&amp;"f "&amp;N204&amp;"]")&amp;""" &lt;"&amp;Parameter!$B$7&amp;"&gt; ("&amp;Parameter!$B$8&amp;") ["&amp;Parameter!$B$9&amp;"] {channel="""&amp;Parameter!$B$5&amp;":"&amp;D204&amp;"""}"</f>
        <v>Number:ElectricCurrent Growatt_CT_I_R "CT_I_R [%0.1f A]" &lt;energy&gt; (Photovoltaik, Boden) [PV-Anlage] {channel="mqtt:topic:growatt:CT_I_R"}</v>
      </c>
      <c r="R204" t="str">
        <f>IF(OR(AND(B204=3,F204="R/W"),B204=4),IF(SUBTOTAL(3,$D$2:D204)&lt;68,SUBTOTAL(3,$D$2:D204)&amp;".,"&amp;D204&amp;",Modbus RTU,,"&amp;Parameter!$B$4&amp;","&amp;B204&amp;","&amp;C204&amp;",1,9410,"&amp;IF(OR(N204="W",N204="kWh"),4,2)&amp;",0,Unsigned int,0,"&amp;O204&amp;","&amp;N204&amp;",1,100,97,0,0,0,1.000000,0,255",""),"")</f>
        <v>30.,CT_I_R,Modbus RTU,,5,4,207,1,9410,2,0,Unsigned int,0,1,A,1,100,97,0,0,0,1.000000,0,255</v>
      </c>
      <c r="S204" s="12" t="str">
        <f>IF(B204=3,SUBTOTAL(3,D$2:D204)&amp;",1,"&amp;D204&amp;","&amp;Parameter!$B$4&amp;","&amp;C204&amp;",0,2,0","")</f>
        <v/>
      </c>
    </row>
    <row r="205" spans="2:19" hidden="1" x14ac:dyDescent="0.2">
      <c r="B205">
        <v>4</v>
      </c>
      <c r="C205">
        <v>208</v>
      </c>
      <c r="D205" t="s">
        <v>1574</v>
      </c>
      <c r="E205" t="s">
        <v>1575</v>
      </c>
      <c r="H205" t="s">
        <v>698</v>
      </c>
      <c r="J205" t="s">
        <v>1248</v>
      </c>
      <c r="K205" t="s">
        <v>869</v>
      </c>
      <c r="M205" t="str">
        <f t="shared" si="9"/>
        <v>0.1</v>
      </c>
      <c r="N205" t="str">
        <f t="shared" si="10"/>
        <v>A</v>
      </c>
      <c r="O205">
        <f t="shared" si="11"/>
        <v>1</v>
      </c>
      <c r="P205" t="str">
        <f>"Type number"&amp;" : "&amp;D205&amp;" """&amp;Parameter!$B$6&amp;D205&amp;""" [stateTopic="""&amp;Parameter!$B$3&amp;""""&amp;IF(B205=3,", commandTopic="""&amp;Parameter!$B$2&amp;"""",)&amp;", transformationPattern=""JSONPATH:$."&amp;D205&amp;""""&amp;IF(B205=3,", formatBeforePublish="""&amp;D205&amp;"%s""",)&amp;"]"</f>
        <v>Type number : CT_I_S "Growatt_CT_I_S" [stateTopic="tele/WSABINV", transformationPattern="JSONPATH:$.CT_I_S"]</v>
      </c>
      <c r="Q205" t="str">
        <f>IF(N205="","Number",VLOOKUP(N205,Units!$A$2:$B$17,2,FALSE))&amp;" "&amp;Parameter!$B$6&amp;D205&amp;" """&amp;IF(M205="",D205,D205&amp;" [%"&amp;M205&amp;"f "&amp;N205&amp;"]")&amp;""" &lt;"&amp;Parameter!$B$7&amp;"&gt; ("&amp;Parameter!$B$8&amp;") ["&amp;Parameter!$B$9&amp;"] {channel="""&amp;Parameter!$B$5&amp;":"&amp;D205&amp;"""}"</f>
        <v>Number:ElectricCurrent Growatt_CT_I_S "CT_I_S [%0.1f A]" &lt;energy&gt; (Photovoltaik, Boden) [PV-Anlage] {channel="mqtt:topic:growatt:CT_I_S"}</v>
      </c>
      <c r="R205" t="str">
        <f>IF(OR(AND(B205=3,F205="R/W"),B205=4),IF(SUBTOTAL(3,$D$2:D205)&lt;68,SUBTOTAL(3,$D$2:D205)&amp;".,"&amp;D205&amp;",Modbus RTU,,"&amp;Parameter!$B$4&amp;","&amp;B205&amp;","&amp;C205&amp;",1,9410,"&amp;IF(OR(N205="W",N205="kWh"),4,2)&amp;",0,Unsigned int,0,"&amp;O205&amp;","&amp;N205&amp;",1,100,97,0,0,0,1.000000,0,255",""),"")</f>
        <v>30.,CT_I_S,Modbus RTU,,5,4,208,1,9410,2,0,Unsigned int,0,1,A,1,100,97,0,0,0,1.000000,0,255</v>
      </c>
      <c r="S205" s="12" t="str">
        <f>IF(B205=3,SUBTOTAL(3,D$2:D205)&amp;",1,"&amp;D205&amp;","&amp;Parameter!$B$4&amp;","&amp;C205&amp;",0,2,0","")</f>
        <v/>
      </c>
    </row>
    <row r="206" spans="2:19" hidden="1" x14ac:dyDescent="0.2">
      <c r="B206">
        <v>4</v>
      </c>
      <c r="C206">
        <v>209</v>
      </c>
      <c r="D206" t="s">
        <v>1576</v>
      </c>
      <c r="E206" t="s">
        <v>1577</v>
      </c>
      <c r="H206" t="s">
        <v>698</v>
      </c>
      <c r="K206" t="s">
        <v>869</v>
      </c>
      <c r="M206" t="str">
        <f t="shared" si="9"/>
        <v>0.1</v>
      </c>
      <c r="N206" t="str">
        <f t="shared" si="10"/>
        <v>A</v>
      </c>
      <c r="O206">
        <f t="shared" si="11"/>
        <v>1</v>
      </c>
      <c r="P206" t="str">
        <f>"Type number"&amp;" : "&amp;D206&amp;" """&amp;Parameter!$B$6&amp;D206&amp;""" [stateTopic="""&amp;Parameter!$B$3&amp;""""&amp;IF(B206=3,", commandTopic="""&amp;Parameter!$B$2&amp;"""",)&amp;", transformationPattern=""JSONPATH:$."&amp;D206&amp;""""&amp;IF(B206=3,", formatBeforePublish="""&amp;D206&amp;"%s""",)&amp;"]"</f>
        <v>Type number : CT_I_T "Growatt_CT_I_T" [stateTopic="tele/WSABINV", transformationPattern="JSONPATH:$.CT_I_T"]</v>
      </c>
      <c r="Q206" t="str">
        <f>IF(N206="","Number",VLOOKUP(N206,Units!$A$2:$B$17,2,FALSE))&amp;" "&amp;Parameter!$B$6&amp;D206&amp;" """&amp;IF(M206="",D206,D206&amp;" [%"&amp;M206&amp;"f "&amp;N206&amp;"]")&amp;""" &lt;"&amp;Parameter!$B$7&amp;"&gt; ("&amp;Parameter!$B$8&amp;") ["&amp;Parameter!$B$9&amp;"] {channel="""&amp;Parameter!$B$5&amp;":"&amp;D206&amp;"""}"</f>
        <v>Number:ElectricCurrent Growatt_CT_I_T "CT_I_T [%0.1f A]" &lt;energy&gt; (Photovoltaik, Boden) [PV-Anlage] {channel="mqtt:topic:growatt:CT_I_T"}</v>
      </c>
      <c r="R206" t="str">
        <f>IF(OR(AND(B206=3,F206="R/W"),B206=4),IF(SUBTOTAL(3,$D$2:D206)&lt;68,SUBTOTAL(3,$D$2:D206)&amp;".,"&amp;D206&amp;",Modbus RTU,,"&amp;Parameter!$B$4&amp;","&amp;B206&amp;","&amp;C206&amp;",1,9410,"&amp;IF(OR(N206="W",N206="kWh"),4,2)&amp;",0,Unsigned int,0,"&amp;O206&amp;","&amp;N206&amp;",1,100,97,0,0,0,1.000000,0,255",""),"")</f>
        <v>30.,CT_I_T,Modbus RTU,,5,4,209,1,9410,2,0,Unsigned int,0,1,A,1,100,97,0,0,0,1.000000,0,255</v>
      </c>
      <c r="S206" s="12" t="str">
        <f>IF(B206=3,SUBTOTAL(3,D$2:D206)&amp;",1,"&amp;D206&amp;","&amp;Parameter!$B$4&amp;","&amp;C206&amp;",0,2,0","")</f>
        <v/>
      </c>
    </row>
    <row r="207" spans="2:19" hidden="1" x14ac:dyDescent="0.2">
      <c r="B207">
        <v>4</v>
      </c>
      <c r="C207">
        <v>210</v>
      </c>
      <c r="D207" t="s">
        <v>1578</v>
      </c>
      <c r="E207" t="s">
        <v>1579</v>
      </c>
      <c r="H207" t="s">
        <v>1166</v>
      </c>
      <c r="J207" t="s">
        <v>2260</v>
      </c>
      <c r="K207" t="s">
        <v>869</v>
      </c>
      <c r="M207" t="str">
        <f t="shared" si="9"/>
        <v>0.1</v>
      </c>
      <c r="N207" t="str">
        <f t="shared" si="10"/>
        <v>W</v>
      </c>
      <c r="O207">
        <f t="shared" si="11"/>
        <v>1</v>
      </c>
      <c r="P207" t="str">
        <f>"Type number"&amp;" : "&amp;D207&amp;" """&amp;Parameter!$B$6&amp;D207&amp;""" [stateTopic="""&amp;Parameter!$B$3&amp;""""&amp;IF(B207=3,", commandTopic="""&amp;Parameter!$B$2&amp;"""",)&amp;", transformationPattern=""JSONPATH:$."&amp;D207&amp;""""&amp;IF(B207=3,", formatBeforePublish="""&amp;D207&amp;"%s""",)&amp;"]"</f>
        <v>Type number : CT_Q_RH "Growatt_CT_Q_RH" [stateTopic="tele/WSABINV", transformationPattern="JSONPATH:$.CT_Q_RH"]</v>
      </c>
      <c r="Q207" t="str">
        <f>IF(N207="","Number",VLOOKUP(N207,Units!$A$2:$B$17,2,FALSE))&amp;" "&amp;Parameter!$B$6&amp;D207&amp;" """&amp;IF(M207="",D207,D207&amp;" [%"&amp;M207&amp;"f "&amp;N207&amp;"]")&amp;""" &lt;"&amp;Parameter!$B$7&amp;"&gt; ("&amp;Parameter!$B$8&amp;") ["&amp;Parameter!$B$9&amp;"] {channel="""&amp;Parameter!$B$5&amp;":"&amp;D207&amp;"""}"</f>
        <v>Number:Power Growatt_CT_Q_RH "CT_Q_RH [%0.1f W]" &lt;energy&gt; (Photovoltaik, Boden) [PV-Anlage] {channel="mqtt:topic:growatt:CT_Q_RH"}</v>
      </c>
      <c r="R207" t="str">
        <f>IF(OR(AND(B207=3,F207="R/W"),B207=4),IF(SUBTOTAL(3,$D$2:D207)&lt;68,SUBTOTAL(3,$D$2:D207)&amp;".,"&amp;D207&amp;",Modbus RTU,,"&amp;Parameter!$B$4&amp;","&amp;B207&amp;","&amp;C207&amp;",1,9410,"&amp;IF(OR(N207="W",N207="kWh"),4,2)&amp;",0,Unsigned int,0,"&amp;O207&amp;","&amp;N207&amp;",1,100,97,0,0,0,1.000000,0,255",""),"")</f>
        <v>30.,CT_Q_RH,Modbus RTU,,5,4,210,1,9410,4,0,Unsigned int,0,1,W,1,100,97,0,0,0,1.000000,0,255</v>
      </c>
      <c r="S207" s="12" t="str">
        <f>IF(B207=3,SUBTOTAL(3,D$2:D207)&amp;",1,"&amp;D207&amp;","&amp;Parameter!$B$4&amp;","&amp;C207&amp;",0,2,0","")</f>
        <v/>
      </c>
    </row>
    <row r="208" spans="2:19" hidden="1" x14ac:dyDescent="0.2">
      <c r="B208">
        <v>4</v>
      </c>
      <c r="C208">
        <v>211</v>
      </c>
      <c r="D208" t="s">
        <v>1580</v>
      </c>
      <c r="E208" t="s">
        <v>1581</v>
      </c>
      <c r="H208" t="s">
        <v>1166</v>
      </c>
      <c r="J208" t="s">
        <v>1250</v>
      </c>
      <c r="K208" t="s">
        <v>869</v>
      </c>
      <c r="M208" t="str">
        <f t="shared" si="9"/>
        <v>0.1</v>
      </c>
      <c r="N208" t="str">
        <f t="shared" si="10"/>
        <v>W</v>
      </c>
      <c r="O208">
        <f t="shared" si="11"/>
        <v>1</v>
      </c>
      <c r="P208" t="str">
        <f>"Type number"&amp;" : "&amp;D208&amp;" """&amp;Parameter!$B$6&amp;D208&amp;""" [stateTopic="""&amp;Parameter!$B$3&amp;""""&amp;IF(B208=3,", commandTopic="""&amp;Parameter!$B$2&amp;"""",)&amp;", transformationPattern=""JSONPATH:$."&amp;D208&amp;""""&amp;IF(B208=3,", formatBeforePublish="""&amp;D208&amp;"%s""",)&amp;"]"</f>
        <v>Type number : CT_Q_RL "Growatt_CT_Q_RL" [stateTopic="tele/WSABINV", transformationPattern="JSONPATH:$.CT_Q_RL"]</v>
      </c>
      <c r="Q208" t="str">
        <f>IF(N208="","Number",VLOOKUP(N208,Units!$A$2:$B$17,2,FALSE))&amp;" "&amp;Parameter!$B$6&amp;D208&amp;" """&amp;IF(M208="",D208,D208&amp;" [%"&amp;M208&amp;"f "&amp;N208&amp;"]")&amp;""" &lt;"&amp;Parameter!$B$7&amp;"&gt; ("&amp;Parameter!$B$8&amp;") ["&amp;Parameter!$B$9&amp;"] {channel="""&amp;Parameter!$B$5&amp;":"&amp;D208&amp;"""}"</f>
        <v>Number:Power Growatt_CT_Q_RL "CT_Q_RL [%0.1f W]" &lt;energy&gt; (Photovoltaik, Boden) [PV-Anlage] {channel="mqtt:topic:growatt:CT_Q_RL"}</v>
      </c>
      <c r="R208" t="str">
        <f>IF(OR(AND(B208=3,F208="R/W"),B208=4),IF(SUBTOTAL(3,$D$2:D208)&lt;68,SUBTOTAL(3,$D$2:D208)&amp;".,"&amp;D208&amp;",Modbus RTU,,"&amp;Parameter!$B$4&amp;","&amp;B208&amp;","&amp;C208&amp;",1,9410,"&amp;IF(OR(N208="W",N208="kWh"),4,2)&amp;",0,Unsigned int,0,"&amp;O208&amp;","&amp;N208&amp;",1,100,97,0,0,0,1.000000,0,255",""),"")</f>
        <v>30.,CT_Q_RL,Modbus RTU,,5,4,211,1,9410,4,0,Unsigned int,0,1,W,1,100,97,0,0,0,1.000000,0,255</v>
      </c>
      <c r="S208" s="12" t="str">
        <f>IF(B208=3,SUBTOTAL(3,D$2:D208)&amp;",1,"&amp;D208&amp;","&amp;Parameter!$B$4&amp;","&amp;C208&amp;",0,2,0","")</f>
        <v/>
      </c>
    </row>
    <row r="209" spans="2:19" hidden="1" x14ac:dyDescent="0.2">
      <c r="B209">
        <v>4</v>
      </c>
      <c r="C209">
        <v>212</v>
      </c>
      <c r="D209" t="s">
        <v>1582</v>
      </c>
      <c r="E209" t="s">
        <v>1583</v>
      </c>
      <c r="H209" t="s">
        <v>1166</v>
      </c>
      <c r="J209" t="s">
        <v>1248</v>
      </c>
      <c r="K209" t="s">
        <v>869</v>
      </c>
      <c r="M209" t="str">
        <f t="shared" si="9"/>
        <v>0.1</v>
      </c>
      <c r="N209" t="str">
        <f t="shared" si="10"/>
        <v>W</v>
      </c>
      <c r="O209">
        <f t="shared" si="11"/>
        <v>1</v>
      </c>
      <c r="P209" t="str">
        <f>"Type number"&amp;" : "&amp;D209&amp;" """&amp;Parameter!$B$6&amp;D209&amp;""" [stateTopic="""&amp;Parameter!$B$3&amp;""""&amp;IF(B209=3,", commandTopic="""&amp;Parameter!$B$2&amp;"""",)&amp;", transformationPattern=""JSONPATH:$."&amp;D209&amp;""""&amp;IF(B209=3,", formatBeforePublish="""&amp;D209&amp;"%s""",)&amp;"]"</f>
        <v>Type number : CT_Q_SH "Growatt_CT_Q_SH" [stateTopic="tele/WSABINV", transformationPattern="JSONPATH:$.CT_Q_SH"]</v>
      </c>
      <c r="Q209" t="str">
        <f>IF(N209="","Number",VLOOKUP(N209,Units!$A$2:$B$17,2,FALSE))&amp;" "&amp;Parameter!$B$6&amp;D209&amp;" """&amp;IF(M209="",D209,D209&amp;" [%"&amp;M209&amp;"f "&amp;N209&amp;"]")&amp;""" &lt;"&amp;Parameter!$B$7&amp;"&gt; ("&amp;Parameter!$B$8&amp;") ["&amp;Parameter!$B$9&amp;"] {channel="""&amp;Parameter!$B$5&amp;":"&amp;D209&amp;"""}"</f>
        <v>Number:Power Growatt_CT_Q_SH "CT_Q_SH [%0.1f W]" &lt;energy&gt; (Photovoltaik, Boden) [PV-Anlage] {channel="mqtt:topic:growatt:CT_Q_SH"}</v>
      </c>
      <c r="R209" t="str">
        <f>IF(OR(AND(B209=3,F209="R/W"),B209=4),IF(SUBTOTAL(3,$D$2:D209)&lt;68,SUBTOTAL(3,$D$2:D209)&amp;".,"&amp;D209&amp;",Modbus RTU,,"&amp;Parameter!$B$4&amp;","&amp;B209&amp;","&amp;C209&amp;",1,9410,"&amp;IF(OR(N209="W",N209="kWh"),4,2)&amp;",0,Unsigned int,0,"&amp;O209&amp;","&amp;N209&amp;",1,100,97,0,0,0,1.000000,0,255",""),"")</f>
        <v>30.,CT_Q_SH,Modbus RTU,,5,4,212,1,9410,4,0,Unsigned int,0,1,W,1,100,97,0,0,0,1.000000,0,255</v>
      </c>
      <c r="S209" s="12" t="str">
        <f>IF(B209=3,SUBTOTAL(3,D$2:D209)&amp;",1,"&amp;D209&amp;","&amp;Parameter!$B$4&amp;","&amp;C209&amp;",0,2,0","")</f>
        <v/>
      </c>
    </row>
    <row r="210" spans="2:19" hidden="1" x14ac:dyDescent="0.2">
      <c r="B210">
        <v>4</v>
      </c>
      <c r="C210">
        <v>213</v>
      </c>
      <c r="D210" t="s">
        <v>1584</v>
      </c>
      <c r="E210" t="s">
        <v>1585</v>
      </c>
      <c r="H210" t="s">
        <v>1166</v>
      </c>
      <c r="J210" t="s">
        <v>2259</v>
      </c>
      <c r="K210" t="s">
        <v>869</v>
      </c>
      <c r="M210" t="str">
        <f t="shared" si="9"/>
        <v>0.1</v>
      </c>
      <c r="N210" t="str">
        <f t="shared" si="10"/>
        <v>W</v>
      </c>
      <c r="O210">
        <f t="shared" si="11"/>
        <v>1</v>
      </c>
      <c r="P210" t="str">
        <f>"Type number"&amp;" : "&amp;D210&amp;" """&amp;Parameter!$B$6&amp;D210&amp;""" [stateTopic="""&amp;Parameter!$B$3&amp;""""&amp;IF(B210=3,", commandTopic="""&amp;Parameter!$B$2&amp;"""",)&amp;", transformationPattern=""JSONPATH:$."&amp;D210&amp;""""&amp;IF(B210=3,", formatBeforePublish="""&amp;D210&amp;"%s""",)&amp;"]"</f>
        <v>Type number : CT_Q_SL "Growatt_CT_Q_SL" [stateTopic="tele/WSABINV", transformationPattern="JSONPATH:$.CT_Q_SL"]</v>
      </c>
      <c r="Q210" t="str">
        <f>IF(N210="","Number",VLOOKUP(N210,Units!$A$2:$B$17,2,FALSE))&amp;" "&amp;Parameter!$B$6&amp;D210&amp;" """&amp;IF(M210="",D210,D210&amp;" [%"&amp;M210&amp;"f "&amp;N210&amp;"]")&amp;""" &lt;"&amp;Parameter!$B$7&amp;"&gt; ("&amp;Parameter!$B$8&amp;") ["&amp;Parameter!$B$9&amp;"] {channel="""&amp;Parameter!$B$5&amp;":"&amp;D210&amp;"""}"</f>
        <v>Number:Power Growatt_CT_Q_SL "CT_Q_SL [%0.1f W]" &lt;energy&gt; (Photovoltaik, Boden) [PV-Anlage] {channel="mqtt:topic:growatt:CT_Q_SL"}</v>
      </c>
      <c r="R210" t="str">
        <f>IF(OR(AND(B210=3,F210="R/W"),B210=4),IF(SUBTOTAL(3,$D$2:D210)&lt;68,SUBTOTAL(3,$D$2:D210)&amp;".,"&amp;D210&amp;",Modbus RTU,,"&amp;Parameter!$B$4&amp;","&amp;B210&amp;","&amp;C210&amp;",1,9410,"&amp;IF(OR(N210="W",N210="kWh"),4,2)&amp;",0,Unsigned int,0,"&amp;O210&amp;","&amp;N210&amp;",1,100,97,0,0,0,1.000000,0,255",""),"")</f>
        <v>30.,CT_Q_SL,Modbus RTU,,5,4,213,1,9410,4,0,Unsigned int,0,1,W,1,100,97,0,0,0,1.000000,0,255</v>
      </c>
      <c r="S210" s="12" t="str">
        <f>IF(B210=3,SUBTOTAL(3,D$2:D210)&amp;",1,"&amp;D210&amp;","&amp;Parameter!$B$4&amp;","&amp;C210&amp;",0,2,0","")</f>
        <v/>
      </c>
    </row>
    <row r="211" spans="2:19" hidden="1" x14ac:dyDescent="0.2">
      <c r="B211">
        <v>4</v>
      </c>
      <c r="C211">
        <v>214</v>
      </c>
      <c r="D211" t="s">
        <v>1586</v>
      </c>
      <c r="E211" t="s">
        <v>1587</v>
      </c>
      <c r="H211" t="s">
        <v>1166</v>
      </c>
      <c r="J211" t="s">
        <v>1245</v>
      </c>
      <c r="K211" t="s">
        <v>869</v>
      </c>
      <c r="M211" t="str">
        <f t="shared" si="9"/>
        <v>0.1</v>
      </c>
      <c r="N211" t="str">
        <f t="shared" si="10"/>
        <v>W</v>
      </c>
      <c r="O211">
        <f t="shared" si="11"/>
        <v>1</v>
      </c>
      <c r="P211" t="str">
        <f>"Type number"&amp;" : "&amp;D211&amp;" """&amp;Parameter!$B$6&amp;D211&amp;""" [stateTopic="""&amp;Parameter!$B$3&amp;""""&amp;IF(B211=3,", commandTopic="""&amp;Parameter!$B$2&amp;"""",)&amp;", transformationPattern=""JSONPATH:$."&amp;D211&amp;""""&amp;IF(B211=3,", formatBeforePublish="""&amp;D211&amp;"%s""",)&amp;"]"</f>
        <v>Type number : CT_Q_TH "Growatt_CT_Q_TH" [stateTopic="tele/WSABINV", transformationPattern="JSONPATH:$.CT_Q_TH"]</v>
      </c>
      <c r="Q211" t="str">
        <f>IF(N211="","Number",VLOOKUP(N211,Units!$A$2:$B$17,2,FALSE))&amp;" "&amp;Parameter!$B$6&amp;D211&amp;" """&amp;IF(M211="",D211,D211&amp;" [%"&amp;M211&amp;"f "&amp;N211&amp;"]")&amp;""" &lt;"&amp;Parameter!$B$7&amp;"&gt; ("&amp;Parameter!$B$8&amp;") ["&amp;Parameter!$B$9&amp;"] {channel="""&amp;Parameter!$B$5&amp;":"&amp;D211&amp;"""}"</f>
        <v>Number:Power Growatt_CT_Q_TH "CT_Q_TH [%0.1f W]" &lt;energy&gt; (Photovoltaik, Boden) [PV-Anlage] {channel="mqtt:topic:growatt:CT_Q_TH"}</v>
      </c>
      <c r="R211" t="str">
        <f>IF(OR(AND(B211=3,F211="R/W"),B211=4),IF(SUBTOTAL(3,$D$2:D211)&lt;68,SUBTOTAL(3,$D$2:D211)&amp;".,"&amp;D211&amp;",Modbus RTU,,"&amp;Parameter!$B$4&amp;","&amp;B211&amp;","&amp;C211&amp;",1,9410,"&amp;IF(OR(N211="W",N211="kWh"),4,2)&amp;",0,Unsigned int,0,"&amp;O211&amp;","&amp;N211&amp;",1,100,97,0,0,0,1.000000,0,255",""),"")</f>
        <v>30.,CT_Q_TH,Modbus RTU,,5,4,214,1,9410,4,0,Unsigned int,0,1,W,1,100,97,0,0,0,1.000000,0,255</v>
      </c>
      <c r="S211" s="12" t="str">
        <f>IF(B211=3,SUBTOTAL(3,D$2:D211)&amp;",1,"&amp;D211&amp;","&amp;Parameter!$B$4&amp;","&amp;C211&amp;",0,2,0","")</f>
        <v/>
      </c>
    </row>
    <row r="212" spans="2:19" hidden="1" x14ac:dyDescent="0.2">
      <c r="B212">
        <v>4</v>
      </c>
      <c r="C212">
        <v>215</v>
      </c>
      <c r="D212" t="s">
        <v>1588</v>
      </c>
      <c r="E212" t="s">
        <v>1589</v>
      </c>
      <c r="H212" t="s">
        <v>1166</v>
      </c>
      <c r="J212" t="s">
        <v>2258</v>
      </c>
      <c r="K212" t="s">
        <v>869</v>
      </c>
      <c r="M212" t="str">
        <f t="shared" si="9"/>
        <v>0.1</v>
      </c>
      <c r="N212" t="str">
        <f t="shared" si="10"/>
        <v>W</v>
      </c>
      <c r="O212">
        <f t="shared" si="11"/>
        <v>1</v>
      </c>
      <c r="P212" t="str">
        <f>"Type number"&amp;" : "&amp;D212&amp;" """&amp;Parameter!$B$6&amp;D212&amp;""" [stateTopic="""&amp;Parameter!$B$3&amp;""""&amp;IF(B212=3,", commandTopic="""&amp;Parameter!$B$2&amp;"""",)&amp;", transformationPattern=""JSONPATH:$."&amp;D212&amp;""""&amp;IF(B212=3,", formatBeforePublish="""&amp;D212&amp;"%s""",)&amp;"]"</f>
        <v>Type number : CT_Q_TL "Growatt_CT_Q_TL" [stateTopic="tele/WSABINV", transformationPattern="JSONPATH:$.CT_Q_TL"]</v>
      </c>
      <c r="Q212" t="str">
        <f>IF(N212="","Number",VLOOKUP(N212,Units!$A$2:$B$17,2,FALSE))&amp;" "&amp;Parameter!$B$6&amp;D212&amp;" """&amp;IF(M212="",D212,D212&amp;" [%"&amp;M212&amp;"f "&amp;N212&amp;"]")&amp;""" &lt;"&amp;Parameter!$B$7&amp;"&gt; ("&amp;Parameter!$B$8&amp;") ["&amp;Parameter!$B$9&amp;"] {channel="""&amp;Parameter!$B$5&amp;":"&amp;D212&amp;"""}"</f>
        <v>Number:Power Growatt_CT_Q_TL "CT_Q_TL [%0.1f W]" &lt;energy&gt; (Photovoltaik, Boden) [PV-Anlage] {channel="mqtt:topic:growatt:CT_Q_TL"}</v>
      </c>
      <c r="R212" t="str">
        <f>IF(OR(AND(B212=3,F212="R/W"),B212=4),IF(SUBTOTAL(3,$D$2:D212)&lt;68,SUBTOTAL(3,$D$2:D212)&amp;".,"&amp;D212&amp;",Modbus RTU,,"&amp;Parameter!$B$4&amp;","&amp;B212&amp;","&amp;C212&amp;",1,9410,"&amp;IF(OR(N212="W",N212="kWh"),4,2)&amp;",0,Unsigned int,0,"&amp;O212&amp;","&amp;N212&amp;",1,100,97,0,0,0,1.000000,0,255",""),"")</f>
        <v>30.,CT_Q_TL,Modbus RTU,,5,4,215,1,9410,4,0,Unsigned int,0,1,W,1,100,97,0,0,0,1.000000,0,255</v>
      </c>
      <c r="S212" s="12" t="str">
        <f>IF(B212=3,SUBTOTAL(3,D$2:D212)&amp;",1,"&amp;D212&amp;","&amp;Parameter!$B$4&amp;","&amp;C212&amp;",0,2,0","")</f>
        <v/>
      </c>
    </row>
    <row r="213" spans="2:19" hidden="1" x14ac:dyDescent="0.2">
      <c r="B213">
        <v>4</v>
      </c>
      <c r="C213">
        <v>216</v>
      </c>
      <c r="D213" t="s">
        <v>1590</v>
      </c>
      <c r="E213" t="s">
        <v>1591</v>
      </c>
      <c r="H213" t="s">
        <v>698</v>
      </c>
      <c r="J213" t="s">
        <v>1239</v>
      </c>
      <c r="K213" t="s">
        <v>869</v>
      </c>
      <c r="M213" t="str">
        <f t="shared" si="9"/>
        <v>0.1</v>
      </c>
      <c r="N213" t="str">
        <f t="shared" si="10"/>
        <v>A</v>
      </c>
      <c r="O213">
        <f t="shared" si="11"/>
        <v>1</v>
      </c>
      <c r="P213" t="str">
        <f>"Type number"&amp;" : "&amp;D213&amp;" """&amp;Parameter!$B$6&amp;D213&amp;""" [stateTopic="""&amp;Parameter!$B$3&amp;""""&amp;IF(B213=3,", commandTopic="""&amp;Parameter!$B$2&amp;"""",)&amp;", transformationPattern=""JSONPATH:$."&amp;D213&amp;""""&amp;IF(B213=3,", formatBeforePublish="""&amp;D213&amp;"%s""",)&amp;"]"</f>
        <v>Type number : CTHAR_I_R "Growatt_CTHAR_I_R" [stateTopic="tele/WSABINV", transformationPattern="JSONPATH:$.CTHAR_I_R"]</v>
      </c>
      <c r="Q213" t="str">
        <f>IF(N213="","Number",VLOOKUP(N213,Units!$A$2:$B$17,2,FALSE))&amp;" "&amp;Parameter!$B$6&amp;D213&amp;" """&amp;IF(M213="",D213,D213&amp;" [%"&amp;M213&amp;"f "&amp;N213&amp;"]")&amp;""" &lt;"&amp;Parameter!$B$7&amp;"&gt; ("&amp;Parameter!$B$8&amp;") ["&amp;Parameter!$B$9&amp;"] {channel="""&amp;Parameter!$B$5&amp;":"&amp;D213&amp;"""}"</f>
        <v>Number:ElectricCurrent Growatt_CTHAR_I_R "CTHAR_I_R [%0.1f A]" &lt;energy&gt; (Photovoltaik, Boden) [PV-Anlage] {channel="mqtt:topic:growatt:CTHAR_I_R"}</v>
      </c>
      <c r="R213" t="str">
        <f>IF(OR(AND(B213=3,F213="R/W"),B213=4),IF(SUBTOTAL(3,$D$2:D213)&lt;68,SUBTOTAL(3,$D$2:D213)&amp;".,"&amp;D213&amp;",Modbus RTU,,"&amp;Parameter!$B$4&amp;","&amp;B213&amp;","&amp;C213&amp;",1,9410,"&amp;IF(OR(N213="W",N213="kWh"),4,2)&amp;",0,Unsigned int,0,"&amp;O213&amp;","&amp;N213&amp;",1,100,97,0,0,0,1.000000,0,255",""),"")</f>
        <v>30.,CTHAR_I_R,Modbus RTU,,5,4,216,1,9410,2,0,Unsigned int,0,1,A,1,100,97,0,0,0,1.000000,0,255</v>
      </c>
      <c r="S213" s="12" t="str">
        <f>IF(B213=3,SUBTOTAL(3,D$2:D213)&amp;",1,"&amp;D213&amp;","&amp;Parameter!$B$4&amp;","&amp;C213&amp;",0,2,0","")</f>
        <v/>
      </c>
    </row>
    <row r="214" spans="2:19" hidden="1" x14ac:dyDescent="0.2">
      <c r="B214">
        <v>4</v>
      </c>
      <c r="C214">
        <v>217</v>
      </c>
      <c r="D214" t="s">
        <v>1592</v>
      </c>
      <c r="E214" t="s">
        <v>1593</v>
      </c>
      <c r="H214" t="s">
        <v>698</v>
      </c>
      <c r="K214" t="s">
        <v>869</v>
      </c>
      <c r="M214" t="str">
        <f t="shared" si="9"/>
        <v>0.1</v>
      </c>
      <c r="N214" t="str">
        <f t="shared" si="10"/>
        <v>A</v>
      </c>
      <c r="O214">
        <f t="shared" si="11"/>
        <v>1</v>
      </c>
      <c r="P214" t="str">
        <f>"Type number"&amp;" : "&amp;D214&amp;" """&amp;Parameter!$B$6&amp;D214&amp;""" [stateTopic="""&amp;Parameter!$B$3&amp;""""&amp;IF(B214=3,", commandTopic="""&amp;Parameter!$B$2&amp;"""",)&amp;", transformationPattern=""JSONPATH:$."&amp;D214&amp;""""&amp;IF(B214=3,", formatBeforePublish="""&amp;D214&amp;"%s""",)&amp;"]"</f>
        <v>Type number : CTHAR_I_S "Growatt_CTHAR_I_S" [stateTopic="tele/WSABINV", transformationPattern="JSONPATH:$.CTHAR_I_S"]</v>
      </c>
      <c r="Q214" t="str">
        <f>IF(N214="","Number",VLOOKUP(N214,Units!$A$2:$B$17,2,FALSE))&amp;" "&amp;Parameter!$B$6&amp;D214&amp;" """&amp;IF(M214="",D214,D214&amp;" [%"&amp;M214&amp;"f "&amp;N214&amp;"]")&amp;""" &lt;"&amp;Parameter!$B$7&amp;"&gt; ("&amp;Parameter!$B$8&amp;") ["&amp;Parameter!$B$9&amp;"] {channel="""&amp;Parameter!$B$5&amp;":"&amp;D214&amp;"""}"</f>
        <v>Number:ElectricCurrent Growatt_CTHAR_I_S "CTHAR_I_S [%0.1f A]" &lt;energy&gt; (Photovoltaik, Boden) [PV-Anlage] {channel="mqtt:topic:growatt:CTHAR_I_S"}</v>
      </c>
      <c r="R214" t="str">
        <f>IF(OR(AND(B214=3,F214="R/W"),B214=4),IF(SUBTOTAL(3,$D$2:D214)&lt;68,SUBTOTAL(3,$D$2:D214)&amp;".,"&amp;D214&amp;",Modbus RTU,,"&amp;Parameter!$B$4&amp;","&amp;B214&amp;","&amp;C214&amp;",1,9410,"&amp;IF(OR(N214="W",N214="kWh"),4,2)&amp;",0,Unsigned int,0,"&amp;O214&amp;","&amp;N214&amp;",1,100,97,0,0,0,1.000000,0,255",""),"")</f>
        <v>30.,CTHAR_I_S,Modbus RTU,,5,4,217,1,9410,2,0,Unsigned int,0,1,A,1,100,97,0,0,0,1.000000,0,255</v>
      </c>
      <c r="S214" s="12" t="str">
        <f>IF(B214=3,SUBTOTAL(3,D$2:D214)&amp;",1,"&amp;D214&amp;","&amp;Parameter!$B$4&amp;","&amp;C214&amp;",0,2,0","")</f>
        <v/>
      </c>
    </row>
    <row r="215" spans="2:19" hidden="1" x14ac:dyDescent="0.2">
      <c r="B215">
        <v>4</v>
      </c>
      <c r="C215">
        <v>218</v>
      </c>
      <c r="D215" t="s">
        <v>1594</v>
      </c>
      <c r="E215" t="s">
        <v>1595</v>
      </c>
      <c r="H215" t="s">
        <v>698</v>
      </c>
      <c r="J215" t="s">
        <v>2257</v>
      </c>
      <c r="K215" t="s">
        <v>869</v>
      </c>
      <c r="M215" t="str">
        <f t="shared" si="9"/>
        <v>0.1</v>
      </c>
      <c r="N215" t="str">
        <f t="shared" si="10"/>
        <v>A</v>
      </c>
      <c r="O215">
        <f t="shared" si="11"/>
        <v>1</v>
      </c>
      <c r="P215" t="str">
        <f>"Type number"&amp;" : "&amp;D215&amp;" """&amp;Parameter!$B$6&amp;D215&amp;""" [stateTopic="""&amp;Parameter!$B$3&amp;""""&amp;IF(B215=3,", commandTopic="""&amp;Parameter!$B$2&amp;"""",)&amp;", transformationPattern=""JSONPATH:$."&amp;D215&amp;""""&amp;IF(B215=3,", formatBeforePublish="""&amp;D215&amp;"%s""",)&amp;"]"</f>
        <v>Type number : CTHAR_I_T "Growatt_CTHAR_I_T" [stateTopic="tele/WSABINV", transformationPattern="JSONPATH:$.CTHAR_I_T"]</v>
      </c>
      <c r="Q215" t="str">
        <f>IF(N215="","Number",VLOOKUP(N215,Units!$A$2:$B$17,2,FALSE))&amp;" "&amp;Parameter!$B$6&amp;D215&amp;" """&amp;IF(M215="",D215,D215&amp;" [%"&amp;M215&amp;"f "&amp;N215&amp;"]")&amp;""" &lt;"&amp;Parameter!$B$7&amp;"&gt; ("&amp;Parameter!$B$8&amp;") ["&amp;Parameter!$B$9&amp;"] {channel="""&amp;Parameter!$B$5&amp;":"&amp;D215&amp;"""}"</f>
        <v>Number:ElectricCurrent Growatt_CTHAR_I_T "CTHAR_I_T [%0.1f A]" &lt;energy&gt; (Photovoltaik, Boden) [PV-Anlage] {channel="mqtt:topic:growatt:CTHAR_I_T"}</v>
      </c>
      <c r="R215" t="str">
        <f>IF(OR(AND(B215=3,F215="R/W"),B215=4),IF(SUBTOTAL(3,$D$2:D215)&lt;68,SUBTOTAL(3,$D$2:D215)&amp;".,"&amp;D215&amp;",Modbus RTU,,"&amp;Parameter!$B$4&amp;","&amp;B215&amp;","&amp;C215&amp;",1,9410,"&amp;IF(OR(N215="W",N215="kWh"),4,2)&amp;",0,Unsigned int,0,"&amp;O215&amp;","&amp;N215&amp;",1,100,97,0,0,0,1.000000,0,255",""),"")</f>
        <v>30.,CTHAR_I_T,Modbus RTU,,5,4,218,1,9410,2,0,Unsigned int,0,1,A,1,100,97,0,0,0,1.000000,0,255</v>
      </c>
      <c r="S215" s="12" t="str">
        <f>IF(B215=3,SUBTOTAL(3,D$2:D215)&amp;",1,"&amp;D215&amp;","&amp;Parameter!$B$4&amp;","&amp;C215&amp;",0,2,0","")</f>
        <v/>
      </c>
    </row>
    <row r="216" spans="2:19" hidden="1" x14ac:dyDescent="0.2">
      <c r="B216">
        <v>4</v>
      </c>
      <c r="C216">
        <v>219</v>
      </c>
      <c r="D216" t="s">
        <v>1596</v>
      </c>
      <c r="E216" t="s">
        <v>1597</v>
      </c>
      <c r="H216" t="s">
        <v>1166</v>
      </c>
      <c r="K216" t="s">
        <v>869</v>
      </c>
      <c r="M216" t="str">
        <f t="shared" si="9"/>
        <v>0.1</v>
      </c>
      <c r="N216" t="str">
        <f t="shared" si="10"/>
        <v>W</v>
      </c>
      <c r="O216">
        <f t="shared" si="11"/>
        <v>1</v>
      </c>
      <c r="P216" t="str">
        <f>"Type number"&amp;" : "&amp;D216&amp;" """&amp;Parameter!$B$6&amp;D216&amp;""" [stateTopic="""&amp;Parameter!$B$3&amp;""""&amp;IF(B216=3,", commandTopic="""&amp;Parameter!$B$2&amp;"""",)&amp;", transformationPattern=""JSONPATH:$."&amp;D216&amp;""""&amp;IF(B216=3,", formatBeforePublish="""&amp;D216&amp;"%s""",)&amp;"]"</f>
        <v>Type number : COMP_Q_RH "Growatt_COMP_Q_RH" [stateTopic="tele/WSABINV", transformationPattern="JSONPATH:$.COMP_Q_RH"]</v>
      </c>
      <c r="Q216" t="str">
        <f>IF(N216="","Number",VLOOKUP(N216,Units!$A$2:$B$17,2,FALSE))&amp;" "&amp;Parameter!$B$6&amp;D216&amp;" """&amp;IF(M216="",D216,D216&amp;" [%"&amp;M216&amp;"f "&amp;N216&amp;"]")&amp;""" &lt;"&amp;Parameter!$B$7&amp;"&gt; ("&amp;Parameter!$B$8&amp;") ["&amp;Parameter!$B$9&amp;"] {channel="""&amp;Parameter!$B$5&amp;":"&amp;D216&amp;"""}"</f>
        <v>Number:Power Growatt_COMP_Q_RH "COMP_Q_RH [%0.1f W]" &lt;energy&gt; (Photovoltaik, Boden) [PV-Anlage] {channel="mqtt:topic:growatt:COMP_Q_RH"}</v>
      </c>
      <c r="R216" t="str">
        <f>IF(OR(AND(B216=3,F216="R/W"),B216=4),IF(SUBTOTAL(3,$D$2:D216)&lt;68,SUBTOTAL(3,$D$2:D216)&amp;".,"&amp;D216&amp;",Modbus RTU,,"&amp;Parameter!$B$4&amp;","&amp;B216&amp;","&amp;C216&amp;",1,9410,"&amp;IF(OR(N216="W",N216="kWh"),4,2)&amp;",0,Unsigned int,0,"&amp;O216&amp;","&amp;N216&amp;",1,100,97,0,0,0,1.000000,0,255",""),"")</f>
        <v>30.,COMP_Q_RH,Modbus RTU,,5,4,219,1,9410,4,0,Unsigned int,0,1,W,1,100,97,0,0,0,1.000000,0,255</v>
      </c>
      <c r="S216" s="12" t="str">
        <f>IF(B216=3,SUBTOTAL(3,D$2:D216)&amp;",1,"&amp;D216&amp;","&amp;Parameter!$B$4&amp;","&amp;C216&amp;",0,2,0","")</f>
        <v/>
      </c>
    </row>
    <row r="217" spans="2:19" hidden="1" x14ac:dyDescent="0.2">
      <c r="B217">
        <v>4</v>
      </c>
      <c r="C217">
        <v>220</v>
      </c>
      <c r="D217" t="s">
        <v>1598</v>
      </c>
      <c r="E217" t="s">
        <v>1599</v>
      </c>
      <c r="H217" t="s">
        <v>1166</v>
      </c>
      <c r="J217" t="s">
        <v>2273</v>
      </c>
      <c r="K217" t="s">
        <v>869</v>
      </c>
      <c r="M217" t="str">
        <f t="shared" si="9"/>
        <v>0.1</v>
      </c>
      <c r="N217" t="str">
        <f t="shared" si="10"/>
        <v>W</v>
      </c>
      <c r="O217">
        <f t="shared" si="11"/>
        <v>1</v>
      </c>
      <c r="P217" t="str">
        <f>"Type number"&amp;" : "&amp;D217&amp;" """&amp;Parameter!$B$6&amp;D217&amp;""" [stateTopic="""&amp;Parameter!$B$3&amp;""""&amp;IF(B217=3,", commandTopic="""&amp;Parameter!$B$2&amp;"""",)&amp;", transformationPattern=""JSONPATH:$."&amp;D217&amp;""""&amp;IF(B217=3,", formatBeforePublish="""&amp;D217&amp;"%s""",)&amp;"]"</f>
        <v>Type number : COMP_Q_RL "Growatt_COMP_Q_RL" [stateTopic="tele/WSABINV", transformationPattern="JSONPATH:$.COMP_Q_RL"]</v>
      </c>
      <c r="Q217" t="str">
        <f>IF(N217="","Number",VLOOKUP(N217,Units!$A$2:$B$17,2,FALSE))&amp;" "&amp;Parameter!$B$6&amp;D217&amp;" """&amp;IF(M217="",D217,D217&amp;" [%"&amp;M217&amp;"f "&amp;N217&amp;"]")&amp;""" &lt;"&amp;Parameter!$B$7&amp;"&gt; ("&amp;Parameter!$B$8&amp;") ["&amp;Parameter!$B$9&amp;"] {channel="""&amp;Parameter!$B$5&amp;":"&amp;D217&amp;"""}"</f>
        <v>Number:Power Growatt_COMP_Q_RL "COMP_Q_RL [%0.1f W]" &lt;energy&gt; (Photovoltaik, Boden) [PV-Anlage] {channel="mqtt:topic:growatt:COMP_Q_RL"}</v>
      </c>
      <c r="R217" t="str">
        <f>IF(OR(AND(B217=3,F217="R/W"),B217=4),IF(SUBTOTAL(3,$D$2:D217)&lt;68,SUBTOTAL(3,$D$2:D217)&amp;".,"&amp;D217&amp;",Modbus RTU,,"&amp;Parameter!$B$4&amp;","&amp;B217&amp;","&amp;C217&amp;",1,9410,"&amp;IF(OR(N217="W",N217="kWh"),4,2)&amp;",0,Unsigned int,0,"&amp;O217&amp;","&amp;N217&amp;",1,100,97,0,0,0,1.000000,0,255",""),"")</f>
        <v>30.,COMP_Q_RL,Modbus RTU,,5,4,220,1,9410,4,0,Unsigned int,0,1,W,1,100,97,0,0,0,1.000000,0,255</v>
      </c>
      <c r="S217" s="12" t="str">
        <f>IF(B217=3,SUBTOTAL(3,D$2:D217)&amp;",1,"&amp;D217&amp;","&amp;Parameter!$B$4&amp;","&amp;C217&amp;",0,2,0","")</f>
        <v/>
      </c>
    </row>
    <row r="218" spans="2:19" hidden="1" x14ac:dyDescent="0.2">
      <c r="B218">
        <v>4</v>
      </c>
      <c r="C218">
        <v>221</v>
      </c>
      <c r="D218" t="s">
        <v>1600</v>
      </c>
      <c r="E218" t="s">
        <v>1601</v>
      </c>
      <c r="H218" t="s">
        <v>1166</v>
      </c>
      <c r="K218" t="s">
        <v>869</v>
      </c>
      <c r="M218" t="str">
        <f t="shared" si="9"/>
        <v>0.1</v>
      </c>
      <c r="N218" t="str">
        <f t="shared" si="10"/>
        <v>W</v>
      </c>
      <c r="O218">
        <f t="shared" si="11"/>
        <v>1</v>
      </c>
      <c r="P218" t="str">
        <f>"Type number"&amp;" : "&amp;D218&amp;" """&amp;Parameter!$B$6&amp;D218&amp;""" [stateTopic="""&amp;Parameter!$B$3&amp;""""&amp;IF(B218=3,", commandTopic="""&amp;Parameter!$B$2&amp;"""",)&amp;", transformationPattern=""JSONPATH:$."&amp;D218&amp;""""&amp;IF(B218=3,", formatBeforePublish="""&amp;D218&amp;"%s""",)&amp;"]"</f>
        <v>Type number : COMP_Q_SH "Growatt_COMP_Q_SH" [stateTopic="tele/WSABINV", transformationPattern="JSONPATH:$.COMP_Q_SH"]</v>
      </c>
      <c r="Q218" t="str">
        <f>IF(N218="","Number",VLOOKUP(N218,Units!$A$2:$B$17,2,FALSE))&amp;" "&amp;Parameter!$B$6&amp;D218&amp;" """&amp;IF(M218="",D218,D218&amp;" [%"&amp;M218&amp;"f "&amp;N218&amp;"]")&amp;""" &lt;"&amp;Parameter!$B$7&amp;"&gt; ("&amp;Parameter!$B$8&amp;") ["&amp;Parameter!$B$9&amp;"] {channel="""&amp;Parameter!$B$5&amp;":"&amp;D218&amp;"""}"</f>
        <v>Number:Power Growatt_COMP_Q_SH "COMP_Q_SH [%0.1f W]" &lt;energy&gt; (Photovoltaik, Boden) [PV-Anlage] {channel="mqtt:topic:growatt:COMP_Q_SH"}</v>
      </c>
      <c r="R218" t="str">
        <f>IF(OR(AND(B218=3,F218="R/W"),B218=4),IF(SUBTOTAL(3,$D$2:D218)&lt;68,SUBTOTAL(3,$D$2:D218)&amp;".,"&amp;D218&amp;",Modbus RTU,,"&amp;Parameter!$B$4&amp;","&amp;B218&amp;","&amp;C218&amp;",1,9410,"&amp;IF(OR(N218="W",N218="kWh"),4,2)&amp;",0,Unsigned int,0,"&amp;O218&amp;","&amp;N218&amp;",1,100,97,0,0,0,1.000000,0,255",""),"")</f>
        <v>30.,COMP_Q_SH,Modbus RTU,,5,4,221,1,9410,4,0,Unsigned int,0,1,W,1,100,97,0,0,0,1.000000,0,255</v>
      </c>
      <c r="S218" s="12" t="str">
        <f>IF(B218=3,SUBTOTAL(3,D$2:D218)&amp;",1,"&amp;D218&amp;","&amp;Parameter!$B$4&amp;","&amp;C218&amp;",0,2,0","")</f>
        <v/>
      </c>
    </row>
    <row r="219" spans="2:19" hidden="1" x14ac:dyDescent="0.2">
      <c r="B219">
        <v>4</v>
      </c>
      <c r="C219">
        <v>222</v>
      </c>
      <c r="D219" t="s">
        <v>1602</v>
      </c>
      <c r="E219" t="s">
        <v>1603</v>
      </c>
      <c r="H219" t="s">
        <v>1166</v>
      </c>
      <c r="J219" t="s">
        <v>2271</v>
      </c>
      <c r="K219" t="s">
        <v>869</v>
      </c>
      <c r="M219" t="str">
        <f t="shared" si="9"/>
        <v>0.1</v>
      </c>
      <c r="N219" t="str">
        <f t="shared" si="10"/>
        <v>W</v>
      </c>
      <c r="O219">
        <f t="shared" si="11"/>
        <v>1</v>
      </c>
      <c r="P219" t="str">
        <f>"Type number"&amp;" : "&amp;D219&amp;" """&amp;Parameter!$B$6&amp;D219&amp;""" [stateTopic="""&amp;Parameter!$B$3&amp;""""&amp;IF(B219=3,", commandTopic="""&amp;Parameter!$B$2&amp;"""",)&amp;", transformationPattern=""JSONPATH:$."&amp;D219&amp;""""&amp;IF(B219=3,", formatBeforePublish="""&amp;D219&amp;"%s""",)&amp;"]"</f>
        <v>Type number : COMP_Q_SL "Growatt_COMP_Q_SL" [stateTopic="tele/WSABINV", transformationPattern="JSONPATH:$.COMP_Q_SL"]</v>
      </c>
      <c r="Q219" t="str">
        <f>IF(N219="","Number",VLOOKUP(N219,Units!$A$2:$B$17,2,FALSE))&amp;" "&amp;Parameter!$B$6&amp;D219&amp;" """&amp;IF(M219="",D219,D219&amp;" [%"&amp;M219&amp;"f "&amp;N219&amp;"]")&amp;""" &lt;"&amp;Parameter!$B$7&amp;"&gt; ("&amp;Parameter!$B$8&amp;") ["&amp;Parameter!$B$9&amp;"] {channel="""&amp;Parameter!$B$5&amp;":"&amp;D219&amp;"""}"</f>
        <v>Number:Power Growatt_COMP_Q_SL "COMP_Q_SL [%0.1f W]" &lt;energy&gt; (Photovoltaik, Boden) [PV-Anlage] {channel="mqtt:topic:growatt:COMP_Q_SL"}</v>
      </c>
      <c r="R219" t="str">
        <f>IF(OR(AND(B219=3,F219="R/W"),B219=4),IF(SUBTOTAL(3,$D$2:D219)&lt;68,SUBTOTAL(3,$D$2:D219)&amp;".,"&amp;D219&amp;",Modbus RTU,,"&amp;Parameter!$B$4&amp;","&amp;B219&amp;","&amp;C219&amp;",1,9410,"&amp;IF(OR(N219="W",N219="kWh"),4,2)&amp;",0,Unsigned int,0,"&amp;O219&amp;","&amp;N219&amp;",1,100,97,0,0,0,1.000000,0,255",""),"")</f>
        <v>30.,COMP_Q_SL,Modbus RTU,,5,4,222,1,9410,4,0,Unsigned int,0,1,W,1,100,97,0,0,0,1.000000,0,255</v>
      </c>
      <c r="S219" s="12" t="str">
        <f>IF(B219=3,SUBTOTAL(3,D$2:D219)&amp;",1,"&amp;D219&amp;","&amp;Parameter!$B$4&amp;","&amp;C219&amp;",0,2,0","")</f>
        <v/>
      </c>
    </row>
    <row r="220" spans="2:19" hidden="1" x14ac:dyDescent="0.2">
      <c r="B220">
        <v>4</v>
      </c>
      <c r="C220">
        <v>223</v>
      </c>
      <c r="D220" t="s">
        <v>1604</v>
      </c>
      <c r="E220" t="s">
        <v>1605</v>
      </c>
      <c r="H220" t="s">
        <v>1166</v>
      </c>
      <c r="K220" t="s">
        <v>869</v>
      </c>
      <c r="M220" t="str">
        <f t="shared" si="9"/>
        <v>0.1</v>
      </c>
      <c r="N220" t="str">
        <f t="shared" si="10"/>
        <v>W</v>
      </c>
      <c r="O220">
        <f t="shared" si="11"/>
        <v>1</v>
      </c>
      <c r="P220" t="str">
        <f>"Type number"&amp;" : "&amp;D220&amp;" """&amp;Parameter!$B$6&amp;D220&amp;""" [stateTopic="""&amp;Parameter!$B$3&amp;""""&amp;IF(B220=3,", commandTopic="""&amp;Parameter!$B$2&amp;"""",)&amp;", transformationPattern=""JSONPATH:$."&amp;D220&amp;""""&amp;IF(B220=3,", formatBeforePublish="""&amp;D220&amp;"%s""",)&amp;"]"</f>
        <v>Type number : COMP_Q_TH "Growatt_COMP_Q_TH" [stateTopic="tele/WSABINV", transformationPattern="JSONPATH:$.COMP_Q_TH"]</v>
      </c>
      <c r="Q220" t="str">
        <f>IF(N220="","Number",VLOOKUP(N220,Units!$A$2:$B$17,2,FALSE))&amp;" "&amp;Parameter!$B$6&amp;D220&amp;" """&amp;IF(M220="",D220,D220&amp;" [%"&amp;M220&amp;"f "&amp;N220&amp;"]")&amp;""" &lt;"&amp;Parameter!$B$7&amp;"&gt; ("&amp;Parameter!$B$8&amp;") ["&amp;Parameter!$B$9&amp;"] {channel="""&amp;Parameter!$B$5&amp;":"&amp;D220&amp;"""}"</f>
        <v>Number:Power Growatt_COMP_Q_TH "COMP_Q_TH [%0.1f W]" &lt;energy&gt; (Photovoltaik, Boden) [PV-Anlage] {channel="mqtt:topic:growatt:COMP_Q_TH"}</v>
      </c>
      <c r="R220" t="str">
        <f>IF(OR(AND(B220=3,F220="R/W"),B220=4),IF(SUBTOTAL(3,$D$2:D220)&lt;68,SUBTOTAL(3,$D$2:D220)&amp;".,"&amp;D220&amp;",Modbus RTU,,"&amp;Parameter!$B$4&amp;","&amp;B220&amp;","&amp;C220&amp;",1,9410,"&amp;IF(OR(N220="W",N220="kWh"),4,2)&amp;",0,Unsigned int,0,"&amp;O220&amp;","&amp;N220&amp;",1,100,97,0,0,0,1.000000,0,255",""),"")</f>
        <v>30.,COMP_Q_TH,Modbus RTU,,5,4,223,1,9410,4,0,Unsigned int,0,1,W,1,100,97,0,0,0,1.000000,0,255</v>
      </c>
      <c r="S220" s="12" t="str">
        <f>IF(B220=3,SUBTOTAL(3,D$2:D220)&amp;",1,"&amp;D220&amp;","&amp;Parameter!$B$4&amp;","&amp;C220&amp;",0,2,0","")</f>
        <v/>
      </c>
    </row>
    <row r="221" spans="2:19" hidden="1" x14ac:dyDescent="0.2">
      <c r="B221">
        <v>4</v>
      </c>
      <c r="C221">
        <v>224</v>
      </c>
      <c r="D221" t="s">
        <v>1606</v>
      </c>
      <c r="E221" t="s">
        <v>1607</v>
      </c>
      <c r="H221" t="s">
        <v>1166</v>
      </c>
      <c r="K221" t="s">
        <v>869</v>
      </c>
      <c r="M221" t="str">
        <f t="shared" ref="M221:M284" si="12">LEFT(H221,LEN(H221)-LEN(N221))</f>
        <v>0.1</v>
      </c>
      <c r="N221" t="str">
        <f t="shared" ref="N221:N284" si="13">SUBSTITUTE(SUBSTITUTE(SUBSTITUTE(SUBSTITUTE(SUBSTITUTE(SUBSTITUTE(SUBSTITUTE(SUBSTITUTE(SUBSTITUTE(SUBSTITUTE(SUBSTITUTE(H221,"1",""),"2",""),"3",""),"4",""),"5",""),"6",""),"7",""),"8",""),"9",""),"0",""),".","")</f>
        <v>W</v>
      </c>
      <c r="O221">
        <f t="shared" si="11"/>
        <v>1</v>
      </c>
      <c r="P221" t="str">
        <f>"Type number"&amp;" : "&amp;D221&amp;" """&amp;Parameter!$B$6&amp;D221&amp;""" [stateTopic="""&amp;Parameter!$B$3&amp;""""&amp;IF(B221=3,", commandTopic="""&amp;Parameter!$B$2&amp;"""",)&amp;", transformationPattern=""JSONPATH:$."&amp;D221&amp;""""&amp;IF(B221=3,", formatBeforePublish="""&amp;D221&amp;"%s""",)&amp;"]"</f>
        <v>Type number : COMP_Q_TL "Growatt_COMP_Q_TL" [stateTopic="tele/WSABINV", transformationPattern="JSONPATH:$.COMP_Q_TL"]</v>
      </c>
      <c r="Q221" t="str">
        <f>IF(N221="","Number",VLOOKUP(N221,Units!$A$2:$B$17,2,FALSE))&amp;" "&amp;Parameter!$B$6&amp;D221&amp;" """&amp;IF(M221="",D221,D221&amp;" [%"&amp;M221&amp;"f "&amp;N221&amp;"]")&amp;""" &lt;"&amp;Parameter!$B$7&amp;"&gt; ("&amp;Parameter!$B$8&amp;") ["&amp;Parameter!$B$9&amp;"] {channel="""&amp;Parameter!$B$5&amp;":"&amp;D221&amp;"""}"</f>
        <v>Number:Power Growatt_COMP_Q_TL "COMP_Q_TL [%0.1f W]" &lt;energy&gt; (Photovoltaik, Boden) [PV-Anlage] {channel="mqtt:topic:growatt:COMP_Q_TL"}</v>
      </c>
      <c r="R221" t="str">
        <f>IF(OR(AND(B221=3,F221="R/W"),B221=4),IF(SUBTOTAL(3,$D$2:D221)&lt;68,SUBTOTAL(3,$D$2:D221)&amp;".,"&amp;D221&amp;",Modbus RTU,,"&amp;Parameter!$B$4&amp;","&amp;B221&amp;","&amp;C221&amp;",1,9410,"&amp;IF(OR(N221="W",N221="kWh"),4,2)&amp;",0,Unsigned int,0,"&amp;O221&amp;","&amp;N221&amp;",1,100,97,0,0,0,1.000000,0,255",""),"")</f>
        <v>30.,COMP_Q_TL,Modbus RTU,,5,4,224,1,9410,4,0,Unsigned int,0,1,W,1,100,97,0,0,0,1.000000,0,255</v>
      </c>
      <c r="S221" s="12" t="str">
        <f>IF(B221=3,SUBTOTAL(3,D$2:D221)&amp;",1,"&amp;D221&amp;","&amp;Parameter!$B$4&amp;","&amp;C221&amp;",0,2,0","")</f>
        <v/>
      </c>
    </row>
    <row r="222" spans="2:19" hidden="1" x14ac:dyDescent="0.2">
      <c r="B222">
        <v>4</v>
      </c>
      <c r="C222">
        <v>225</v>
      </c>
      <c r="D222" t="s">
        <v>1608</v>
      </c>
      <c r="E222" t="s">
        <v>1609</v>
      </c>
      <c r="H222" t="s">
        <v>698</v>
      </c>
      <c r="K222" t="s">
        <v>869</v>
      </c>
      <c r="M222" t="str">
        <f t="shared" si="12"/>
        <v>0.1</v>
      </c>
      <c r="N222" t="str">
        <f t="shared" si="13"/>
        <v>A</v>
      </c>
      <c r="O222">
        <f t="shared" ref="O222:O285" si="14">LEN(M222)-LEN(SUBSTITUTE(M222,"0",))</f>
        <v>1</v>
      </c>
      <c r="P222" t="str">
        <f>"Type number"&amp;" : "&amp;D222&amp;" """&amp;Parameter!$B$6&amp;D222&amp;""" [stateTopic="""&amp;Parameter!$B$3&amp;""""&amp;IF(B222=3,", commandTopic="""&amp;Parameter!$B$2&amp;"""",)&amp;", transformationPattern=""JSONPATH:$."&amp;D222&amp;""""&amp;IF(B222=3,", formatBeforePublish="""&amp;D222&amp;"%s""",)&amp;"]"</f>
        <v>Type number : COMPHAR_I_R "Growatt_COMPHAR_I_R" [stateTopic="tele/WSABINV", transformationPattern="JSONPATH:$.COMPHAR_I_R"]</v>
      </c>
      <c r="Q222" t="str">
        <f>IF(N222="","Number",VLOOKUP(N222,Units!$A$2:$B$17,2,FALSE))&amp;" "&amp;Parameter!$B$6&amp;D222&amp;" """&amp;IF(M222="",D222,D222&amp;" [%"&amp;M222&amp;"f "&amp;N222&amp;"]")&amp;""" &lt;"&amp;Parameter!$B$7&amp;"&gt; ("&amp;Parameter!$B$8&amp;") ["&amp;Parameter!$B$9&amp;"] {channel="""&amp;Parameter!$B$5&amp;":"&amp;D222&amp;"""}"</f>
        <v>Number:ElectricCurrent Growatt_COMPHAR_I_R "COMPHAR_I_R [%0.1f A]" &lt;energy&gt; (Photovoltaik, Boden) [PV-Anlage] {channel="mqtt:topic:growatt:COMPHAR_I_R"}</v>
      </c>
      <c r="R222" t="str">
        <f>IF(OR(AND(B222=3,F222="R/W"),B222=4),IF(SUBTOTAL(3,$D$2:D222)&lt;68,SUBTOTAL(3,$D$2:D222)&amp;".,"&amp;D222&amp;",Modbus RTU,,"&amp;Parameter!$B$4&amp;","&amp;B222&amp;","&amp;C222&amp;",1,9410,"&amp;IF(OR(N222="W",N222="kWh"),4,2)&amp;",0,Unsigned int,0,"&amp;O222&amp;","&amp;N222&amp;",1,100,97,0,0,0,1.000000,0,255",""),"")</f>
        <v>30.,COMPHAR_I_R,Modbus RTU,,5,4,225,1,9410,2,0,Unsigned int,0,1,A,1,100,97,0,0,0,1.000000,0,255</v>
      </c>
      <c r="S222" s="12" t="str">
        <f>IF(B222=3,SUBTOTAL(3,D$2:D222)&amp;",1,"&amp;D222&amp;","&amp;Parameter!$B$4&amp;","&amp;C222&amp;",0,2,0","")</f>
        <v/>
      </c>
    </row>
    <row r="223" spans="2:19" hidden="1" x14ac:dyDescent="0.2">
      <c r="B223">
        <v>4</v>
      </c>
      <c r="C223">
        <v>226</v>
      </c>
      <c r="D223" t="s">
        <v>1610</v>
      </c>
      <c r="E223" t="s">
        <v>1611</v>
      </c>
      <c r="H223" t="s">
        <v>698</v>
      </c>
      <c r="J223" t="s">
        <v>2268</v>
      </c>
      <c r="K223" t="s">
        <v>869</v>
      </c>
      <c r="M223" t="str">
        <f t="shared" si="12"/>
        <v>0.1</v>
      </c>
      <c r="N223" t="str">
        <f t="shared" si="13"/>
        <v>A</v>
      </c>
      <c r="O223">
        <f t="shared" si="14"/>
        <v>1</v>
      </c>
      <c r="P223" t="str">
        <f>"Type number"&amp;" : "&amp;D223&amp;" """&amp;Parameter!$B$6&amp;D223&amp;""" [stateTopic="""&amp;Parameter!$B$3&amp;""""&amp;IF(B223=3,", commandTopic="""&amp;Parameter!$B$2&amp;"""",)&amp;", transformationPattern=""JSONPATH:$."&amp;D223&amp;""""&amp;IF(B223=3,", formatBeforePublish="""&amp;D223&amp;"%s""",)&amp;"]"</f>
        <v>Type number : COMPHAR_I_S "Growatt_COMPHAR_I_S" [stateTopic="tele/WSABINV", transformationPattern="JSONPATH:$.COMPHAR_I_S"]</v>
      </c>
      <c r="Q223" t="str">
        <f>IF(N223="","Number",VLOOKUP(N223,Units!$A$2:$B$17,2,FALSE))&amp;" "&amp;Parameter!$B$6&amp;D223&amp;" """&amp;IF(M223="",D223,D223&amp;" [%"&amp;M223&amp;"f "&amp;N223&amp;"]")&amp;""" &lt;"&amp;Parameter!$B$7&amp;"&gt; ("&amp;Parameter!$B$8&amp;") ["&amp;Parameter!$B$9&amp;"] {channel="""&amp;Parameter!$B$5&amp;":"&amp;D223&amp;"""}"</f>
        <v>Number:ElectricCurrent Growatt_COMPHAR_I_S "COMPHAR_I_S [%0.1f A]" &lt;energy&gt; (Photovoltaik, Boden) [PV-Anlage] {channel="mqtt:topic:growatt:COMPHAR_I_S"}</v>
      </c>
      <c r="R223" t="str">
        <f>IF(OR(AND(B223=3,F223="R/W"),B223=4),IF(SUBTOTAL(3,$D$2:D223)&lt;68,SUBTOTAL(3,$D$2:D223)&amp;".,"&amp;D223&amp;",Modbus RTU,,"&amp;Parameter!$B$4&amp;","&amp;B223&amp;","&amp;C223&amp;",1,9410,"&amp;IF(OR(N223="W",N223="kWh"),4,2)&amp;",0,Unsigned int,0,"&amp;O223&amp;","&amp;N223&amp;",1,100,97,0,0,0,1.000000,0,255",""),"")</f>
        <v>30.,COMPHAR_I_S,Modbus RTU,,5,4,226,1,9410,2,0,Unsigned int,0,1,A,1,100,97,0,0,0,1.000000,0,255</v>
      </c>
      <c r="S223" s="12" t="str">
        <f>IF(B223=3,SUBTOTAL(3,D$2:D223)&amp;",1,"&amp;D223&amp;","&amp;Parameter!$B$4&amp;","&amp;C223&amp;",0,2,0","")</f>
        <v/>
      </c>
    </row>
    <row r="224" spans="2:19" hidden="1" x14ac:dyDescent="0.2">
      <c r="B224">
        <v>4</v>
      </c>
      <c r="C224">
        <v>227</v>
      </c>
      <c r="D224" t="s">
        <v>1612</v>
      </c>
      <c r="E224" t="s">
        <v>1613</v>
      </c>
      <c r="H224" t="s">
        <v>698</v>
      </c>
      <c r="K224" t="s">
        <v>869</v>
      </c>
      <c r="M224" t="str">
        <f t="shared" si="12"/>
        <v>0.1</v>
      </c>
      <c r="N224" t="str">
        <f t="shared" si="13"/>
        <v>A</v>
      </c>
      <c r="O224">
        <f t="shared" si="14"/>
        <v>1</v>
      </c>
      <c r="P224" t="str">
        <f>"Type number"&amp;" : "&amp;D224&amp;" """&amp;Parameter!$B$6&amp;D224&amp;""" [stateTopic="""&amp;Parameter!$B$3&amp;""""&amp;IF(B224=3,", commandTopic="""&amp;Parameter!$B$2&amp;"""",)&amp;", transformationPattern=""JSONPATH:$."&amp;D224&amp;""""&amp;IF(B224=3,", formatBeforePublish="""&amp;D224&amp;"%s""",)&amp;"]"</f>
        <v>Type number : COMPHAR_I_T "Growatt_COMPHAR_I_T" [stateTopic="tele/WSABINV", transformationPattern="JSONPATH:$.COMPHAR_I_T"]</v>
      </c>
      <c r="Q224" t="str">
        <f>IF(N224="","Number",VLOOKUP(N224,Units!$A$2:$B$17,2,FALSE))&amp;" "&amp;Parameter!$B$6&amp;D224&amp;" """&amp;IF(M224="",D224,D224&amp;" [%"&amp;M224&amp;"f "&amp;N224&amp;"]")&amp;""" &lt;"&amp;Parameter!$B$7&amp;"&gt; ("&amp;Parameter!$B$8&amp;") ["&amp;Parameter!$B$9&amp;"] {channel="""&amp;Parameter!$B$5&amp;":"&amp;D224&amp;"""}"</f>
        <v>Number:ElectricCurrent Growatt_COMPHAR_I_T "COMPHAR_I_T [%0.1f A]" &lt;energy&gt; (Photovoltaik, Boden) [PV-Anlage] {channel="mqtt:topic:growatt:COMPHAR_I_T"}</v>
      </c>
      <c r="R224" t="str">
        <f>IF(OR(AND(B224=3,F224="R/W"),B224=4),IF(SUBTOTAL(3,$D$2:D224)&lt;68,SUBTOTAL(3,$D$2:D224)&amp;".,"&amp;D224&amp;",Modbus RTU,,"&amp;Parameter!$B$4&amp;","&amp;B224&amp;","&amp;C224&amp;",1,9410,"&amp;IF(OR(N224="W",N224="kWh"),4,2)&amp;",0,Unsigned int,0,"&amp;O224&amp;","&amp;N224&amp;",1,100,97,0,0,0,1.000000,0,255",""),"")</f>
        <v>30.,COMPHAR_I_T,Modbus RTU,,5,4,227,1,9410,2,0,Unsigned int,0,1,A,1,100,97,0,0,0,1.000000,0,255</v>
      </c>
      <c r="S224" s="12" t="str">
        <f>IF(B224=3,SUBTOTAL(3,D$2:D224)&amp;",1,"&amp;D224&amp;","&amp;Parameter!$B$4&amp;","&amp;C224&amp;",0,2,0","")</f>
        <v/>
      </c>
    </row>
    <row r="225" spans="2:19" hidden="1" x14ac:dyDescent="0.2">
      <c r="B225">
        <v>4</v>
      </c>
      <c r="C225">
        <v>228</v>
      </c>
      <c r="D225" t="s">
        <v>1614</v>
      </c>
      <c r="E225" t="s">
        <v>1615</v>
      </c>
      <c r="G225" t="s">
        <v>79</v>
      </c>
      <c r="K225" t="s">
        <v>869</v>
      </c>
      <c r="M225" t="str">
        <f t="shared" si="12"/>
        <v/>
      </c>
      <c r="N225" t="str">
        <f t="shared" si="13"/>
        <v/>
      </c>
      <c r="O225">
        <f t="shared" si="14"/>
        <v>0</v>
      </c>
      <c r="P225" t="str">
        <f>"Type number"&amp;" : "&amp;D225&amp;" """&amp;Parameter!$B$6&amp;D225&amp;""" [stateTopic="""&amp;Parameter!$B$3&amp;""""&amp;IF(B225=3,", commandTopic="""&amp;Parameter!$B$2&amp;"""",)&amp;", transformationPattern=""JSONPATH:$."&amp;D225&amp;""""&amp;IF(B225=3,", formatBeforePublish="""&amp;D225&amp;"%s""",)&amp;"]"</f>
        <v>Type number : bRS232AgingTest "Growatt_bRS232AgingTest" [stateTopic="tele/WSABINV", transformationPattern="JSONPATH:$.bRS232AgingTest"]</v>
      </c>
      <c r="Q225" t="str">
        <f>IF(N225="","Number",VLOOKUP(N225,Units!$A$2:$B$17,2,FALSE))&amp;" "&amp;Parameter!$B$6&amp;D225&amp;" """&amp;IF(M225="",D225,D225&amp;" [%"&amp;M225&amp;"f "&amp;N225&amp;"]")&amp;""" &lt;"&amp;Parameter!$B$7&amp;"&gt; ("&amp;Parameter!$B$8&amp;") ["&amp;Parameter!$B$9&amp;"] {channel="""&amp;Parameter!$B$5&amp;":"&amp;D225&amp;"""}"</f>
        <v>Number Growatt_bRS232AgingTest "bRS232AgingTest" &lt;energy&gt; (Photovoltaik, Boden) [PV-Anlage] {channel="mqtt:topic:growatt:bRS232AgingTest"}</v>
      </c>
      <c r="R225" t="str">
        <f>IF(OR(AND(B225=3,F225="R/W"),B225=4),IF(SUBTOTAL(3,$D$2:D225)&lt;68,SUBTOTAL(3,$D$2:D225)&amp;".,"&amp;D225&amp;",Modbus RTU,,"&amp;Parameter!$B$4&amp;","&amp;B225&amp;","&amp;C225&amp;",1,9410,"&amp;IF(OR(N225="W",N225="kWh"),4,2)&amp;",0,Unsigned int,0,"&amp;O225&amp;","&amp;N225&amp;",1,100,97,0,0,0,1.000000,0,255",""),"")</f>
        <v>30.,bRS232AgingTest,Modbus RTU,,5,4,228,1,9410,2,0,Unsigned int,0,0,,1,100,97,0,0,0,1.000000,0,255</v>
      </c>
      <c r="S225" s="12" t="str">
        <f>IF(B225=3,SUBTOTAL(3,D$2:D225)&amp;",1,"&amp;D225&amp;","&amp;Parameter!$B$4&amp;","&amp;C225&amp;",0,2,0","")</f>
        <v/>
      </c>
    </row>
    <row r="226" spans="2:19" hidden="1" x14ac:dyDescent="0.2">
      <c r="B226">
        <v>4</v>
      </c>
      <c r="C226">
        <v>229</v>
      </c>
      <c r="D226" t="s">
        <v>1616</v>
      </c>
      <c r="E226" t="s">
        <v>1617</v>
      </c>
      <c r="K226" t="s">
        <v>869</v>
      </c>
      <c r="M226" t="str">
        <f t="shared" si="12"/>
        <v/>
      </c>
      <c r="N226" t="str">
        <f t="shared" si="13"/>
        <v/>
      </c>
      <c r="O226">
        <f t="shared" si="14"/>
        <v>0</v>
      </c>
      <c r="P226" t="str">
        <f>"Type number"&amp;" : "&amp;D226&amp;" """&amp;Parameter!$B$6&amp;D226&amp;""" [stateTopic="""&amp;Parameter!$B$3&amp;""""&amp;IF(B226=3,", commandTopic="""&amp;Parameter!$B$2&amp;"""",)&amp;", transformationPattern=""JSONPATH:$."&amp;D226&amp;""""&amp;IF(B226=3,", formatBeforePublish="""&amp;D226&amp;"%s""",)&amp;"]"</f>
        <v>Type number : bFanFaultBit "Growatt_bFanFaultBit" [stateTopic="tele/WSABINV", transformationPattern="JSONPATH:$.bFanFaultBit"]</v>
      </c>
      <c r="Q226" t="str">
        <f>IF(N226="","Number",VLOOKUP(N226,Units!$A$2:$B$17,2,FALSE))&amp;" "&amp;Parameter!$B$6&amp;D226&amp;" """&amp;IF(M226="",D226,D226&amp;" [%"&amp;M226&amp;"f "&amp;N226&amp;"]")&amp;""" &lt;"&amp;Parameter!$B$7&amp;"&gt; ("&amp;Parameter!$B$8&amp;") ["&amp;Parameter!$B$9&amp;"] {channel="""&amp;Parameter!$B$5&amp;":"&amp;D226&amp;"""}"</f>
        <v>Number Growatt_bFanFaultBit "bFanFaultBit" &lt;energy&gt; (Photovoltaik, Boden) [PV-Anlage] {channel="mqtt:topic:growatt:bFanFaultBit"}</v>
      </c>
      <c r="R226" t="str">
        <f>IF(OR(AND(B226=3,F226="R/W"),B226=4),IF(SUBTOTAL(3,$D$2:D226)&lt;68,SUBTOTAL(3,$D$2:D226)&amp;".,"&amp;D226&amp;",Modbus RTU,,"&amp;Parameter!$B$4&amp;","&amp;B226&amp;","&amp;C226&amp;",1,9410,"&amp;IF(OR(N226="W",N226="kWh"),4,2)&amp;",0,Unsigned int,0,"&amp;O226&amp;","&amp;N226&amp;",1,100,97,0,0,0,1.000000,0,255",""),"")</f>
        <v>30.,bFanFaultBit,Modbus RTU,,5,4,229,1,9410,2,0,Unsigned int,0,0,,1,100,97,0,0,0,1.000000,0,255</v>
      </c>
      <c r="S226" s="12" t="str">
        <f>IF(B226=3,SUBTOTAL(3,D$2:D226)&amp;",1,"&amp;D226&amp;","&amp;Parameter!$B$4&amp;","&amp;C226&amp;",0,2,0","")</f>
        <v/>
      </c>
    </row>
    <row r="227" spans="2:19" hidden="1" x14ac:dyDescent="0.2">
      <c r="B227">
        <v>4</v>
      </c>
      <c r="C227">
        <v>230</v>
      </c>
      <c r="D227" t="s">
        <v>1618</v>
      </c>
      <c r="E227" t="s">
        <v>1619</v>
      </c>
      <c r="H227" t="s">
        <v>1166</v>
      </c>
      <c r="K227" t="s">
        <v>700</v>
      </c>
      <c r="M227" t="str">
        <f t="shared" si="12"/>
        <v>0.1</v>
      </c>
      <c r="N227" t="str">
        <f t="shared" si="13"/>
        <v>W</v>
      </c>
      <c r="O227">
        <f t="shared" si="14"/>
        <v>1</v>
      </c>
      <c r="P227" t="str">
        <f>"Type number"&amp;" : "&amp;D227&amp;" """&amp;Parameter!$B$6&amp;D227&amp;""" [stateTopic="""&amp;Parameter!$B$3&amp;""""&amp;IF(B227=3,", commandTopic="""&amp;Parameter!$B$2&amp;"""",)&amp;", transformationPattern=""JSONPATH:$."&amp;D227&amp;""""&amp;IF(B227=3,", formatBeforePublish="""&amp;D227&amp;"%s""",)&amp;"]"</f>
        <v>Type number : SacH "Growatt_SacH" [stateTopic="tele/WSABINV", transformationPattern="JSONPATH:$.SacH"]</v>
      </c>
      <c r="Q227" t="str">
        <f>IF(N227="","Number",VLOOKUP(N227,Units!$A$2:$B$17,2,FALSE))&amp;" "&amp;Parameter!$B$6&amp;D227&amp;" """&amp;IF(M227="",D227,D227&amp;" [%"&amp;M227&amp;"f "&amp;N227&amp;"]")&amp;""" &lt;"&amp;Parameter!$B$7&amp;"&gt; ("&amp;Parameter!$B$8&amp;") ["&amp;Parameter!$B$9&amp;"] {channel="""&amp;Parameter!$B$5&amp;":"&amp;D227&amp;"""}"</f>
        <v>Number:Power Growatt_SacH "SacH [%0.1f W]" &lt;energy&gt; (Photovoltaik, Boden) [PV-Anlage] {channel="mqtt:topic:growatt:SacH"}</v>
      </c>
      <c r="R227" t="str">
        <f>IF(OR(AND(B227=3,F227="R/W"),B227=4),IF(SUBTOTAL(3,$D$2:D227)&lt;68,SUBTOTAL(3,$D$2:D227)&amp;".,"&amp;D227&amp;",Modbus RTU,,"&amp;Parameter!$B$4&amp;","&amp;B227&amp;","&amp;C227&amp;",1,9410,"&amp;IF(OR(N227="W",N227="kWh"),4,2)&amp;",0,Unsigned int,0,"&amp;O227&amp;","&amp;N227&amp;",1,100,97,0,0,0,1.000000,0,255",""),"")</f>
        <v>30.,SacH,Modbus RTU,,5,4,230,1,9410,4,0,Unsigned int,0,1,W,1,100,97,0,0,0,1.000000,0,255</v>
      </c>
      <c r="S227" s="12" t="str">
        <f>IF(B227=3,SUBTOTAL(3,D$2:D227)&amp;",1,"&amp;D227&amp;","&amp;Parameter!$B$4&amp;","&amp;C227&amp;",0,2,0","")</f>
        <v/>
      </c>
    </row>
    <row r="228" spans="2:19" hidden="1" x14ac:dyDescent="0.2">
      <c r="B228">
        <v>4</v>
      </c>
      <c r="C228">
        <v>231</v>
      </c>
      <c r="D228" t="s">
        <v>1620</v>
      </c>
      <c r="E228" t="s">
        <v>1621</v>
      </c>
      <c r="H228" t="s">
        <v>1166</v>
      </c>
      <c r="J228" t="s">
        <v>824</v>
      </c>
      <c r="K228" t="s">
        <v>700</v>
      </c>
      <c r="M228" t="str">
        <f t="shared" si="12"/>
        <v>0.1</v>
      </c>
      <c r="N228" t="str">
        <f t="shared" si="13"/>
        <v>W</v>
      </c>
      <c r="O228">
        <f t="shared" si="14"/>
        <v>1</v>
      </c>
      <c r="P228" t="str">
        <f>"Type number"&amp;" : "&amp;D228&amp;" """&amp;Parameter!$B$6&amp;D228&amp;""" [stateTopic="""&amp;Parameter!$B$3&amp;""""&amp;IF(B228=3,", commandTopic="""&amp;Parameter!$B$2&amp;"""",)&amp;", transformationPattern=""JSONPATH:$."&amp;D228&amp;""""&amp;IF(B228=3,", formatBeforePublish="""&amp;D228&amp;"%s""",)&amp;"]"</f>
        <v>Type number : SacL "Growatt_SacL" [stateTopic="tele/WSABINV", transformationPattern="JSONPATH:$.SacL"]</v>
      </c>
      <c r="Q228" t="str">
        <f>IF(N228="","Number",VLOOKUP(N228,Units!$A$2:$B$17,2,FALSE))&amp;" "&amp;Parameter!$B$6&amp;D228&amp;" """&amp;IF(M228="",D228,D228&amp;" [%"&amp;M228&amp;"f "&amp;N228&amp;"]")&amp;""" &lt;"&amp;Parameter!$B$7&amp;"&gt; ("&amp;Parameter!$B$8&amp;") ["&amp;Parameter!$B$9&amp;"] {channel="""&amp;Parameter!$B$5&amp;":"&amp;D228&amp;"""}"</f>
        <v>Number:Power Growatt_SacL "SacL [%0.1f W]" &lt;energy&gt; (Photovoltaik, Boden) [PV-Anlage] {channel="mqtt:topic:growatt:SacL"}</v>
      </c>
      <c r="R228" t="str">
        <f>IF(OR(AND(B228=3,F228="R/W"),B228=4),IF(SUBTOTAL(3,$D$2:D228)&lt;68,SUBTOTAL(3,$D$2:D228)&amp;".,"&amp;D228&amp;",Modbus RTU,,"&amp;Parameter!$B$4&amp;","&amp;B228&amp;","&amp;C228&amp;",1,9410,"&amp;IF(OR(N228="W",N228="kWh"),4,2)&amp;",0,Unsigned int,0,"&amp;O228&amp;","&amp;N228&amp;",1,100,97,0,0,0,1.000000,0,255",""),"")</f>
        <v>30.,SacL,Modbus RTU,,5,4,231,1,9410,4,0,Unsigned int,0,1,W,1,100,97,0,0,0,1.000000,0,255</v>
      </c>
      <c r="S228" s="12" t="str">
        <f>IF(B228=3,SUBTOTAL(3,D$2:D228)&amp;",1,"&amp;D228&amp;","&amp;Parameter!$B$4&amp;","&amp;C228&amp;",0,2,0","")</f>
        <v/>
      </c>
    </row>
    <row r="229" spans="2:19" hidden="1" x14ac:dyDescent="0.2">
      <c r="B229">
        <v>4</v>
      </c>
      <c r="C229">
        <v>232</v>
      </c>
      <c r="D229" t="s">
        <v>1622</v>
      </c>
      <c r="E229" t="s">
        <v>1623</v>
      </c>
      <c r="G229" t="s">
        <v>1624</v>
      </c>
      <c r="H229" t="s">
        <v>1166</v>
      </c>
      <c r="J229" t="s">
        <v>875</v>
      </c>
      <c r="K229" t="s">
        <v>869</v>
      </c>
      <c r="M229" t="str">
        <f t="shared" si="12"/>
        <v>0.1</v>
      </c>
      <c r="N229" t="str">
        <f t="shared" si="13"/>
        <v>W</v>
      </c>
      <c r="O229">
        <f t="shared" si="14"/>
        <v>1</v>
      </c>
      <c r="P229" t="str">
        <f>"Type number"&amp;" : "&amp;D229&amp;" """&amp;Parameter!$B$6&amp;D229&amp;""" [stateTopic="""&amp;Parameter!$B$3&amp;""""&amp;IF(B229=3,", commandTopic="""&amp;Parameter!$B$2&amp;"""",)&amp;", transformationPattern=""JSONPATH:$."&amp;D229&amp;""""&amp;IF(B229=3,", formatBeforePublish="""&amp;D229&amp;"%s""",)&amp;"]"</f>
        <v>Type number : ReActPowerH "Growatt_ReActPowerH" [stateTopic="tele/WSABINV", transformationPattern="JSONPATH:$.ReActPowerH"]</v>
      </c>
      <c r="Q229" t="str">
        <f>IF(N229="","Number",VLOOKUP(N229,Units!$A$2:$B$17,2,FALSE))&amp;" "&amp;Parameter!$B$6&amp;D229&amp;" """&amp;IF(M229="",D229,D229&amp;" [%"&amp;M229&amp;"f "&amp;N229&amp;"]")&amp;""" &lt;"&amp;Parameter!$B$7&amp;"&gt; ("&amp;Parameter!$B$8&amp;") ["&amp;Parameter!$B$9&amp;"] {channel="""&amp;Parameter!$B$5&amp;":"&amp;D229&amp;"""}"</f>
        <v>Number:Power Growatt_ReActPowerH "ReActPowerH [%0.1f W]" &lt;energy&gt; (Photovoltaik, Boden) [PV-Anlage] {channel="mqtt:topic:growatt:ReActPowerH"}</v>
      </c>
      <c r="R229" t="str">
        <f>IF(OR(AND(B229=3,F229="R/W"),B229=4),IF(SUBTOTAL(3,$D$2:D229)&lt;68,SUBTOTAL(3,$D$2:D229)&amp;".,"&amp;D229&amp;",Modbus RTU,,"&amp;Parameter!$B$4&amp;","&amp;B229&amp;","&amp;C229&amp;",1,9410,"&amp;IF(OR(N229="W",N229="kWh"),4,2)&amp;",0,Unsigned int,0,"&amp;O229&amp;","&amp;N229&amp;",1,100,97,0,0,0,1.000000,0,255",""),"")</f>
        <v>30.,ReActPowerH,Modbus RTU,,5,4,232,1,9410,4,0,Unsigned int,0,1,W,1,100,97,0,0,0,1.000000,0,255</v>
      </c>
      <c r="S229" s="12" t="str">
        <f>IF(B229=3,SUBTOTAL(3,D$2:D229)&amp;",1,"&amp;D229&amp;","&amp;Parameter!$B$4&amp;","&amp;C229&amp;",0,2,0","")</f>
        <v/>
      </c>
    </row>
    <row r="230" spans="2:19" hidden="1" x14ac:dyDescent="0.2">
      <c r="B230">
        <v>4</v>
      </c>
      <c r="C230">
        <v>233</v>
      </c>
      <c r="D230" t="s">
        <v>1625</v>
      </c>
      <c r="E230" t="s">
        <v>1626</v>
      </c>
      <c r="J230" t="s">
        <v>871</v>
      </c>
      <c r="K230" t="s">
        <v>869</v>
      </c>
      <c r="M230" t="str">
        <f t="shared" si="12"/>
        <v/>
      </c>
      <c r="N230" t="str">
        <f t="shared" si="13"/>
        <v/>
      </c>
      <c r="O230">
        <f t="shared" si="14"/>
        <v>0</v>
      </c>
      <c r="P230" t="str">
        <f>"Type number"&amp;" : "&amp;D230&amp;" """&amp;Parameter!$B$6&amp;D230&amp;""" [stateTopic="""&amp;Parameter!$B$3&amp;""""&amp;IF(B230=3,", commandTopic="""&amp;Parameter!$B$2&amp;"""",)&amp;", transformationPattern=""JSONPATH:$."&amp;D230&amp;""""&amp;IF(B230=3,", formatBeforePublish="""&amp;D230&amp;"%s""",)&amp;"]"</f>
        <v>Type number : ReActPowerL "Growatt_ReActPowerL" [stateTopic="tele/WSABINV", transformationPattern="JSONPATH:$.ReActPowerL"]</v>
      </c>
      <c r="Q230" t="str">
        <f>IF(N230="","Number",VLOOKUP(N230,Units!$A$2:$B$17,2,FALSE))&amp;" "&amp;Parameter!$B$6&amp;D230&amp;" """&amp;IF(M230="",D230,D230&amp;" [%"&amp;M230&amp;"f "&amp;N230&amp;"]")&amp;""" &lt;"&amp;Parameter!$B$7&amp;"&gt; ("&amp;Parameter!$B$8&amp;") ["&amp;Parameter!$B$9&amp;"] {channel="""&amp;Parameter!$B$5&amp;":"&amp;D230&amp;"""}"</f>
        <v>Number Growatt_ReActPowerL "ReActPowerL" &lt;energy&gt; (Photovoltaik, Boden) [PV-Anlage] {channel="mqtt:topic:growatt:ReActPowerL"}</v>
      </c>
      <c r="R230" t="str">
        <f>IF(OR(AND(B230=3,F230="R/W"),B230=4),IF(SUBTOTAL(3,$D$2:D230)&lt;68,SUBTOTAL(3,$D$2:D230)&amp;".,"&amp;D230&amp;",Modbus RTU,,"&amp;Parameter!$B$4&amp;","&amp;B230&amp;","&amp;C230&amp;",1,9410,"&amp;IF(OR(N230="W",N230="kWh"),4,2)&amp;",0,Unsigned int,0,"&amp;O230&amp;","&amp;N230&amp;",1,100,97,0,0,0,1.000000,0,255",""),"")</f>
        <v>30.,ReActPowerL,Modbus RTU,,5,4,233,1,9410,2,0,Unsigned int,0,0,,1,100,97,0,0,0,1.000000,0,255</v>
      </c>
      <c r="S230" s="12" t="str">
        <f>IF(B230=3,SUBTOTAL(3,D$2:D230)&amp;",1,"&amp;D230&amp;","&amp;Parameter!$B$4&amp;","&amp;C230&amp;",0,2,0","")</f>
        <v/>
      </c>
    </row>
    <row r="231" spans="2:19" hidden="1" x14ac:dyDescent="0.2">
      <c r="B231">
        <v>4</v>
      </c>
      <c r="C231">
        <v>234</v>
      </c>
      <c r="D231" t="s">
        <v>1627</v>
      </c>
      <c r="E231" t="s">
        <v>1628</v>
      </c>
      <c r="H231" t="s">
        <v>1166</v>
      </c>
      <c r="J231" t="s">
        <v>47</v>
      </c>
      <c r="K231" t="s">
        <v>869</v>
      </c>
      <c r="M231" t="str">
        <f t="shared" si="12"/>
        <v>0.1</v>
      </c>
      <c r="N231" t="str">
        <f t="shared" si="13"/>
        <v>W</v>
      </c>
      <c r="O231">
        <f t="shared" si="14"/>
        <v>1</v>
      </c>
      <c r="P231" t="str">
        <f>"Type number"&amp;" : "&amp;D231&amp;" """&amp;Parameter!$B$6&amp;D231&amp;""" [stateTopic="""&amp;Parameter!$B$3&amp;""""&amp;IF(B231=3,", commandTopic="""&amp;Parameter!$B$2&amp;"""",)&amp;", transformationPattern=""JSONPATH:$."&amp;D231&amp;""""&amp;IF(B231=3,", formatBeforePublish="""&amp;D231&amp;"%s""",)&amp;"]"</f>
        <v>Type number : ReActPowerMaxH "Growatt_ReActPowerMaxH" [stateTopic="tele/WSABINV", transformationPattern="JSONPATH:$.ReActPowerMaxH"]</v>
      </c>
      <c r="Q231" t="str">
        <f>IF(N231="","Number",VLOOKUP(N231,Units!$A$2:$B$17,2,FALSE))&amp;" "&amp;Parameter!$B$6&amp;D231&amp;" """&amp;IF(M231="",D231,D231&amp;" [%"&amp;M231&amp;"f "&amp;N231&amp;"]")&amp;""" &lt;"&amp;Parameter!$B$7&amp;"&gt; ("&amp;Parameter!$B$8&amp;") ["&amp;Parameter!$B$9&amp;"] {channel="""&amp;Parameter!$B$5&amp;":"&amp;D231&amp;"""}"</f>
        <v>Number:Power Growatt_ReActPowerMaxH "ReActPowerMaxH [%0.1f W]" &lt;energy&gt; (Photovoltaik, Boden) [PV-Anlage] {channel="mqtt:topic:growatt:ReActPowerMaxH"}</v>
      </c>
      <c r="R231" t="str">
        <f>IF(OR(AND(B231=3,F231="R/W"),B231=4),IF(SUBTOTAL(3,$D$2:D231)&lt;68,SUBTOTAL(3,$D$2:D231)&amp;".,"&amp;D231&amp;",Modbus RTU,,"&amp;Parameter!$B$4&amp;","&amp;B231&amp;","&amp;C231&amp;",1,9410,"&amp;IF(OR(N231="W",N231="kWh"),4,2)&amp;",0,Unsigned int,0,"&amp;O231&amp;","&amp;N231&amp;",1,100,97,0,0,0,1.000000,0,255",""),"")</f>
        <v>30.,ReActPowerMaxH,Modbus RTU,,5,4,234,1,9410,4,0,Unsigned int,0,1,W,1,100,97,0,0,0,1.000000,0,255</v>
      </c>
      <c r="S231" s="12" t="str">
        <f>IF(B231=3,SUBTOTAL(3,D$2:D231)&amp;",1,"&amp;D231&amp;","&amp;Parameter!$B$4&amp;","&amp;C231&amp;",0,2,0","")</f>
        <v/>
      </c>
    </row>
    <row r="232" spans="2:19" hidden="1" x14ac:dyDescent="0.2">
      <c r="B232">
        <v>4</v>
      </c>
      <c r="C232">
        <v>235</v>
      </c>
      <c r="D232" t="s">
        <v>1629</v>
      </c>
      <c r="E232" t="s">
        <v>1630</v>
      </c>
      <c r="J232" t="s">
        <v>47</v>
      </c>
      <c r="K232" t="s">
        <v>869</v>
      </c>
      <c r="M232" t="str">
        <f t="shared" si="12"/>
        <v/>
      </c>
      <c r="N232" t="str">
        <f t="shared" si="13"/>
        <v/>
      </c>
      <c r="O232">
        <f t="shared" si="14"/>
        <v>0</v>
      </c>
      <c r="P232" t="str">
        <f>"Type number"&amp;" : "&amp;D232&amp;" """&amp;Parameter!$B$6&amp;D232&amp;""" [stateTopic="""&amp;Parameter!$B$3&amp;""""&amp;IF(B232=3,", commandTopic="""&amp;Parameter!$B$2&amp;"""",)&amp;", transformationPattern=""JSONPATH:$."&amp;D232&amp;""""&amp;IF(B232=3,", formatBeforePublish="""&amp;D232&amp;"%s""",)&amp;"]"</f>
        <v>Type number : ReActPowerMaxL "Growatt_ReActPowerMaxL" [stateTopic="tele/WSABINV", transformationPattern="JSONPATH:$.ReActPowerMaxL"]</v>
      </c>
      <c r="Q232" t="str">
        <f>IF(N232="","Number",VLOOKUP(N232,Units!$A$2:$B$17,2,FALSE))&amp;" "&amp;Parameter!$B$6&amp;D232&amp;" """&amp;IF(M232="",D232,D232&amp;" [%"&amp;M232&amp;"f "&amp;N232&amp;"]")&amp;""" &lt;"&amp;Parameter!$B$7&amp;"&gt; ("&amp;Parameter!$B$8&amp;") ["&amp;Parameter!$B$9&amp;"] {channel="""&amp;Parameter!$B$5&amp;":"&amp;D232&amp;"""}"</f>
        <v>Number Growatt_ReActPowerMaxL "ReActPowerMaxL" &lt;energy&gt; (Photovoltaik, Boden) [PV-Anlage] {channel="mqtt:topic:growatt:ReActPowerMaxL"}</v>
      </c>
      <c r="R232" t="str">
        <f>IF(OR(AND(B232=3,F232="R/W"),B232=4),IF(SUBTOTAL(3,$D$2:D232)&lt;68,SUBTOTAL(3,$D$2:D232)&amp;".,"&amp;D232&amp;",Modbus RTU,,"&amp;Parameter!$B$4&amp;","&amp;B232&amp;","&amp;C232&amp;",1,9410,"&amp;IF(OR(N232="W",N232="kWh"),4,2)&amp;",0,Unsigned int,0,"&amp;O232&amp;","&amp;N232&amp;",1,100,97,0,0,0,1.000000,0,255",""),"")</f>
        <v>30.,ReActPowerMaxL,Modbus RTU,,5,4,235,1,9410,2,0,Unsigned int,0,0,,1,100,97,0,0,0,1.000000,0,255</v>
      </c>
      <c r="S232" s="12" t="str">
        <f>IF(B232=3,SUBTOTAL(3,D$2:D232)&amp;",1,"&amp;D232&amp;","&amp;Parameter!$B$4&amp;","&amp;C232&amp;",0,2,0","")</f>
        <v/>
      </c>
    </row>
    <row r="233" spans="2:19" hidden="1" x14ac:dyDescent="0.2">
      <c r="B233">
        <v>4</v>
      </c>
      <c r="C233">
        <v>236</v>
      </c>
      <c r="D233" t="s">
        <v>1631</v>
      </c>
      <c r="E233" t="s">
        <v>1632</v>
      </c>
      <c r="H233" t="s">
        <v>1393</v>
      </c>
      <c r="J233" t="s">
        <v>883</v>
      </c>
      <c r="K233" t="s">
        <v>869</v>
      </c>
      <c r="M233" t="str">
        <f t="shared" si="12"/>
        <v>0.1</v>
      </c>
      <c r="N233" t="str">
        <f t="shared" si="13"/>
        <v>kwh</v>
      </c>
      <c r="O233">
        <f t="shared" si="14"/>
        <v>1</v>
      </c>
      <c r="P233" t="str">
        <f>"Type number"&amp;" : "&amp;D233&amp;" """&amp;Parameter!$B$6&amp;D233&amp;""" [stateTopic="""&amp;Parameter!$B$3&amp;""""&amp;IF(B233=3,", commandTopic="""&amp;Parameter!$B$2&amp;"""",)&amp;", transformationPattern=""JSONPATH:$."&amp;D233&amp;""""&amp;IF(B233=3,", formatBeforePublish="""&amp;D233&amp;"%s""",)&amp;"]"</f>
        <v>Type number : ReActPower_TotalH "Growatt_ReActPower_TotalH" [stateTopic="tele/WSABINV", transformationPattern="JSONPATH:$.ReActPower_TotalH"]</v>
      </c>
      <c r="Q233" t="str">
        <f>IF(N233="","Number",VLOOKUP(N233,Units!$A$2:$B$17,2,FALSE))&amp;" "&amp;Parameter!$B$6&amp;D233&amp;" """&amp;IF(M233="",D233,D233&amp;" [%"&amp;M233&amp;"f "&amp;N233&amp;"]")&amp;""" &lt;"&amp;Parameter!$B$7&amp;"&gt; ("&amp;Parameter!$B$8&amp;") ["&amp;Parameter!$B$9&amp;"] {channel="""&amp;Parameter!$B$5&amp;":"&amp;D233&amp;"""}"</f>
        <v>Number:Energy Growatt_ReActPower_TotalH "ReActPower_TotalH [%0.1f kwh]" &lt;energy&gt; (Photovoltaik, Boden) [PV-Anlage] {channel="mqtt:topic:growatt:ReActPower_TotalH"}</v>
      </c>
      <c r="R233" t="str">
        <f>IF(OR(AND(B233=3,F233="R/W"),B233=4),IF(SUBTOTAL(3,$D$2:D233)&lt;68,SUBTOTAL(3,$D$2:D233)&amp;".,"&amp;D233&amp;",Modbus RTU,,"&amp;Parameter!$B$4&amp;","&amp;B233&amp;","&amp;C233&amp;",1,9410,"&amp;IF(OR(N233="W",N233="kWh"),4,2)&amp;",0,Unsigned int,0,"&amp;O233&amp;","&amp;N233&amp;",1,100,97,0,0,0,1.000000,0,255",""),"")</f>
        <v>30.,ReActPower_TotalH,Modbus RTU,,5,4,236,1,9410,4,0,Unsigned int,0,1,kwh,1,100,97,0,0,0,1.000000,0,255</v>
      </c>
      <c r="S233" s="12" t="str">
        <f>IF(B233=3,SUBTOTAL(3,D$2:D233)&amp;",1,"&amp;D233&amp;","&amp;Parameter!$B$4&amp;","&amp;C233&amp;",0,2,0","")</f>
        <v/>
      </c>
    </row>
    <row r="234" spans="2:19" hidden="1" x14ac:dyDescent="0.2">
      <c r="B234">
        <v>4</v>
      </c>
      <c r="C234">
        <v>237</v>
      </c>
      <c r="D234" t="s">
        <v>1633</v>
      </c>
      <c r="E234" t="s">
        <v>1632</v>
      </c>
      <c r="J234" t="s">
        <v>879</v>
      </c>
      <c r="K234" t="s">
        <v>869</v>
      </c>
      <c r="M234" t="str">
        <f t="shared" si="12"/>
        <v/>
      </c>
      <c r="N234" t="str">
        <f t="shared" si="13"/>
        <v/>
      </c>
      <c r="O234">
        <f t="shared" si="14"/>
        <v>0</v>
      </c>
      <c r="P234" t="str">
        <f>"Type number"&amp;" : "&amp;D234&amp;" """&amp;Parameter!$B$6&amp;D234&amp;""" [stateTopic="""&amp;Parameter!$B$3&amp;""""&amp;IF(B234=3,", commandTopic="""&amp;Parameter!$B$2&amp;"""",)&amp;", transformationPattern=""JSONPATH:$."&amp;D234&amp;""""&amp;IF(B234=3,", formatBeforePublish="""&amp;D234&amp;"%s""",)&amp;"]"</f>
        <v>Type number : ReActPower_TotalL "Growatt_ReActPower_TotalL" [stateTopic="tele/WSABINV", transformationPattern="JSONPATH:$.ReActPower_TotalL"]</v>
      </c>
      <c r="Q234" t="str">
        <f>IF(N234="","Number",VLOOKUP(N234,Units!$A$2:$B$17,2,FALSE))&amp;" "&amp;Parameter!$B$6&amp;D234&amp;" """&amp;IF(M234="",D234,D234&amp;" [%"&amp;M234&amp;"f "&amp;N234&amp;"]")&amp;""" &lt;"&amp;Parameter!$B$7&amp;"&gt; ("&amp;Parameter!$B$8&amp;") ["&amp;Parameter!$B$9&amp;"] {channel="""&amp;Parameter!$B$5&amp;":"&amp;D234&amp;"""}"</f>
        <v>Number Growatt_ReActPower_TotalL "ReActPower_TotalL" &lt;energy&gt; (Photovoltaik, Boden) [PV-Anlage] {channel="mqtt:topic:growatt:ReActPower_TotalL"}</v>
      </c>
      <c r="R234" t="str">
        <f>IF(OR(AND(B234=3,F234="R/W"),B234=4),IF(SUBTOTAL(3,$D$2:D234)&lt;68,SUBTOTAL(3,$D$2:D234)&amp;".,"&amp;D234&amp;",Modbus RTU,,"&amp;Parameter!$B$4&amp;","&amp;B234&amp;","&amp;C234&amp;",1,9410,"&amp;IF(OR(N234="W",N234="kWh"),4,2)&amp;",0,Unsigned int,0,"&amp;O234&amp;","&amp;N234&amp;",1,100,97,0,0,0,1.000000,0,255",""),"")</f>
        <v>30.,ReActPower_TotalL,Modbus RTU,,5,4,237,1,9410,2,0,Unsigned int,0,0,,1,100,97,0,0,0,1.000000,0,255</v>
      </c>
      <c r="S234" s="12" t="str">
        <f>IF(B234=3,SUBTOTAL(3,D$2:D234)&amp;",1,"&amp;D234&amp;","&amp;Parameter!$B$4&amp;","&amp;C234&amp;",0,2,0","")</f>
        <v/>
      </c>
    </row>
    <row r="235" spans="2:19" hidden="1" x14ac:dyDescent="0.2">
      <c r="B235">
        <v>4</v>
      </c>
      <c r="C235">
        <v>238</v>
      </c>
      <c r="D235" t="s">
        <v>1634</v>
      </c>
      <c r="G235" t="s">
        <v>1635</v>
      </c>
      <c r="K235" t="s">
        <v>869</v>
      </c>
      <c r="M235" t="str">
        <f t="shared" si="12"/>
        <v/>
      </c>
      <c r="N235" t="str">
        <f t="shared" si="13"/>
        <v/>
      </c>
      <c r="O235">
        <f t="shared" si="14"/>
        <v>0</v>
      </c>
      <c r="P235" t="str">
        <f>"Type number"&amp;" : "&amp;D235&amp;" """&amp;Parameter!$B$6&amp;D235&amp;""" [stateTopic="""&amp;Parameter!$B$3&amp;""""&amp;IF(B235=3,", commandTopic="""&amp;Parameter!$B$2&amp;"""",)&amp;", transformationPattern=""JSONPATH:$."&amp;D235&amp;""""&amp;IF(B235=3,", formatBeforePublish="""&amp;D235&amp;"%s""",)&amp;"]"</f>
        <v>Type number : bAfciStatus "Growatt_bAfciStatus" [stateTopic="tele/WSABINV", transformationPattern="JSONPATH:$.bAfciStatus"]</v>
      </c>
      <c r="Q235" t="str">
        <f>IF(N235="","Number",VLOOKUP(N235,Units!$A$2:$B$17,2,FALSE))&amp;" "&amp;Parameter!$B$6&amp;D235&amp;" """&amp;IF(M235="",D235,D235&amp;" [%"&amp;M235&amp;"f "&amp;N235&amp;"]")&amp;""" &lt;"&amp;Parameter!$B$7&amp;"&gt; ("&amp;Parameter!$B$8&amp;") ["&amp;Parameter!$B$9&amp;"] {channel="""&amp;Parameter!$B$5&amp;":"&amp;D235&amp;"""}"</f>
        <v>Number Growatt_bAfciStatus "bAfciStatus" &lt;energy&gt; (Photovoltaik, Boden) [PV-Anlage] {channel="mqtt:topic:growatt:bAfciStatus"}</v>
      </c>
      <c r="R235" t="str">
        <f>IF(OR(AND(B235=3,F235="R/W"),B235=4),IF(SUBTOTAL(3,$D$2:D235)&lt;68,SUBTOTAL(3,$D$2:D235)&amp;".,"&amp;D235&amp;",Modbus RTU,,"&amp;Parameter!$B$4&amp;","&amp;B235&amp;","&amp;C235&amp;",1,9410,"&amp;IF(OR(N235="W",N235="kWh"),4,2)&amp;",0,Unsigned int,0,"&amp;O235&amp;","&amp;N235&amp;",1,100,97,0,0,0,1.000000,0,255",""),"")</f>
        <v>30.,bAfciStatus,Modbus RTU,,5,4,238,1,9410,2,0,Unsigned int,0,0,,1,100,97,0,0,0,1.000000,0,255</v>
      </c>
      <c r="S235" s="12" t="str">
        <f>IF(B235=3,SUBTOTAL(3,D$2:D235)&amp;",1,"&amp;D235&amp;","&amp;Parameter!$B$4&amp;","&amp;C235&amp;",0,2,0","")</f>
        <v/>
      </c>
    </row>
    <row r="236" spans="2:19" hidden="1" x14ac:dyDescent="0.2">
      <c r="B236">
        <v>4</v>
      </c>
      <c r="C236">
        <v>239</v>
      </c>
      <c r="D236" t="s">
        <v>1636</v>
      </c>
      <c r="E236" t="s">
        <v>1637</v>
      </c>
      <c r="J236" t="s">
        <v>387</v>
      </c>
      <c r="K236" t="s">
        <v>17</v>
      </c>
      <c r="M236" t="str">
        <f t="shared" si="12"/>
        <v/>
      </c>
      <c r="N236" t="str">
        <f t="shared" si="13"/>
        <v/>
      </c>
      <c r="O236">
        <f t="shared" si="14"/>
        <v>0</v>
      </c>
      <c r="P236" t="str">
        <f>"Type number"&amp;" : "&amp;D236&amp;" """&amp;Parameter!$B$6&amp;D236&amp;""" [stateTopic="""&amp;Parameter!$B$3&amp;""""&amp;IF(B236=3,", commandTopic="""&amp;Parameter!$B$2&amp;"""",)&amp;", transformationPattern=""JSONPATH:$."&amp;D236&amp;""""&amp;IF(B236=3,", formatBeforePublish="""&amp;D236&amp;"%s""",)&amp;"]"</f>
        <v>Type number : uwPresentFFTValue_CHANNEL_A "Growatt_uwPresentFFTValue_CHANNEL_A" [stateTopic="tele/WSABINV", transformationPattern="JSONPATH:$.uwPresentFFTValue_CHANNEL_A"]</v>
      </c>
      <c r="Q236" t="str">
        <f>IF(N236="","Number",VLOOKUP(N236,Units!$A$2:$B$17,2,FALSE))&amp;" "&amp;Parameter!$B$6&amp;D236&amp;" """&amp;IF(M236="",D236,D236&amp;" [%"&amp;M236&amp;"f "&amp;N236&amp;"]")&amp;""" &lt;"&amp;Parameter!$B$7&amp;"&gt; ("&amp;Parameter!$B$8&amp;") ["&amp;Parameter!$B$9&amp;"] {channel="""&amp;Parameter!$B$5&amp;":"&amp;D236&amp;"""}"</f>
        <v>Number Growatt_uwPresentFFTValue_CHANNEL_A "uwPresentFFTValue_CHANNEL_A" &lt;energy&gt; (Photovoltaik, Boden) [PV-Anlage] {channel="mqtt:topic:growatt:uwPresentFFTValue_CHANNEL_A"}</v>
      </c>
      <c r="R236" t="str">
        <f>IF(OR(AND(B236=3,F236="R/W"),B236=4),IF(SUBTOTAL(3,$D$2:D236)&lt;68,SUBTOTAL(3,$D$2:D236)&amp;".,"&amp;D236&amp;",Modbus RTU,,"&amp;Parameter!$B$4&amp;","&amp;B236&amp;","&amp;C236&amp;",1,9410,"&amp;IF(OR(N236="W",N236="kWh"),4,2)&amp;",0,Unsigned int,0,"&amp;O236&amp;","&amp;N236&amp;",1,100,97,0,0,0,1.000000,0,255",""),"")</f>
        <v>30.,uwPresentFFTValue_CHANNEL_A,Modbus RTU,,5,4,239,1,9410,2,0,Unsigned int,0,0,,1,100,97,0,0,0,1.000000,0,255</v>
      </c>
      <c r="S236" s="12" t="str">
        <f>IF(B236=3,SUBTOTAL(3,D$2:D236)&amp;",1,"&amp;D236&amp;","&amp;Parameter!$B$4&amp;","&amp;C236&amp;",0,2,0","")</f>
        <v/>
      </c>
    </row>
    <row r="237" spans="2:19" hidden="1" x14ac:dyDescent="0.2">
      <c r="B237">
        <v>4</v>
      </c>
      <c r="C237">
        <v>240</v>
      </c>
      <c r="D237" t="s">
        <v>1638</v>
      </c>
      <c r="E237" t="s">
        <v>1639</v>
      </c>
      <c r="J237" t="s">
        <v>364</v>
      </c>
      <c r="K237" t="s">
        <v>17</v>
      </c>
      <c r="M237" t="str">
        <f t="shared" si="12"/>
        <v/>
      </c>
      <c r="N237" t="str">
        <f t="shared" si="13"/>
        <v/>
      </c>
      <c r="O237">
        <f t="shared" si="14"/>
        <v>0</v>
      </c>
      <c r="P237" t="str">
        <f>"Type number"&amp;" : "&amp;D237&amp;" """&amp;Parameter!$B$6&amp;D237&amp;""" [stateTopic="""&amp;Parameter!$B$3&amp;""""&amp;IF(B237=3,", commandTopic="""&amp;Parameter!$B$2&amp;"""",)&amp;", transformationPattern=""JSONPATH:$."&amp;D237&amp;""""&amp;IF(B237=3,", formatBeforePublish="""&amp;D237&amp;"%s""",)&amp;"]"</f>
        <v>Type number : uwPresentFFTValue_CHANNEL_B "Growatt_uwPresentFFTValue_CHANNEL_B" [stateTopic="tele/WSABINV", transformationPattern="JSONPATH:$.uwPresentFFTValue_CHANNEL_B"]</v>
      </c>
      <c r="Q237" t="str">
        <f>IF(N237="","Number",VLOOKUP(N237,Units!$A$2:$B$17,2,FALSE))&amp;" "&amp;Parameter!$B$6&amp;D237&amp;" """&amp;IF(M237="",D237,D237&amp;" [%"&amp;M237&amp;"f "&amp;N237&amp;"]")&amp;""" &lt;"&amp;Parameter!$B$7&amp;"&gt; ("&amp;Parameter!$B$8&amp;") ["&amp;Parameter!$B$9&amp;"] {channel="""&amp;Parameter!$B$5&amp;":"&amp;D237&amp;"""}"</f>
        <v>Number Growatt_uwPresentFFTValue_CHANNEL_B "uwPresentFFTValue_CHANNEL_B" &lt;energy&gt; (Photovoltaik, Boden) [PV-Anlage] {channel="mqtt:topic:growatt:uwPresentFFTValue_CHANNEL_B"}</v>
      </c>
      <c r="R237" t="str">
        <f>IF(OR(AND(B237=3,F237="R/W"),B237=4),IF(SUBTOTAL(3,$D$2:D237)&lt;68,SUBTOTAL(3,$D$2:D237)&amp;".,"&amp;D237&amp;",Modbus RTU,,"&amp;Parameter!$B$4&amp;","&amp;B237&amp;","&amp;C237&amp;",1,9410,"&amp;IF(OR(N237="W",N237="kWh"),4,2)&amp;",0,Unsigned int,0,"&amp;O237&amp;","&amp;N237&amp;",1,100,97,0,0,0,1.000000,0,255",""),"")</f>
        <v>30.,uwPresentFFTValue_CHANNEL_B,Modbus RTU,,5,4,240,1,9410,2,0,Unsigned int,0,0,,1,100,97,0,0,0,1.000000,0,255</v>
      </c>
      <c r="S237" s="12" t="str">
        <f>IF(B237=3,SUBTOTAL(3,D$2:D237)&amp;",1,"&amp;D237&amp;","&amp;Parameter!$B$4&amp;","&amp;C237&amp;",0,2,0","")</f>
        <v/>
      </c>
    </row>
    <row r="238" spans="2:19" hidden="1" x14ac:dyDescent="0.2">
      <c r="B238">
        <v>4</v>
      </c>
      <c r="C238">
        <v>241</v>
      </c>
      <c r="D238" t="s">
        <v>1519</v>
      </c>
      <c r="E238" t="s">
        <v>1520</v>
      </c>
      <c r="J238" t="s">
        <v>2227</v>
      </c>
      <c r="K238" t="s">
        <v>2227</v>
      </c>
      <c r="M238" t="str">
        <f t="shared" si="12"/>
        <v/>
      </c>
      <c r="N238" t="str">
        <f t="shared" si="13"/>
        <v/>
      </c>
      <c r="O238">
        <f t="shared" si="14"/>
        <v>0</v>
      </c>
      <c r="P238" t="str">
        <f>"Type number"&amp;" : "&amp;D238&amp;" """&amp;Parameter!$B$6&amp;D238&amp;""" [stateTopic="""&amp;Parameter!$B$3&amp;""""&amp;IF(B238=3,", commandTopic="""&amp;Parameter!$B$2&amp;"""",)&amp;", transformationPattern=""JSONPATH:$."&amp;D238&amp;""""&amp;IF(B238=3,", formatBeforePublish="""&amp;D238&amp;"%s""",)&amp;"]"</f>
        <v>Type number : DSP067Data1 "Growatt_DSP067Data1" [stateTopic="tele/WSABINV", transformationPattern="JSONPATH:$.DSP067Data1"]</v>
      </c>
      <c r="Q238" t="str">
        <f>IF(N238="","Number",VLOOKUP(N238,Units!$A$2:$B$17,2,FALSE))&amp;" "&amp;Parameter!$B$6&amp;D238&amp;" """&amp;IF(M238="",D238,D238&amp;" [%"&amp;M238&amp;"f "&amp;N238&amp;"]")&amp;""" &lt;"&amp;Parameter!$B$7&amp;"&gt; ("&amp;Parameter!$B$8&amp;") ["&amp;Parameter!$B$9&amp;"] {channel="""&amp;Parameter!$B$5&amp;":"&amp;D238&amp;"""}"</f>
        <v>Number Growatt_DSP067Data1 "DSP067Data1" &lt;energy&gt; (Photovoltaik, Boden) [PV-Anlage] {channel="mqtt:topic:growatt:DSP067Data1"}</v>
      </c>
      <c r="R238" t="str">
        <f>IF(OR(AND(B238=3,F238="R/W"),B238=4),IF(SUBTOTAL(3,$D$2:D238)&lt;68,SUBTOTAL(3,$D$2:D238)&amp;".,"&amp;D238&amp;",Modbus RTU,,"&amp;Parameter!$B$4&amp;","&amp;B238&amp;","&amp;C238&amp;",1,9410,"&amp;IF(OR(N238="W",N238="kWh"),4,2)&amp;",0,Unsigned int,0,"&amp;O238&amp;","&amp;N238&amp;",1,100,97,0,0,0,1.000000,0,255",""),"")</f>
        <v>30.,DSP067Data1,Modbus RTU,,5,4,241,1,9410,2,0,Unsigned int,0,0,,1,100,97,0,0,0,1.000000,0,255</v>
      </c>
      <c r="S238" s="12" t="str">
        <f>IF(B238=3,SUBTOTAL(3,D$2:D238)&amp;",1,"&amp;D238&amp;","&amp;Parameter!$B$4&amp;","&amp;C238&amp;",0,2,0","")</f>
        <v/>
      </c>
    </row>
    <row r="239" spans="2:19" hidden="1" x14ac:dyDescent="0.2">
      <c r="B239">
        <v>4</v>
      </c>
      <c r="C239">
        <v>242</v>
      </c>
      <c r="D239" t="s">
        <v>1521</v>
      </c>
      <c r="E239" t="s">
        <v>1522</v>
      </c>
      <c r="J239" t="s">
        <v>2227</v>
      </c>
      <c r="K239" t="s">
        <v>2227</v>
      </c>
      <c r="M239" t="str">
        <f t="shared" si="12"/>
        <v/>
      </c>
      <c r="N239" t="str">
        <f t="shared" si="13"/>
        <v/>
      </c>
      <c r="O239">
        <f t="shared" si="14"/>
        <v>0</v>
      </c>
      <c r="P239" t="str">
        <f>"Type number"&amp;" : "&amp;D239&amp;" """&amp;Parameter!$B$6&amp;D239&amp;""" [stateTopic="""&amp;Parameter!$B$3&amp;""""&amp;IF(B239=3,", commandTopic="""&amp;Parameter!$B$2&amp;"""",)&amp;", transformationPattern=""JSONPATH:$."&amp;D239&amp;""""&amp;IF(B239=3,", formatBeforePublish="""&amp;D239&amp;"%s""",)&amp;"]"</f>
        <v>Type number : DSP067Data2 "Growatt_DSP067Data2" [stateTopic="tele/WSABINV", transformationPattern="JSONPATH:$.DSP067Data2"]</v>
      </c>
      <c r="Q239" t="str">
        <f>IF(N239="","Number",VLOOKUP(N239,Units!$A$2:$B$17,2,FALSE))&amp;" "&amp;Parameter!$B$6&amp;D239&amp;" """&amp;IF(M239="",D239,D239&amp;" [%"&amp;M239&amp;"f "&amp;N239&amp;"]")&amp;""" &lt;"&amp;Parameter!$B$7&amp;"&gt; ("&amp;Parameter!$B$8&amp;") ["&amp;Parameter!$B$9&amp;"] {channel="""&amp;Parameter!$B$5&amp;":"&amp;D239&amp;"""}"</f>
        <v>Number Growatt_DSP067Data2 "DSP067Data2" &lt;energy&gt; (Photovoltaik, Boden) [PV-Anlage] {channel="mqtt:topic:growatt:DSP067Data2"}</v>
      </c>
      <c r="R239" t="str">
        <f>IF(OR(AND(B239=3,F239="R/W"),B239=4),IF(SUBTOTAL(3,$D$2:D239)&lt;68,SUBTOTAL(3,$D$2:D239)&amp;".,"&amp;D239&amp;",Modbus RTU,,"&amp;Parameter!$B$4&amp;","&amp;B239&amp;","&amp;C239&amp;",1,9410,"&amp;IF(OR(N239="W",N239="kWh"),4,2)&amp;",0,Unsigned int,0,"&amp;O239&amp;","&amp;N239&amp;",1,100,97,0,0,0,1.000000,0,255",""),"")</f>
        <v>30.,DSP067Data2,Modbus RTU,,5,4,242,1,9410,2,0,Unsigned int,0,0,,1,100,97,0,0,0,1.000000,0,255</v>
      </c>
      <c r="S239" s="12" t="str">
        <f>IF(B239=3,SUBTOTAL(3,D$2:D239)&amp;",1,"&amp;D239&amp;","&amp;Parameter!$B$4&amp;","&amp;C239&amp;",0,2,0","")</f>
        <v/>
      </c>
    </row>
    <row r="240" spans="2:19" hidden="1" x14ac:dyDescent="0.2">
      <c r="B240">
        <v>4</v>
      </c>
      <c r="C240">
        <v>243</v>
      </c>
      <c r="D240" t="s">
        <v>1523</v>
      </c>
      <c r="E240" t="s">
        <v>1524</v>
      </c>
      <c r="J240" t="s">
        <v>2227</v>
      </c>
      <c r="K240" t="s">
        <v>2227</v>
      </c>
      <c r="M240" t="str">
        <f t="shared" si="12"/>
        <v/>
      </c>
      <c r="N240" t="str">
        <f t="shared" si="13"/>
        <v/>
      </c>
      <c r="O240">
        <f t="shared" si="14"/>
        <v>0</v>
      </c>
      <c r="P240" t="str">
        <f>"Type number"&amp;" : "&amp;D240&amp;" """&amp;Parameter!$B$6&amp;D240&amp;""" [stateTopic="""&amp;Parameter!$B$3&amp;""""&amp;IF(B240=3,", commandTopic="""&amp;Parameter!$B$2&amp;"""",)&amp;", transformationPattern=""JSONPATH:$."&amp;D240&amp;""""&amp;IF(B240=3,", formatBeforePublish="""&amp;D240&amp;"%s""",)&amp;"]"</f>
        <v>Type number : DSP067Data3 "Growatt_DSP067Data3" [stateTopic="tele/WSABINV", transformationPattern="JSONPATH:$.DSP067Data3"]</v>
      </c>
      <c r="Q240" t="str">
        <f>IF(N240="","Number",VLOOKUP(N240,Units!$A$2:$B$17,2,FALSE))&amp;" "&amp;Parameter!$B$6&amp;D240&amp;" """&amp;IF(M240="",D240,D240&amp;" [%"&amp;M240&amp;"f "&amp;N240&amp;"]")&amp;""" &lt;"&amp;Parameter!$B$7&amp;"&gt; ("&amp;Parameter!$B$8&amp;") ["&amp;Parameter!$B$9&amp;"] {channel="""&amp;Parameter!$B$5&amp;":"&amp;D240&amp;"""}"</f>
        <v>Number Growatt_DSP067Data3 "DSP067Data3" &lt;energy&gt; (Photovoltaik, Boden) [PV-Anlage] {channel="mqtt:topic:growatt:DSP067Data3"}</v>
      </c>
      <c r="R240" t="str">
        <f>IF(OR(AND(B240=3,F240="R/W"),B240=4),IF(SUBTOTAL(3,$D$2:D240)&lt;68,SUBTOTAL(3,$D$2:D240)&amp;".,"&amp;D240&amp;",Modbus RTU,,"&amp;Parameter!$B$4&amp;","&amp;B240&amp;","&amp;C240&amp;",1,9410,"&amp;IF(OR(N240="W",N240="kWh"),4,2)&amp;",0,Unsigned int,0,"&amp;O240&amp;","&amp;N240&amp;",1,100,97,0,0,0,1.000000,0,255",""),"")</f>
        <v>30.,DSP067Data3,Modbus RTU,,5,4,243,1,9410,2,0,Unsigned int,0,0,,1,100,97,0,0,0,1.000000,0,255</v>
      </c>
      <c r="S240" s="12" t="str">
        <f>IF(B240=3,SUBTOTAL(3,D$2:D240)&amp;",1,"&amp;D240&amp;","&amp;Parameter!$B$4&amp;","&amp;C240&amp;",0,2,0","")</f>
        <v/>
      </c>
    </row>
    <row r="241" spans="2:19" hidden="1" x14ac:dyDescent="0.2">
      <c r="B241">
        <v>4</v>
      </c>
      <c r="C241">
        <v>244</v>
      </c>
      <c r="D241" t="s">
        <v>1525</v>
      </c>
      <c r="E241" t="s">
        <v>1526</v>
      </c>
      <c r="K241" t="s">
        <v>2035</v>
      </c>
      <c r="M241" t="str">
        <f t="shared" si="12"/>
        <v/>
      </c>
      <c r="N241" t="str">
        <f t="shared" si="13"/>
        <v/>
      </c>
      <c r="O241">
        <f t="shared" si="14"/>
        <v>0</v>
      </c>
      <c r="P241" t="str">
        <f>"Type number"&amp;" : "&amp;D241&amp;" """&amp;Parameter!$B$6&amp;D241&amp;""" [stateTopic="""&amp;Parameter!$B$3&amp;""""&amp;IF(B241=3,", commandTopic="""&amp;Parameter!$B$2&amp;"""",)&amp;", transformationPattern=""JSONPATH:$."&amp;D241&amp;""""&amp;IF(B241=3,", formatBeforePublish="""&amp;D241&amp;"%s""",)&amp;"]"</f>
        <v>Type number : DSP067Data4 "Growatt_DSP067Data4" [stateTopic="tele/WSABINV", transformationPattern="JSONPATH:$.DSP067Data4"]</v>
      </c>
      <c r="Q241" t="str">
        <f>IF(N241="","Number",VLOOKUP(N241,Units!$A$2:$B$17,2,FALSE))&amp;" "&amp;Parameter!$B$6&amp;D241&amp;" """&amp;IF(M241="",D241,D241&amp;" [%"&amp;M241&amp;"f "&amp;N241&amp;"]")&amp;""" &lt;"&amp;Parameter!$B$7&amp;"&gt; ("&amp;Parameter!$B$8&amp;") ["&amp;Parameter!$B$9&amp;"] {channel="""&amp;Parameter!$B$5&amp;":"&amp;D241&amp;"""}"</f>
        <v>Number Growatt_DSP067Data4 "DSP067Data4" &lt;energy&gt; (Photovoltaik, Boden) [PV-Anlage] {channel="mqtt:topic:growatt:DSP067Data4"}</v>
      </c>
      <c r="R241" t="str">
        <f>IF(OR(AND(B241=3,F241="R/W"),B241=4),IF(SUBTOTAL(3,$D$2:D241)&lt;68,SUBTOTAL(3,$D$2:D241)&amp;".,"&amp;D241&amp;",Modbus RTU,,"&amp;Parameter!$B$4&amp;","&amp;B241&amp;","&amp;C241&amp;",1,9410,"&amp;IF(OR(N241="W",N241="kWh"),4,2)&amp;",0,Unsigned int,0,"&amp;O241&amp;","&amp;N241&amp;",1,100,97,0,0,0,1.000000,0,255",""),"")</f>
        <v>30.,DSP067Data4,Modbus RTU,,5,4,244,1,9410,2,0,Unsigned int,0,0,,1,100,97,0,0,0,1.000000,0,255</v>
      </c>
      <c r="S241" s="12" t="str">
        <f>IF(B241=3,SUBTOTAL(3,D$2:D241)&amp;",1,"&amp;D241&amp;","&amp;Parameter!$B$4&amp;","&amp;C241&amp;",0,2,0","")</f>
        <v/>
      </c>
    </row>
    <row r="242" spans="2:19" hidden="1" x14ac:dyDescent="0.2">
      <c r="B242">
        <v>4</v>
      </c>
      <c r="C242">
        <v>245</v>
      </c>
      <c r="D242" t="s">
        <v>1527</v>
      </c>
      <c r="E242" t="s">
        <v>1528</v>
      </c>
      <c r="K242" t="s">
        <v>2035</v>
      </c>
      <c r="M242" t="str">
        <f t="shared" si="12"/>
        <v/>
      </c>
      <c r="N242" t="str">
        <f t="shared" si="13"/>
        <v/>
      </c>
      <c r="O242">
        <f t="shared" si="14"/>
        <v>0</v>
      </c>
      <c r="P242" t="str">
        <f>"Type number"&amp;" : "&amp;D242&amp;" """&amp;Parameter!$B$6&amp;D242&amp;""" [stateTopic="""&amp;Parameter!$B$3&amp;""""&amp;IF(B242=3,", commandTopic="""&amp;Parameter!$B$2&amp;"""",)&amp;", transformationPattern=""JSONPATH:$."&amp;D242&amp;""""&amp;IF(B242=3,", formatBeforePublish="""&amp;D242&amp;"%s""",)&amp;"]"</f>
        <v>Type number : DSP067Data5 "Growatt_DSP067Data5" [stateTopic="tele/WSABINV", transformationPattern="JSONPATH:$.DSP067Data5"]</v>
      </c>
      <c r="Q242" t="str">
        <f>IF(N242="","Number",VLOOKUP(N242,Units!$A$2:$B$17,2,FALSE))&amp;" "&amp;Parameter!$B$6&amp;D242&amp;" """&amp;IF(M242="",D242,D242&amp;" [%"&amp;M242&amp;"f "&amp;N242&amp;"]")&amp;""" &lt;"&amp;Parameter!$B$7&amp;"&gt; ("&amp;Parameter!$B$8&amp;") ["&amp;Parameter!$B$9&amp;"] {channel="""&amp;Parameter!$B$5&amp;":"&amp;D242&amp;"""}"</f>
        <v>Number Growatt_DSP067Data5 "DSP067Data5" &lt;energy&gt; (Photovoltaik, Boden) [PV-Anlage] {channel="mqtt:topic:growatt:DSP067Data5"}</v>
      </c>
      <c r="R242" t="str">
        <f>IF(OR(AND(B242=3,F242="R/W"),B242=4),IF(SUBTOTAL(3,$D$2:D242)&lt;68,SUBTOTAL(3,$D$2:D242)&amp;".,"&amp;D242&amp;",Modbus RTU,,"&amp;Parameter!$B$4&amp;","&amp;B242&amp;","&amp;C242&amp;",1,9410,"&amp;IF(OR(N242="W",N242="kWh"),4,2)&amp;",0,Unsigned int,0,"&amp;O242&amp;","&amp;N242&amp;",1,100,97,0,0,0,1.000000,0,255",""),"")</f>
        <v>30.,DSP067Data5,Modbus RTU,,5,4,245,1,9410,2,0,Unsigned int,0,0,,1,100,97,0,0,0,1.000000,0,255</v>
      </c>
      <c r="S242" s="12" t="str">
        <f>IF(B242=3,SUBTOTAL(3,D$2:D242)&amp;",1,"&amp;D242&amp;","&amp;Parameter!$B$4&amp;","&amp;C242&amp;",0,2,0","")</f>
        <v/>
      </c>
    </row>
    <row r="243" spans="2:19" hidden="1" x14ac:dyDescent="0.2">
      <c r="B243">
        <v>4</v>
      </c>
      <c r="C243">
        <v>246</v>
      </c>
      <c r="D243" t="s">
        <v>1529</v>
      </c>
      <c r="E243" t="s">
        <v>1530</v>
      </c>
      <c r="K243" t="s">
        <v>2035</v>
      </c>
      <c r="M243" t="str">
        <f t="shared" si="12"/>
        <v/>
      </c>
      <c r="N243" t="str">
        <f t="shared" si="13"/>
        <v/>
      </c>
      <c r="O243">
        <f t="shared" si="14"/>
        <v>0</v>
      </c>
      <c r="P243" t="str">
        <f>"Type number"&amp;" : "&amp;D243&amp;" """&amp;Parameter!$B$6&amp;D243&amp;""" [stateTopic="""&amp;Parameter!$B$3&amp;""""&amp;IF(B243=3,", commandTopic="""&amp;Parameter!$B$2&amp;"""",)&amp;", transformationPattern=""JSONPATH:$."&amp;D243&amp;""""&amp;IF(B243=3,", formatBeforePublish="""&amp;D243&amp;"%s""",)&amp;"]"</f>
        <v>Type number : DSP067Data6 "Growatt_DSP067Data6" [stateTopic="tele/WSABINV", transformationPattern="JSONPATH:$.DSP067Data6"]</v>
      </c>
      <c r="Q243" t="str">
        <f>IF(N243="","Number",VLOOKUP(N243,Units!$A$2:$B$17,2,FALSE))&amp;" "&amp;Parameter!$B$6&amp;D243&amp;" """&amp;IF(M243="",D243,D243&amp;" [%"&amp;M243&amp;"f "&amp;N243&amp;"]")&amp;""" &lt;"&amp;Parameter!$B$7&amp;"&gt; ("&amp;Parameter!$B$8&amp;") ["&amp;Parameter!$B$9&amp;"] {channel="""&amp;Parameter!$B$5&amp;":"&amp;D243&amp;"""}"</f>
        <v>Number Growatt_DSP067Data6 "DSP067Data6" &lt;energy&gt; (Photovoltaik, Boden) [PV-Anlage] {channel="mqtt:topic:growatt:DSP067Data6"}</v>
      </c>
      <c r="R243" t="str">
        <f>IF(OR(AND(B243=3,F243="R/W"),B243=4),IF(SUBTOTAL(3,$D$2:D243)&lt;68,SUBTOTAL(3,$D$2:D243)&amp;".,"&amp;D243&amp;",Modbus RTU,,"&amp;Parameter!$B$4&amp;","&amp;B243&amp;","&amp;C243&amp;",1,9410,"&amp;IF(OR(N243="W",N243="kWh"),4,2)&amp;",0,Unsigned int,0,"&amp;O243&amp;","&amp;N243&amp;",1,100,97,0,0,0,1.000000,0,255",""),"")</f>
        <v>30.,DSP067Data6,Modbus RTU,,5,4,246,1,9410,2,0,Unsigned int,0,0,,1,100,97,0,0,0,1.000000,0,255</v>
      </c>
      <c r="S243" s="12" t="str">
        <f>IF(B243=3,SUBTOTAL(3,D$2:D243)&amp;",1,"&amp;D243&amp;","&amp;Parameter!$B$4&amp;","&amp;C243&amp;",0,2,0","")</f>
        <v/>
      </c>
    </row>
    <row r="244" spans="2:19" hidden="1" x14ac:dyDescent="0.2">
      <c r="B244">
        <v>4</v>
      </c>
      <c r="C244">
        <v>247</v>
      </c>
      <c r="D244" t="s">
        <v>1531</v>
      </c>
      <c r="E244" t="s">
        <v>1532</v>
      </c>
      <c r="K244" t="s">
        <v>2035</v>
      </c>
      <c r="M244" t="str">
        <f t="shared" si="12"/>
        <v/>
      </c>
      <c r="N244" t="str">
        <f t="shared" si="13"/>
        <v/>
      </c>
      <c r="O244">
        <f t="shared" si="14"/>
        <v>0</v>
      </c>
      <c r="P244" t="str">
        <f>"Type number"&amp;" : "&amp;D244&amp;" """&amp;Parameter!$B$6&amp;D244&amp;""" [stateTopic="""&amp;Parameter!$B$3&amp;""""&amp;IF(B244=3,", commandTopic="""&amp;Parameter!$B$2&amp;"""",)&amp;", transformationPattern=""JSONPATH:$."&amp;D244&amp;""""&amp;IF(B244=3,", formatBeforePublish="""&amp;D244&amp;"%s""",)&amp;"]"</f>
        <v>Type number : DSP067Data7 "Growatt_DSP067Data7" [stateTopic="tele/WSABINV", transformationPattern="JSONPATH:$.DSP067Data7"]</v>
      </c>
      <c r="Q244" t="str">
        <f>IF(N244="","Number",VLOOKUP(N244,Units!$A$2:$B$17,2,FALSE))&amp;" "&amp;Parameter!$B$6&amp;D244&amp;" """&amp;IF(M244="",D244,D244&amp;" [%"&amp;M244&amp;"f "&amp;N244&amp;"]")&amp;""" &lt;"&amp;Parameter!$B$7&amp;"&gt; ("&amp;Parameter!$B$8&amp;") ["&amp;Parameter!$B$9&amp;"] {channel="""&amp;Parameter!$B$5&amp;":"&amp;D244&amp;"""}"</f>
        <v>Number Growatt_DSP067Data7 "DSP067Data7" &lt;energy&gt; (Photovoltaik, Boden) [PV-Anlage] {channel="mqtt:topic:growatt:DSP067Data7"}</v>
      </c>
      <c r="R244" t="str">
        <f>IF(OR(AND(B244=3,F244="R/W"),B244=4),IF(SUBTOTAL(3,$D$2:D244)&lt;68,SUBTOTAL(3,$D$2:D244)&amp;".,"&amp;D244&amp;",Modbus RTU,,"&amp;Parameter!$B$4&amp;","&amp;B244&amp;","&amp;C244&amp;",1,9410,"&amp;IF(OR(N244="W",N244="kWh"),4,2)&amp;",0,Unsigned int,0,"&amp;O244&amp;","&amp;N244&amp;",1,100,97,0,0,0,1.000000,0,255",""),"")</f>
        <v>30.,DSP067Data7,Modbus RTU,,5,4,247,1,9410,2,0,Unsigned int,0,0,,1,100,97,0,0,0,1.000000,0,255</v>
      </c>
      <c r="S244" s="12" t="str">
        <f>IF(B244=3,SUBTOTAL(3,D$2:D244)&amp;",1,"&amp;D244&amp;","&amp;Parameter!$B$4&amp;","&amp;C244&amp;",0,2,0","")</f>
        <v/>
      </c>
    </row>
    <row r="245" spans="2:19" hidden="1" x14ac:dyDescent="0.2">
      <c r="B245">
        <v>4</v>
      </c>
      <c r="C245">
        <v>248</v>
      </c>
      <c r="D245" t="s">
        <v>1533</v>
      </c>
      <c r="E245" t="s">
        <v>1534</v>
      </c>
      <c r="K245" t="s">
        <v>2035</v>
      </c>
      <c r="M245" t="str">
        <f t="shared" si="12"/>
        <v/>
      </c>
      <c r="N245" t="str">
        <f t="shared" si="13"/>
        <v/>
      </c>
      <c r="O245">
        <f t="shared" si="14"/>
        <v>0</v>
      </c>
      <c r="P245" t="str">
        <f>"Type number"&amp;" : "&amp;D245&amp;" """&amp;Parameter!$B$6&amp;D245&amp;""" [stateTopic="""&amp;Parameter!$B$3&amp;""""&amp;IF(B245=3,", commandTopic="""&amp;Parameter!$B$2&amp;"""",)&amp;", transformationPattern=""JSONPATH:$."&amp;D245&amp;""""&amp;IF(B245=3,", formatBeforePublish="""&amp;D245&amp;"%s""",)&amp;"]"</f>
        <v>Type number : DSP067Data8 "Growatt_DSP067Data8" [stateTopic="tele/WSABINV", transformationPattern="JSONPATH:$.DSP067Data8"]</v>
      </c>
      <c r="Q245" t="str">
        <f>IF(N245="","Number",VLOOKUP(N245,Units!$A$2:$B$17,2,FALSE))&amp;" "&amp;Parameter!$B$6&amp;D245&amp;" """&amp;IF(M245="",D245,D245&amp;" [%"&amp;M245&amp;"f "&amp;N245&amp;"]")&amp;""" &lt;"&amp;Parameter!$B$7&amp;"&gt; ("&amp;Parameter!$B$8&amp;") ["&amp;Parameter!$B$9&amp;"] {channel="""&amp;Parameter!$B$5&amp;":"&amp;D245&amp;"""}"</f>
        <v>Number Growatt_DSP067Data8 "DSP067Data8" &lt;energy&gt; (Photovoltaik, Boden) [PV-Anlage] {channel="mqtt:topic:growatt:DSP067Data8"}</v>
      </c>
      <c r="R245" t="str">
        <f>IF(OR(AND(B245=3,F245="R/W"),B245=4),IF(SUBTOTAL(3,$D$2:D245)&lt;68,SUBTOTAL(3,$D$2:D245)&amp;".,"&amp;D245&amp;",Modbus RTU,,"&amp;Parameter!$B$4&amp;","&amp;B245&amp;","&amp;C245&amp;",1,9410,"&amp;IF(OR(N245="W",N245="kWh"),4,2)&amp;",0,Unsigned int,0,"&amp;O245&amp;","&amp;N245&amp;",1,100,97,0,0,0,1.000000,0,255",""),"")</f>
        <v>30.,DSP067Data8,Modbus RTU,,5,4,248,1,9410,2,0,Unsigned int,0,0,,1,100,97,0,0,0,1.000000,0,255</v>
      </c>
      <c r="S245" s="12" t="str">
        <f>IF(B245=3,SUBTOTAL(3,D$2:D245)&amp;",1,"&amp;D245&amp;","&amp;Parameter!$B$4&amp;","&amp;C245&amp;",0,2,0","")</f>
        <v/>
      </c>
    </row>
    <row r="246" spans="2:19" hidden="1" x14ac:dyDescent="0.2">
      <c r="B246">
        <v>4</v>
      </c>
      <c r="C246">
        <v>875</v>
      </c>
      <c r="D246" t="s">
        <v>1640</v>
      </c>
      <c r="E246" t="s">
        <v>1641</v>
      </c>
      <c r="H246" t="s">
        <v>44</v>
      </c>
      <c r="K246" t="s">
        <v>17</v>
      </c>
      <c r="M246" t="str">
        <f t="shared" si="12"/>
        <v>0.1</v>
      </c>
      <c r="N246" t="str">
        <f t="shared" si="13"/>
        <v>V</v>
      </c>
      <c r="O246">
        <f t="shared" si="14"/>
        <v>1</v>
      </c>
      <c r="P246" t="str">
        <f>"Type number"&amp;" : "&amp;D246&amp;" """&amp;Parameter!$B$6&amp;D246&amp;""" [stateTopic="""&amp;Parameter!$B$3&amp;""""&amp;IF(B246=3,", commandTopic="""&amp;Parameter!$B$2&amp;"""",)&amp;", transformationPattern=""JSONPATH:$."&amp;D246&amp;""""&amp;IF(B246=3,", formatBeforePublish="""&amp;D246&amp;"%s""",)&amp;"]"</f>
        <v>Type number : Vpv9 "Growatt_Vpv9" [stateTopic="tele/WSABINV", transformationPattern="JSONPATH:$.Vpv9"]</v>
      </c>
      <c r="Q246" t="str">
        <f>IF(N246="","Number",VLOOKUP(N246,Units!$A$2:$B$17,2,FALSE))&amp;" "&amp;Parameter!$B$6&amp;D246&amp;" """&amp;IF(M246="",D246,D246&amp;" [%"&amp;M246&amp;"f "&amp;N246&amp;"]")&amp;""" &lt;"&amp;Parameter!$B$7&amp;"&gt; ("&amp;Parameter!$B$8&amp;") ["&amp;Parameter!$B$9&amp;"] {channel="""&amp;Parameter!$B$5&amp;":"&amp;D246&amp;"""}"</f>
        <v>Number:ElectricPotential Growatt_Vpv9 "Vpv9 [%0.1f V]" &lt;energy&gt; (Photovoltaik, Boden) [PV-Anlage] {channel="mqtt:topic:growatt:Vpv9"}</v>
      </c>
      <c r="R246" t="str">
        <f>IF(OR(AND(B246=3,F246="R/W"),B246=4),IF(SUBTOTAL(3,$D$2:D246)&lt;68,SUBTOTAL(3,$D$2:D246)&amp;".,"&amp;D246&amp;",Modbus RTU,,"&amp;Parameter!$B$4&amp;","&amp;B246&amp;","&amp;C246&amp;",1,9410,"&amp;IF(OR(N246="W",N246="kWh"),4,2)&amp;",0,Unsigned int,0,"&amp;O246&amp;","&amp;N246&amp;",1,100,97,0,0,0,1.000000,0,255",""),"")</f>
        <v>30.,Vpv9,Modbus RTU,,5,4,875,1,9410,2,0,Unsigned int,0,1,V,1,100,97,0,0,0,1.000000,0,255</v>
      </c>
      <c r="S246" s="12" t="str">
        <f>IF(B246=3,SUBTOTAL(3,D$2:D246)&amp;",1,"&amp;D246&amp;","&amp;Parameter!$B$4&amp;","&amp;C246&amp;",0,2,0","")</f>
        <v/>
      </c>
    </row>
    <row r="247" spans="2:19" hidden="1" x14ac:dyDescent="0.2">
      <c r="B247">
        <v>4</v>
      </c>
      <c r="C247">
        <v>876</v>
      </c>
      <c r="D247" t="s">
        <v>1643</v>
      </c>
      <c r="E247" t="s">
        <v>1644</v>
      </c>
      <c r="H247" t="s">
        <v>698</v>
      </c>
      <c r="J247" t="s">
        <v>917</v>
      </c>
      <c r="K247" t="s">
        <v>869</v>
      </c>
      <c r="M247" t="str">
        <f t="shared" si="12"/>
        <v>0.1</v>
      </c>
      <c r="N247" t="str">
        <f t="shared" si="13"/>
        <v>A</v>
      </c>
      <c r="O247">
        <f t="shared" si="14"/>
        <v>1</v>
      </c>
      <c r="P247" t="str">
        <f>"Type number"&amp;" : "&amp;D247&amp;" """&amp;Parameter!$B$6&amp;D247&amp;""" [stateTopic="""&amp;Parameter!$B$3&amp;""""&amp;IF(B247=3,", commandTopic="""&amp;Parameter!$B$2&amp;"""",)&amp;", transformationPattern=""JSONPATH:$."&amp;D247&amp;""""&amp;IF(B247=3,", formatBeforePublish="""&amp;D247&amp;"%s""",)&amp;"]"</f>
        <v>Type number : PV9Curr "Growatt_PV9Curr" [stateTopic="tele/WSABINV", transformationPattern="JSONPATH:$.PV9Curr"]</v>
      </c>
      <c r="Q247" t="str">
        <f>IF(N247="","Number",VLOOKUP(N247,Units!$A$2:$B$17,2,FALSE))&amp;" "&amp;Parameter!$B$6&amp;D247&amp;" """&amp;IF(M247="",D247,D247&amp;" [%"&amp;M247&amp;"f "&amp;N247&amp;"]")&amp;""" &lt;"&amp;Parameter!$B$7&amp;"&gt; ("&amp;Parameter!$B$8&amp;") ["&amp;Parameter!$B$9&amp;"] {channel="""&amp;Parameter!$B$5&amp;":"&amp;D247&amp;"""}"</f>
        <v>Number:ElectricCurrent Growatt_PV9Curr "PV9Curr [%0.1f A]" &lt;energy&gt; (Photovoltaik, Boden) [PV-Anlage] {channel="mqtt:topic:growatt:PV9Curr"}</v>
      </c>
      <c r="R247" t="str">
        <f>IF(OR(AND(B247=3,F247="R/W"),B247=4),IF(SUBTOTAL(3,$D$2:D247)&lt;68,SUBTOTAL(3,$D$2:D247)&amp;".,"&amp;D247&amp;",Modbus RTU,,"&amp;Parameter!$B$4&amp;","&amp;B247&amp;","&amp;C247&amp;",1,9410,"&amp;IF(OR(N247="W",N247="kWh"),4,2)&amp;",0,Unsigned int,0,"&amp;O247&amp;","&amp;N247&amp;",1,100,97,0,0,0,1.000000,0,255",""),"")</f>
        <v>30.,PV9Curr,Modbus RTU,,5,4,876,1,9410,2,0,Unsigned int,0,1,A,1,100,97,0,0,0,1.000000,0,255</v>
      </c>
      <c r="S247" s="12" t="str">
        <f>IF(B247=3,SUBTOTAL(3,D$2:D247)&amp;",1,"&amp;D247&amp;","&amp;Parameter!$B$4&amp;","&amp;C247&amp;",0,2,0","")</f>
        <v/>
      </c>
    </row>
    <row r="248" spans="2:19" hidden="1" x14ac:dyDescent="0.2">
      <c r="B248">
        <v>4</v>
      </c>
      <c r="C248">
        <v>877</v>
      </c>
      <c r="D248" t="s">
        <v>1645</v>
      </c>
      <c r="E248" t="s">
        <v>1646</v>
      </c>
      <c r="H248" t="s">
        <v>1166</v>
      </c>
      <c r="K248" t="s">
        <v>869</v>
      </c>
      <c r="M248" t="str">
        <f t="shared" si="12"/>
        <v>0.1</v>
      </c>
      <c r="N248" t="str">
        <f t="shared" si="13"/>
        <v>W</v>
      </c>
      <c r="O248">
        <f t="shared" si="14"/>
        <v>1</v>
      </c>
      <c r="P248" t="str">
        <f>"Type number"&amp;" : "&amp;D248&amp;" """&amp;Parameter!$B$6&amp;D248&amp;""" [stateTopic="""&amp;Parameter!$B$3&amp;""""&amp;IF(B248=3,", commandTopic="""&amp;Parameter!$B$2&amp;"""",)&amp;", transformationPattern=""JSONPATH:$."&amp;D248&amp;""""&amp;IF(B248=3,", formatBeforePublish="""&amp;D248&amp;"%s""",)&amp;"]"</f>
        <v>Type number : Ppv9H "Growatt_Ppv9H" [stateTopic="tele/WSABINV", transformationPattern="JSONPATH:$.Ppv9H"]</v>
      </c>
      <c r="Q248" t="str">
        <f>IF(N248="","Number",VLOOKUP(N248,Units!$A$2:$B$17,2,FALSE))&amp;" "&amp;Parameter!$B$6&amp;D248&amp;" """&amp;IF(M248="",D248,D248&amp;" [%"&amp;M248&amp;"f "&amp;N248&amp;"]")&amp;""" &lt;"&amp;Parameter!$B$7&amp;"&gt; ("&amp;Parameter!$B$8&amp;") ["&amp;Parameter!$B$9&amp;"] {channel="""&amp;Parameter!$B$5&amp;":"&amp;D248&amp;"""}"</f>
        <v>Number:Power Growatt_Ppv9H "Ppv9H [%0.1f W]" &lt;energy&gt; (Photovoltaik, Boden) [PV-Anlage] {channel="mqtt:topic:growatt:Ppv9H"}</v>
      </c>
      <c r="R248" t="str">
        <f>IF(OR(AND(B248=3,F248="R/W"),B248=4),IF(SUBTOTAL(3,$D$2:D248)&lt;68,SUBTOTAL(3,$D$2:D248)&amp;".,"&amp;D248&amp;",Modbus RTU,,"&amp;Parameter!$B$4&amp;","&amp;B248&amp;","&amp;C248&amp;",1,9410,"&amp;IF(OR(N248="W",N248="kWh"),4,2)&amp;",0,Unsigned int,0,"&amp;O248&amp;","&amp;N248&amp;",1,100,97,0,0,0,1.000000,0,255",""),"")</f>
        <v>30.,Ppv9H,Modbus RTU,,5,4,877,1,9410,4,0,Unsigned int,0,1,W,1,100,97,0,0,0,1.000000,0,255</v>
      </c>
      <c r="S248" s="12" t="str">
        <f>IF(B248=3,SUBTOTAL(3,D$2:D248)&amp;",1,"&amp;D248&amp;","&amp;Parameter!$B$4&amp;","&amp;C248&amp;",0,2,0","")</f>
        <v/>
      </c>
    </row>
    <row r="249" spans="2:19" hidden="1" x14ac:dyDescent="0.2">
      <c r="B249">
        <v>4</v>
      </c>
      <c r="C249">
        <v>878</v>
      </c>
      <c r="D249" t="s">
        <v>1647</v>
      </c>
      <c r="E249" t="s">
        <v>1648</v>
      </c>
      <c r="H249" t="s">
        <v>1166</v>
      </c>
      <c r="K249" t="s">
        <v>869</v>
      </c>
      <c r="M249" t="str">
        <f t="shared" si="12"/>
        <v>0.1</v>
      </c>
      <c r="N249" t="str">
        <f t="shared" si="13"/>
        <v>W</v>
      </c>
      <c r="O249">
        <f t="shared" si="14"/>
        <v>1</v>
      </c>
      <c r="P249" t="str">
        <f>"Type number"&amp;" : "&amp;D249&amp;" """&amp;Parameter!$B$6&amp;D249&amp;""" [stateTopic="""&amp;Parameter!$B$3&amp;""""&amp;IF(B249=3,", commandTopic="""&amp;Parameter!$B$2&amp;"""",)&amp;", transformationPattern=""JSONPATH:$."&amp;D249&amp;""""&amp;IF(B249=3,", formatBeforePublish="""&amp;D249&amp;"%s""",)&amp;"]"</f>
        <v>Type number : Ppv9L "Growatt_Ppv9L" [stateTopic="tele/WSABINV", transformationPattern="JSONPATH:$.Ppv9L"]</v>
      </c>
      <c r="Q249" t="str">
        <f>IF(N249="","Number",VLOOKUP(N249,Units!$A$2:$B$17,2,FALSE))&amp;" "&amp;Parameter!$B$6&amp;D249&amp;" """&amp;IF(M249="",D249,D249&amp;" [%"&amp;M249&amp;"f "&amp;N249&amp;"]")&amp;""" &lt;"&amp;Parameter!$B$7&amp;"&gt; ("&amp;Parameter!$B$8&amp;") ["&amp;Parameter!$B$9&amp;"] {channel="""&amp;Parameter!$B$5&amp;":"&amp;D249&amp;"""}"</f>
        <v>Number:Power Growatt_Ppv9L "Ppv9L [%0.1f W]" &lt;energy&gt; (Photovoltaik, Boden) [PV-Anlage] {channel="mqtt:topic:growatt:Ppv9L"}</v>
      </c>
      <c r="R249" t="str">
        <f>IF(OR(AND(B249=3,F249="R/W"),B249=4),IF(SUBTOTAL(3,$D$2:D249)&lt;68,SUBTOTAL(3,$D$2:D249)&amp;".,"&amp;D249&amp;",Modbus RTU,,"&amp;Parameter!$B$4&amp;","&amp;B249&amp;","&amp;C249&amp;",1,9410,"&amp;IF(OR(N249="W",N249="kWh"),4,2)&amp;",0,Unsigned int,0,"&amp;O249&amp;","&amp;N249&amp;",1,100,97,0,0,0,1.000000,0,255",""),"")</f>
        <v>30.,Ppv9L,Modbus RTU,,5,4,878,1,9410,4,0,Unsigned int,0,1,W,1,100,97,0,0,0,1.000000,0,255</v>
      </c>
      <c r="S249" s="12" t="str">
        <f>IF(B249=3,SUBTOTAL(3,D$2:D249)&amp;",1,"&amp;D249&amp;","&amp;Parameter!$B$4&amp;","&amp;C249&amp;",0,2,0","")</f>
        <v/>
      </c>
    </row>
    <row r="250" spans="2:19" hidden="1" x14ac:dyDescent="0.2">
      <c r="B250">
        <v>4</v>
      </c>
      <c r="C250">
        <v>879</v>
      </c>
      <c r="D250" t="s">
        <v>1649</v>
      </c>
      <c r="E250" t="s">
        <v>1650</v>
      </c>
      <c r="H250" t="s">
        <v>44</v>
      </c>
      <c r="K250" t="s">
        <v>17</v>
      </c>
      <c r="M250" t="str">
        <f t="shared" si="12"/>
        <v>0.1</v>
      </c>
      <c r="N250" t="str">
        <f t="shared" si="13"/>
        <v>V</v>
      </c>
      <c r="O250">
        <f t="shared" si="14"/>
        <v>1</v>
      </c>
      <c r="P250" t="str">
        <f>"Type number"&amp;" : "&amp;D250&amp;" """&amp;Parameter!$B$6&amp;D250&amp;""" [stateTopic="""&amp;Parameter!$B$3&amp;""""&amp;IF(B250=3,", commandTopic="""&amp;Parameter!$B$2&amp;"""",)&amp;", transformationPattern=""JSONPATH:$."&amp;D250&amp;""""&amp;IF(B250=3,", formatBeforePublish="""&amp;D250&amp;"%s""",)&amp;"]"</f>
        <v>Type number : Vpv10 "Growatt_Vpv10" [stateTopic="tele/WSABINV", transformationPattern="JSONPATH:$.Vpv10"]</v>
      </c>
      <c r="Q250" t="str">
        <f>IF(N250="","Number",VLOOKUP(N250,Units!$A$2:$B$17,2,FALSE))&amp;" "&amp;Parameter!$B$6&amp;D250&amp;" """&amp;IF(M250="",D250,D250&amp;" [%"&amp;M250&amp;"f "&amp;N250&amp;"]")&amp;""" &lt;"&amp;Parameter!$B$7&amp;"&gt; ("&amp;Parameter!$B$8&amp;") ["&amp;Parameter!$B$9&amp;"] {channel="""&amp;Parameter!$B$5&amp;":"&amp;D250&amp;"""}"</f>
        <v>Number:ElectricPotential Growatt_Vpv10 "Vpv10 [%0.1f V]" &lt;energy&gt; (Photovoltaik, Boden) [PV-Anlage] {channel="mqtt:topic:growatt:Vpv10"}</v>
      </c>
      <c r="R250" t="str">
        <f>IF(OR(AND(B250=3,F250="R/W"),B250=4),IF(SUBTOTAL(3,$D$2:D250)&lt;68,SUBTOTAL(3,$D$2:D250)&amp;".,"&amp;D250&amp;",Modbus RTU,,"&amp;Parameter!$B$4&amp;","&amp;B250&amp;","&amp;C250&amp;",1,9410,"&amp;IF(OR(N250="W",N250="kWh"),4,2)&amp;",0,Unsigned int,0,"&amp;O250&amp;","&amp;N250&amp;",1,100,97,0,0,0,1.000000,0,255",""),"")</f>
        <v>30.,Vpv10,Modbus RTU,,5,4,879,1,9410,2,0,Unsigned int,0,1,V,1,100,97,0,0,0,1.000000,0,255</v>
      </c>
      <c r="S250" s="12" t="str">
        <f>IF(B250=3,SUBTOTAL(3,D$2:D250)&amp;",1,"&amp;D250&amp;","&amp;Parameter!$B$4&amp;","&amp;C250&amp;",0,2,0","")</f>
        <v/>
      </c>
    </row>
    <row r="251" spans="2:19" hidden="1" x14ac:dyDescent="0.2">
      <c r="B251">
        <v>4</v>
      </c>
      <c r="C251">
        <v>880</v>
      </c>
      <c r="D251" t="s">
        <v>1651</v>
      </c>
      <c r="E251" t="s">
        <v>1652</v>
      </c>
      <c r="H251" t="s">
        <v>698</v>
      </c>
      <c r="K251" t="s">
        <v>869</v>
      </c>
      <c r="M251" t="str">
        <f t="shared" si="12"/>
        <v>0.1</v>
      </c>
      <c r="N251" t="str">
        <f t="shared" si="13"/>
        <v>A</v>
      </c>
      <c r="O251">
        <f t="shared" si="14"/>
        <v>1</v>
      </c>
      <c r="P251" t="str">
        <f>"Type number"&amp;" : "&amp;D251&amp;" """&amp;Parameter!$B$6&amp;D251&amp;""" [stateTopic="""&amp;Parameter!$B$3&amp;""""&amp;IF(B251=3,", commandTopic="""&amp;Parameter!$B$2&amp;"""",)&amp;", transformationPattern=""JSONPATH:$."&amp;D251&amp;""""&amp;IF(B251=3,", formatBeforePublish="""&amp;D251&amp;"%s""",)&amp;"]"</f>
        <v>Type number : PV10Curr "Growatt_PV10Curr" [stateTopic="tele/WSABINV", transformationPattern="JSONPATH:$.PV10Curr"]</v>
      </c>
      <c r="Q251" t="str">
        <f>IF(N251="","Number",VLOOKUP(N251,Units!$A$2:$B$17,2,FALSE))&amp;" "&amp;Parameter!$B$6&amp;D251&amp;" """&amp;IF(M251="",D251,D251&amp;" [%"&amp;M251&amp;"f "&amp;N251&amp;"]")&amp;""" &lt;"&amp;Parameter!$B$7&amp;"&gt; ("&amp;Parameter!$B$8&amp;") ["&amp;Parameter!$B$9&amp;"] {channel="""&amp;Parameter!$B$5&amp;":"&amp;D251&amp;"""}"</f>
        <v>Number:ElectricCurrent Growatt_PV10Curr "PV10Curr [%0.1f A]" &lt;energy&gt; (Photovoltaik, Boden) [PV-Anlage] {channel="mqtt:topic:growatt:PV10Curr"}</v>
      </c>
      <c r="R251" t="str">
        <f>IF(OR(AND(B251=3,F251="R/W"),B251=4),IF(SUBTOTAL(3,$D$2:D251)&lt;68,SUBTOTAL(3,$D$2:D251)&amp;".,"&amp;D251&amp;",Modbus RTU,,"&amp;Parameter!$B$4&amp;","&amp;B251&amp;","&amp;C251&amp;",1,9410,"&amp;IF(OR(N251="W",N251="kWh"),4,2)&amp;",0,Unsigned int,0,"&amp;O251&amp;","&amp;N251&amp;",1,100,97,0,0,0,1.000000,0,255",""),"")</f>
        <v>30.,PV10Curr,Modbus RTU,,5,4,880,1,9410,2,0,Unsigned int,0,1,A,1,100,97,0,0,0,1.000000,0,255</v>
      </c>
      <c r="S251" s="12" t="str">
        <f>IF(B251=3,SUBTOTAL(3,D$2:D251)&amp;",1,"&amp;D251&amp;","&amp;Parameter!$B$4&amp;","&amp;C251&amp;",0,2,0","")</f>
        <v/>
      </c>
    </row>
    <row r="252" spans="2:19" hidden="1" x14ac:dyDescent="0.2">
      <c r="B252">
        <v>4</v>
      </c>
      <c r="C252">
        <v>881</v>
      </c>
      <c r="D252" t="s">
        <v>1653</v>
      </c>
      <c r="E252" t="s">
        <v>1654</v>
      </c>
      <c r="H252" t="s">
        <v>1166</v>
      </c>
      <c r="J252" t="s">
        <v>1022</v>
      </c>
      <c r="K252" t="s">
        <v>1002</v>
      </c>
      <c r="M252" t="str">
        <f t="shared" si="12"/>
        <v>0.1</v>
      </c>
      <c r="N252" t="str">
        <f t="shared" si="13"/>
        <v>W</v>
      </c>
      <c r="O252">
        <f t="shared" si="14"/>
        <v>1</v>
      </c>
      <c r="P252" t="str">
        <f>"Type number"&amp;" : "&amp;D252&amp;" """&amp;Parameter!$B$6&amp;D252&amp;""" [stateTopic="""&amp;Parameter!$B$3&amp;""""&amp;IF(B252=3,", commandTopic="""&amp;Parameter!$B$2&amp;"""",)&amp;", transformationPattern=""JSONPATH:$."&amp;D252&amp;""""&amp;IF(B252=3,", formatBeforePublish="""&amp;D252&amp;"%s""",)&amp;"]"</f>
        <v>Type number : Ppv10H "Growatt_Ppv10H" [stateTopic="tele/WSABINV", transformationPattern="JSONPATH:$.Ppv10H"]</v>
      </c>
      <c r="Q252" t="str">
        <f>IF(N252="","Number",VLOOKUP(N252,Units!$A$2:$B$17,2,FALSE))&amp;" "&amp;Parameter!$B$6&amp;D252&amp;" """&amp;IF(M252="",D252,D252&amp;" [%"&amp;M252&amp;"f "&amp;N252&amp;"]")&amp;""" &lt;"&amp;Parameter!$B$7&amp;"&gt; ("&amp;Parameter!$B$8&amp;") ["&amp;Parameter!$B$9&amp;"] {channel="""&amp;Parameter!$B$5&amp;":"&amp;D252&amp;"""}"</f>
        <v>Number:Power Growatt_Ppv10H "Ppv10H [%0.1f W]" &lt;energy&gt; (Photovoltaik, Boden) [PV-Anlage] {channel="mqtt:topic:growatt:Ppv10H"}</v>
      </c>
      <c r="R252" t="str">
        <f>IF(OR(AND(B252=3,F252="R/W"),B252=4),IF(SUBTOTAL(3,$D$2:D252)&lt;68,SUBTOTAL(3,$D$2:D252)&amp;".,"&amp;D252&amp;",Modbus RTU,,"&amp;Parameter!$B$4&amp;","&amp;B252&amp;","&amp;C252&amp;",1,9410,"&amp;IF(OR(N252="W",N252="kWh"),4,2)&amp;",0,Unsigned int,0,"&amp;O252&amp;","&amp;N252&amp;",1,100,97,0,0,0,1.000000,0,255",""),"")</f>
        <v>30.,Ppv10H,Modbus RTU,,5,4,881,1,9410,4,0,Unsigned int,0,1,W,1,100,97,0,0,0,1.000000,0,255</v>
      </c>
      <c r="S252" s="12" t="str">
        <f>IF(B252=3,SUBTOTAL(3,D$2:D252)&amp;",1,"&amp;D252&amp;","&amp;Parameter!$B$4&amp;","&amp;C252&amp;",0,2,0","")</f>
        <v/>
      </c>
    </row>
    <row r="253" spans="2:19" hidden="1" x14ac:dyDescent="0.2">
      <c r="B253">
        <v>4</v>
      </c>
      <c r="C253">
        <v>882</v>
      </c>
      <c r="D253" t="s">
        <v>1655</v>
      </c>
      <c r="E253" t="s">
        <v>1656</v>
      </c>
      <c r="H253" t="s">
        <v>1166</v>
      </c>
      <c r="J253" t="s">
        <v>1022</v>
      </c>
      <c r="K253" t="s">
        <v>1002</v>
      </c>
      <c r="M253" t="str">
        <f t="shared" si="12"/>
        <v>0.1</v>
      </c>
      <c r="N253" t="str">
        <f t="shared" si="13"/>
        <v>W</v>
      </c>
      <c r="O253">
        <f t="shared" si="14"/>
        <v>1</v>
      </c>
      <c r="P253" t="str">
        <f>"Type number"&amp;" : "&amp;D253&amp;" """&amp;Parameter!$B$6&amp;D253&amp;""" [stateTopic="""&amp;Parameter!$B$3&amp;""""&amp;IF(B253=3,", commandTopic="""&amp;Parameter!$B$2&amp;"""",)&amp;", transformationPattern=""JSONPATH:$."&amp;D253&amp;""""&amp;IF(B253=3,", formatBeforePublish="""&amp;D253&amp;"%s""",)&amp;"]"</f>
        <v>Type number : Ppv10L "Growatt_Ppv10L" [stateTopic="tele/WSABINV", transformationPattern="JSONPATH:$.Ppv10L"]</v>
      </c>
      <c r="Q253" t="str">
        <f>IF(N253="","Number",VLOOKUP(N253,Units!$A$2:$B$17,2,FALSE))&amp;" "&amp;Parameter!$B$6&amp;D253&amp;" """&amp;IF(M253="",D253,D253&amp;" [%"&amp;M253&amp;"f "&amp;N253&amp;"]")&amp;""" &lt;"&amp;Parameter!$B$7&amp;"&gt; ("&amp;Parameter!$B$8&amp;") ["&amp;Parameter!$B$9&amp;"] {channel="""&amp;Parameter!$B$5&amp;":"&amp;D253&amp;"""}"</f>
        <v>Number:Power Growatt_Ppv10L "Ppv10L [%0.1f W]" &lt;energy&gt; (Photovoltaik, Boden) [PV-Anlage] {channel="mqtt:topic:growatt:Ppv10L"}</v>
      </c>
      <c r="R253" t="str">
        <f>IF(OR(AND(B253=3,F253="R/W"),B253=4),IF(SUBTOTAL(3,$D$2:D253)&lt;68,SUBTOTAL(3,$D$2:D253)&amp;".,"&amp;D253&amp;",Modbus RTU,,"&amp;Parameter!$B$4&amp;","&amp;B253&amp;","&amp;C253&amp;",1,9410,"&amp;IF(OR(N253="W",N253="kWh"),4,2)&amp;",0,Unsigned int,0,"&amp;O253&amp;","&amp;N253&amp;",1,100,97,0,0,0,1.000000,0,255",""),"")</f>
        <v>30.,Ppv10L,Modbus RTU,,5,4,882,1,9410,4,0,Unsigned int,0,1,W,1,100,97,0,0,0,1.000000,0,255</v>
      </c>
      <c r="S253" s="12" t="str">
        <f>IF(B253=3,SUBTOTAL(3,D$2:D253)&amp;",1,"&amp;D253&amp;","&amp;Parameter!$B$4&amp;","&amp;C253&amp;",0,2,0","")</f>
        <v/>
      </c>
    </row>
    <row r="254" spans="2:19" hidden="1" x14ac:dyDescent="0.2">
      <c r="B254">
        <v>4</v>
      </c>
      <c r="C254">
        <v>883</v>
      </c>
      <c r="D254" t="s">
        <v>1657</v>
      </c>
      <c r="E254" t="s">
        <v>1658</v>
      </c>
      <c r="H254" t="s">
        <v>44</v>
      </c>
      <c r="J254" t="s">
        <v>47</v>
      </c>
      <c r="K254" t="s">
        <v>17</v>
      </c>
      <c r="M254" t="str">
        <f t="shared" si="12"/>
        <v>0.1</v>
      </c>
      <c r="N254" t="str">
        <f t="shared" si="13"/>
        <v>V</v>
      </c>
      <c r="O254">
        <f t="shared" si="14"/>
        <v>1</v>
      </c>
      <c r="P254" t="str">
        <f>"Type number"&amp;" : "&amp;D254&amp;" """&amp;Parameter!$B$6&amp;D254&amp;""" [stateTopic="""&amp;Parameter!$B$3&amp;""""&amp;IF(B254=3,", commandTopic="""&amp;Parameter!$B$2&amp;"""",)&amp;", transformationPattern=""JSONPATH:$."&amp;D254&amp;""""&amp;IF(B254=3,", formatBeforePublish="""&amp;D254&amp;"%s""",)&amp;"]"</f>
        <v>Type number : Vpv11 "Growatt_Vpv11" [stateTopic="tele/WSABINV", transformationPattern="JSONPATH:$.Vpv11"]</v>
      </c>
      <c r="Q254" t="str">
        <f>IF(N254="","Number",VLOOKUP(N254,Units!$A$2:$B$17,2,FALSE))&amp;" "&amp;Parameter!$B$6&amp;D254&amp;" """&amp;IF(M254="",D254,D254&amp;" [%"&amp;M254&amp;"f "&amp;N254&amp;"]")&amp;""" &lt;"&amp;Parameter!$B$7&amp;"&gt; ("&amp;Parameter!$B$8&amp;") ["&amp;Parameter!$B$9&amp;"] {channel="""&amp;Parameter!$B$5&amp;":"&amp;D254&amp;"""}"</f>
        <v>Number:ElectricPotential Growatt_Vpv11 "Vpv11 [%0.1f V]" &lt;energy&gt; (Photovoltaik, Boden) [PV-Anlage] {channel="mqtt:topic:growatt:Vpv11"}</v>
      </c>
      <c r="R254" t="str">
        <f>IF(OR(AND(B254=3,F254="R/W"),B254=4),IF(SUBTOTAL(3,$D$2:D254)&lt;68,SUBTOTAL(3,$D$2:D254)&amp;".,"&amp;D254&amp;",Modbus RTU,,"&amp;Parameter!$B$4&amp;","&amp;B254&amp;","&amp;C254&amp;",1,9410,"&amp;IF(OR(N254="W",N254="kWh"),4,2)&amp;",0,Unsigned int,0,"&amp;O254&amp;","&amp;N254&amp;",1,100,97,0,0,0,1.000000,0,255",""),"")</f>
        <v>30.,Vpv11,Modbus RTU,,5,4,883,1,9410,2,0,Unsigned int,0,1,V,1,100,97,0,0,0,1.000000,0,255</v>
      </c>
      <c r="S254" s="12" t="str">
        <f>IF(B254=3,SUBTOTAL(3,D$2:D254)&amp;",1,"&amp;D254&amp;","&amp;Parameter!$B$4&amp;","&amp;C254&amp;",0,2,0","")</f>
        <v/>
      </c>
    </row>
    <row r="255" spans="2:19" hidden="1" x14ac:dyDescent="0.2">
      <c r="B255">
        <v>4</v>
      </c>
      <c r="C255">
        <v>884</v>
      </c>
      <c r="D255" t="s">
        <v>1659</v>
      </c>
      <c r="E255" t="s">
        <v>1660</v>
      </c>
      <c r="H255" t="s">
        <v>698</v>
      </c>
      <c r="K255" t="s">
        <v>869</v>
      </c>
      <c r="M255" t="str">
        <f t="shared" si="12"/>
        <v>0.1</v>
      </c>
      <c r="N255" t="str">
        <f t="shared" si="13"/>
        <v>A</v>
      </c>
      <c r="O255">
        <f t="shared" si="14"/>
        <v>1</v>
      </c>
      <c r="P255" t="str">
        <f>"Type number"&amp;" : "&amp;D255&amp;" """&amp;Parameter!$B$6&amp;D255&amp;""" [stateTopic="""&amp;Parameter!$B$3&amp;""""&amp;IF(B255=3,", commandTopic="""&amp;Parameter!$B$2&amp;"""",)&amp;", transformationPattern=""JSONPATH:$."&amp;D255&amp;""""&amp;IF(B255=3,", formatBeforePublish="""&amp;D255&amp;"%s""",)&amp;"]"</f>
        <v>Type number : PV11Curr "Growatt_PV11Curr" [stateTopic="tele/WSABINV", transformationPattern="JSONPATH:$.PV11Curr"]</v>
      </c>
      <c r="Q255" t="str">
        <f>IF(N255="","Number",VLOOKUP(N255,Units!$A$2:$B$17,2,FALSE))&amp;" "&amp;Parameter!$B$6&amp;D255&amp;" """&amp;IF(M255="",D255,D255&amp;" [%"&amp;M255&amp;"f "&amp;N255&amp;"]")&amp;""" &lt;"&amp;Parameter!$B$7&amp;"&gt; ("&amp;Parameter!$B$8&amp;") ["&amp;Parameter!$B$9&amp;"] {channel="""&amp;Parameter!$B$5&amp;":"&amp;D255&amp;"""}"</f>
        <v>Number:ElectricCurrent Growatt_PV11Curr "PV11Curr [%0.1f A]" &lt;energy&gt; (Photovoltaik, Boden) [PV-Anlage] {channel="mqtt:topic:growatt:PV11Curr"}</v>
      </c>
      <c r="R255" t="str">
        <f>IF(OR(AND(B255=3,F255="R/W"),B255=4),IF(SUBTOTAL(3,$D$2:D255)&lt;68,SUBTOTAL(3,$D$2:D255)&amp;".,"&amp;D255&amp;",Modbus RTU,,"&amp;Parameter!$B$4&amp;","&amp;B255&amp;","&amp;C255&amp;",1,9410,"&amp;IF(OR(N255="W",N255="kWh"),4,2)&amp;",0,Unsigned int,0,"&amp;O255&amp;","&amp;N255&amp;",1,100,97,0,0,0,1.000000,0,255",""),"")</f>
        <v>30.,PV11Curr,Modbus RTU,,5,4,884,1,9410,2,0,Unsigned int,0,1,A,1,100,97,0,0,0,1.000000,0,255</v>
      </c>
      <c r="S255" s="12" t="str">
        <f>IF(B255=3,SUBTOTAL(3,D$2:D255)&amp;",1,"&amp;D255&amp;","&amp;Parameter!$B$4&amp;","&amp;C255&amp;",0,2,0","")</f>
        <v/>
      </c>
    </row>
    <row r="256" spans="2:19" hidden="1" x14ac:dyDescent="0.2">
      <c r="B256">
        <v>4</v>
      </c>
      <c r="C256">
        <v>885</v>
      </c>
      <c r="D256" t="s">
        <v>1661</v>
      </c>
      <c r="E256" t="s">
        <v>1662</v>
      </c>
      <c r="H256" t="s">
        <v>1166</v>
      </c>
      <c r="J256" t="s">
        <v>1022</v>
      </c>
      <c r="K256" t="s">
        <v>1002</v>
      </c>
      <c r="M256" t="str">
        <f t="shared" si="12"/>
        <v>0.1</v>
      </c>
      <c r="N256" t="str">
        <f t="shared" si="13"/>
        <v>W</v>
      </c>
      <c r="O256">
        <f t="shared" si="14"/>
        <v>1</v>
      </c>
      <c r="P256" t="str">
        <f>"Type number"&amp;" : "&amp;D256&amp;" """&amp;Parameter!$B$6&amp;D256&amp;""" [stateTopic="""&amp;Parameter!$B$3&amp;""""&amp;IF(B256=3,", commandTopic="""&amp;Parameter!$B$2&amp;"""",)&amp;", transformationPattern=""JSONPATH:$."&amp;D256&amp;""""&amp;IF(B256=3,", formatBeforePublish="""&amp;D256&amp;"%s""",)&amp;"]"</f>
        <v>Type number : Ppv11H "Growatt_Ppv11H" [stateTopic="tele/WSABINV", transformationPattern="JSONPATH:$.Ppv11H"]</v>
      </c>
      <c r="Q256" t="str">
        <f>IF(N256="","Number",VLOOKUP(N256,Units!$A$2:$B$17,2,FALSE))&amp;" "&amp;Parameter!$B$6&amp;D256&amp;" """&amp;IF(M256="",D256,D256&amp;" [%"&amp;M256&amp;"f "&amp;N256&amp;"]")&amp;""" &lt;"&amp;Parameter!$B$7&amp;"&gt; ("&amp;Parameter!$B$8&amp;") ["&amp;Parameter!$B$9&amp;"] {channel="""&amp;Parameter!$B$5&amp;":"&amp;D256&amp;"""}"</f>
        <v>Number:Power Growatt_Ppv11H "Ppv11H [%0.1f W]" &lt;energy&gt; (Photovoltaik, Boden) [PV-Anlage] {channel="mqtt:topic:growatt:Ppv11H"}</v>
      </c>
      <c r="R256" t="str">
        <f>IF(OR(AND(B256=3,F256="R/W"),B256=4),IF(SUBTOTAL(3,$D$2:D256)&lt;68,SUBTOTAL(3,$D$2:D256)&amp;".,"&amp;D256&amp;",Modbus RTU,,"&amp;Parameter!$B$4&amp;","&amp;B256&amp;","&amp;C256&amp;",1,9410,"&amp;IF(OR(N256="W",N256="kWh"),4,2)&amp;",0,Unsigned int,0,"&amp;O256&amp;","&amp;N256&amp;",1,100,97,0,0,0,1.000000,0,255",""),"")</f>
        <v>30.,Ppv11H,Modbus RTU,,5,4,885,1,9410,4,0,Unsigned int,0,1,W,1,100,97,0,0,0,1.000000,0,255</v>
      </c>
      <c r="S256" s="12" t="str">
        <f>IF(B256=3,SUBTOTAL(3,D$2:D256)&amp;",1,"&amp;D256&amp;","&amp;Parameter!$B$4&amp;","&amp;C256&amp;",0,2,0","")</f>
        <v/>
      </c>
    </row>
    <row r="257" spans="2:19" hidden="1" x14ac:dyDescent="0.2">
      <c r="B257">
        <v>4</v>
      </c>
      <c r="C257">
        <v>886</v>
      </c>
      <c r="D257" t="s">
        <v>1663</v>
      </c>
      <c r="E257" t="s">
        <v>1664</v>
      </c>
      <c r="H257" t="s">
        <v>1166</v>
      </c>
      <c r="J257" t="s">
        <v>1022</v>
      </c>
      <c r="K257" t="s">
        <v>1002</v>
      </c>
      <c r="M257" t="str">
        <f t="shared" si="12"/>
        <v>0.1</v>
      </c>
      <c r="N257" t="str">
        <f t="shared" si="13"/>
        <v>W</v>
      </c>
      <c r="O257">
        <f t="shared" si="14"/>
        <v>1</v>
      </c>
      <c r="P257" t="str">
        <f>"Type number"&amp;" : "&amp;D257&amp;" """&amp;Parameter!$B$6&amp;D257&amp;""" [stateTopic="""&amp;Parameter!$B$3&amp;""""&amp;IF(B257=3,", commandTopic="""&amp;Parameter!$B$2&amp;"""",)&amp;", transformationPattern=""JSONPATH:$."&amp;D257&amp;""""&amp;IF(B257=3,", formatBeforePublish="""&amp;D257&amp;"%s""",)&amp;"]"</f>
        <v>Type number : Ppv11L "Growatt_Ppv11L" [stateTopic="tele/WSABINV", transformationPattern="JSONPATH:$.Ppv11L"]</v>
      </c>
      <c r="Q257" t="str">
        <f>IF(N257="","Number",VLOOKUP(N257,Units!$A$2:$B$17,2,FALSE))&amp;" "&amp;Parameter!$B$6&amp;D257&amp;" """&amp;IF(M257="",D257,D257&amp;" [%"&amp;M257&amp;"f "&amp;N257&amp;"]")&amp;""" &lt;"&amp;Parameter!$B$7&amp;"&gt; ("&amp;Parameter!$B$8&amp;") ["&amp;Parameter!$B$9&amp;"] {channel="""&amp;Parameter!$B$5&amp;":"&amp;D257&amp;"""}"</f>
        <v>Number:Power Growatt_Ppv11L "Ppv11L [%0.1f W]" &lt;energy&gt; (Photovoltaik, Boden) [PV-Anlage] {channel="mqtt:topic:growatt:Ppv11L"}</v>
      </c>
      <c r="R257" t="str">
        <f>IF(OR(AND(B257=3,F257="R/W"),B257=4),IF(SUBTOTAL(3,$D$2:D257)&lt;68,SUBTOTAL(3,$D$2:D257)&amp;".,"&amp;D257&amp;",Modbus RTU,,"&amp;Parameter!$B$4&amp;","&amp;B257&amp;","&amp;C257&amp;",1,9410,"&amp;IF(OR(N257="W",N257="kWh"),4,2)&amp;",0,Unsigned int,0,"&amp;O257&amp;","&amp;N257&amp;",1,100,97,0,0,0,1.000000,0,255",""),"")</f>
        <v>30.,Ppv11L,Modbus RTU,,5,4,886,1,9410,4,0,Unsigned int,0,1,W,1,100,97,0,0,0,1.000000,0,255</v>
      </c>
      <c r="S257" s="12" t="str">
        <f>IF(B257=3,SUBTOTAL(3,D$2:D257)&amp;",1,"&amp;D257&amp;","&amp;Parameter!$B$4&amp;","&amp;C257&amp;",0,2,0","")</f>
        <v/>
      </c>
    </row>
    <row r="258" spans="2:19" hidden="1" x14ac:dyDescent="0.2">
      <c r="B258">
        <v>4</v>
      </c>
      <c r="C258">
        <v>887</v>
      </c>
      <c r="D258" t="s">
        <v>1665</v>
      </c>
      <c r="E258" t="s">
        <v>1666</v>
      </c>
      <c r="H258" t="s">
        <v>44</v>
      </c>
      <c r="K258" t="s">
        <v>17</v>
      </c>
      <c r="M258" t="str">
        <f t="shared" si="12"/>
        <v>0.1</v>
      </c>
      <c r="N258" t="str">
        <f t="shared" si="13"/>
        <v>V</v>
      </c>
      <c r="O258">
        <f t="shared" si="14"/>
        <v>1</v>
      </c>
      <c r="P258" t="str">
        <f>"Type number"&amp;" : "&amp;D258&amp;" """&amp;Parameter!$B$6&amp;D258&amp;""" [stateTopic="""&amp;Parameter!$B$3&amp;""""&amp;IF(B258=3,", commandTopic="""&amp;Parameter!$B$2&amp;"""",)&amp;", transformationPattern=""JSONPATH:$."&amp;D258&amp;""""&amp;IF(B258=3,", formatBeforePublish="""&amp;D258&amp;"%s""",)&amp;"]"</f>
        <v>Type number : Vpv12 "Growatt_Vpv12" [stateTopic="tele/WSABINV", transformationPattern="JSONPATH:$.Vpv12"]</v>
      </c>
      <c r="Q258" t="str">
        <f>IF(N258="","Number",VLOOKUP(N258,Units!$A$2:$B$17,2,FALSE))&amp;" "&amp;Parameter!$B$6&amp;D258&amp;" """&amp;IF(M258="",D258,D258&amp;" [%"&amp;M258&amp;"f "&amp;N258&amp;"]")&amp;""" &lt;"&amp;Parameter!$B$7&amp;"&gt; ("&amp;Parameter!$B$8&amp;") ["&amp;Parameter!$B$9&amp;"] {channel="""&amp;Parameter!$B$5&amp;":"&amp;D258&amp;"""}"</f>
        <v>Number:ElectricPotential Growatt_Vpv12 "Vpv12 [%0.1f V]" &lt;energy&gt; (Photovoltaik, Boden) [PV-Anlage] {channel="mqtt:topic:growatt:Vpv12"}</v>
      </c>
      <c r="R258" t="str">
        <f>IF(OR(AND(B258=3,F258="R/W"),B258=4),IF(SUBTOTAL(3,$D$2:D258)&lt;68,SUBTOTAL(3,$D$2:D258)&amp;".,"&amp;D258&amp;",Modbus RTU,,"&amp;Parameter!$B$4&amp;","&amp;B258&amp;","&amp;C258&amp;",1,9410,"&amp;IF(OR(N258="W",N258="kWh"),4,2)&amp;",0,Unsigned int,0,"&amp;O258&amp;","&amp;N258&amp;",1,100,97,0,0,0,1.000000,0,255",""),"")</f>
        <v>30.,Vpv12,Modbus RTU,,5,4,887,1,9410,2,0,Unsigned int,0,1,V,1,100,97,0,0,0,1.000000,0,255</v>
      </c>
      <c r="S258" s="12" t="str">
        <f>IF(B258=3,SUBTOTAL(3,D$2:D258)&amp;",1,"&amp;D258&amp;","&amp;Parameter!$B$4&amp;","&amp;C258&amp;",0,2,0","")</f>
        <v/>
      </c>
    </row>
    <row r="259" spans="2:19" hidden="1" x14ac:dyDescent="0.2">
      <c r="B259">
        <v>4</v>
      </c>
      <c r="C259">
        <v>888</v>
      </c>
      <c r="D259" t="s">
        <v>1667</v>
      </c>
      <c r="E259" t="s">
        <v>1668</v>
      </c>
      <c r="H259" t="s">
        <v>698</v>
      </c>
      <c r="K259" t="s">
        <v>869</v>
      </c>
      <c r="M259" t="str">
        <f t="shared" si="12"/>
        <v>0.1</v>
      </c>
      <c r="N259" t="str">
        <f t="shared" si="13"/>
        <v>A</v>
      </c>
      <c r="O259">
        <f t="shared" si="14"/>
        <v>1</v>
      </c>
      <c r="P259" t="str">
        <f>"Type number"&amp;" : "&amp;D259&amp;" """&amp;Parameter!$B$6&amp;D259&amp;""" [stateTopic="""&amp;Parameter!$B$3&amp;""""&amp;IF(B259=3,", commandTopic="""&amp;Parameter!$B$2&amp;"""",)&amp;", transformationPattern=""JSONPATH:$."&amp;D259&amp;""""&amp;IF(B259=3,", formatBeforePublish="""&amp;D259&amp;"%s""",)&amp;"]"</f>
        <v>Type number : PV12Curr "Growatt_PV12Curr" [stateTopic="tele/WSABINV", transformationPattern="JSONPATH:$.PV12Curr"]</v>
      </c>
      <c r="Q259" t="str">
        <f>IF(N259="","Number",VLOOKUP(N259,Units!$A$2:$B$17,2,FALSE))&amp;" "&amp;Parameter!$B$6&amp;D259&amp;" """&amp;IF(M259="",D259,D259&amp;" [%"&amp;M259&amp;"f "&amp;N259&amp;"]")&amp;""" &lt;"&amp;Parameter!$B$7&amp;"&gt; ("&amp;Parameter!$B$8&amp;") ["&amp;Parameter!$B$9&amp;"] {channel="""&amp;Parameter!$B$5&amp;":"&amp;D259&amp;"""}"</f>
        <v>Number:ElectricCurrent Growatt_PV12Curr "PV12Curr [%0.1f A]" &lt;energy&gt; (Photovoltaik, Boden) [PV-Anlage] {channel="mqtt:topic:growatt:PV12Curr"}</v>
      </c>
      <c r="R259" t="str">
        <f>IF(OR(AND(B259=3,F259="R/W"),B259=4),IF(SUBTOTAL(3,$D$2:D259)&lt;68,SUBTOTAL(3,$D$2:D259)&amp;".,"&amp;D259&amp;",Modbus RTU,,"&amp;Parameter!$B$4&amp;","&amp;B259&amp;","&amp;C259&amp;",1,9410,"&amp;IF(OR(N259="W",N259="kWh"),4,2)&amp;",0,Unsigned int,0,"&amp;O259&amp;","&amp;N259&amp;",1,100,97,0,0,0,1.000000,0,255",""),"")</f>
        <v>30.,PV12Curr,Modbus RTU,,5,4,888,1,9410,2,0,Unsigned int,0,1,A,1,100,97,0,0,0,1.000000,0,255</v>
      </c>
      <c r="S259" s="12" t="str">
        <f>IF(B259=3,SUBTOTAL(3,D$2:D259)&amp;",1,"&amp;D259&amp;","&amp;Parameter!$B$4&amp;","&amp;C259&amp;",0,2,0","")</f>
        <v/>
      </c>
    </row>
    <row r="260" spans="2:19" hidden="1" x14ac:dyDescent="0.2">
      <c r="B260">
        <v>4</v>
      </c>
      <c r="C260">
        <v>889</v>
      </c>
      <c r="D260" t="s">
        <v>1669</v>
      </c>
      <c r="E260" t="s">
        <v>1670</v>
      </c>
      <c r="H260" t="s">
        <v>1166</v>
      </c>
      <c r="J260" t="s">
        <v>1022</v>
      </c>
      <c r="K260" t="s">
        <v>1002</v>
      </c>
      <c r="M260" t="str">
        <f t="shared" si="12"/>
        <v>0.1</v>
      </c>
      <c r="N260" t="str">
        <f t="shared" si="13"/>
        <v>W</v>
      </c>
      <c r="O260">
        <f t="shared" si="14"/>
        <v>1</v>
      </c>
      <c r="P260" t="str">
        <f>"Type number"&amp;" : "&amp;D260&amp;" """&amp;Parameter!$B$6&amp;D260&amp;""" [stateTopic="""&amp;Parameter!$B$3&amp;""""&amp;IF(B260=3,", commandTopic="""&amp;Parameter!$B$2&amp;"""",)&amp;", transformationPattern=""JSONPATH:$."&amp;D260&amp;""""&amp;IF(B260=3,", formatBeforePublish="""&amp;D260&amp;"%s""",)&amp;"]"</f>
        <v>Type number : Ppv12H "Growatt_Ppv12H" [stateTopic="tele/WSABINV", transformationPattern="JSONPATH:$.Ppv12H"]</v>
      </c>
      <c r="Q260" t="str">
        <f>IF(N260="","Number",VLOOKUP(N260,Units!$A$2:$B$17,2,FALSE))&amp;" "&amp;Parameter!$B$6&amp;D260&amp;" """&amp;IF(M260="",D260,D260&amp;" [%"&amp;M260&amp;"f "&amp;N260&amp;"]")&amp;""" &lt;"&amp;Parameter!$B$7&amp;"&gt; ("&amp;Parameter!$B$8&amp;") ["&amp;Parameter!$B$9&amp;"] {channel="""&amp;Parameter!$B$5&amp;":"&amp;D260&amp;"""}"</f>
        <v>Number:Power Growatt_Ppv12H "Ppv12H [%0.1f W]" &lt;energy&gt; (Photovoltaik, Boden) [PV-Anlage] {channel="mqtt:topic:growatt:Ppv12H"}</v>
      </c>
      <c r="R260" t="str">
        <f>IF(OR(AND(B260=3,F260="R/W"),B260=4),IF(SUBTOTAL(3,$D$2:D260)&lt;68,SUBTOTAL(3,$D$2:D260)&amp;".,"&amp;D260&amp;",Modbus RTU,,"&amp;Parameter!$B$4&amp;","&amp;B260&amp;","&amp;C260&amp;",1,9410,"&amp;IF(OR(N260="W",N260="kWh"),4,2)&amp;",0,Unsigned int,0,"&amp;O260&amp;","&amp;N260&amp;",1,100,97,0,0,0,1.000000,0,255",""),"")</f>
        <v>30.,Ppv12H,Modbus RTU,,5,4,889,1,9410,4,0,Unsigned int,0,1,W,1,100,97,0,0,0,1.000000,0,255</v>
      </c>
      <c r="S260" s="12" t="str">
        <f>IF(B260=3,SUBTOTAL(3,D$2:D260)&amp;",1,"&amp;D260&amp;","&amp;Parameter!$B$4&amp;","&amp;C260&amp;",0,2,0","")</f>
        <v/>
      </c>
    </row>
    <row r="261" spans="2:19" hidden="1" x14ac:dyDescent="0.2">
      <c r="B261">
        <v>4</v>
      </c>
      <c r="C261">
        <v>890</v>
      </c>
      <c r="D261" t="s">
        <v>1671</v>
      </c>
      <c r="E261" t="s">
        <v>1672</v>
      </c>
      <c r="H261" t="s">
        <v>1166</v>
      </c>
      <c r="J261" t="s">
        <v>1022</v>
      </c>
      <c r="K261" t="s">
        <v>1002</v>
      </c>
      <c r="M261" t="str">
        <f t="shared" si="12"/>
        <v>0.1</v>
      </c>
      <c r="N261" t="str">
        <f t="shared" si="13"/>
        <v>W</v>
      </c>
      <c r="O261">
        <f t="shared" si="14"/>
        <v>1</v>
      </c>
      <c r="P261" t="str">
        <f>"Type number"&amp;" : "&amp;D261&amp;" """&amp;Parameter!$B$6&amp;D261&amp;""" [stateTopic="""&amp;Parameter!$B$3&amp;""""&amp;IF(B261=3,", commandTopic="""&amp;Parameter!$B$2&amp;"""",)&amp;", transformationPattern=""JSONPATH:$."&amp;D261&amp;""""&amp;IF(B261=3,", formatBeforePublish="""&amp;D261&amp;"%s""",)&amp;"]"</f>
        <v>Type number : Ppv12L "Growatt_Ppv12L" [stateTopic="tele/WSABINV", transformationPattern="JSONPATH:$.Ppv12L"]</v>
      </c>
      <c r="Q261" t="str">
        <f>IF(N261="","Number",VLOOKUP(N261,Units!$A$2:$B$17,2,FALSE))&amp;" "&amp;Parameter!$B$6&amp;D261&amp;" """&amp;IF(M261="",D261,D261&amp;" [%"&amp;M261&amp;"f "&amp;N261&amp;"]")&amp;""" &lt;"&amp;Parameter!$B$7&amp;"&gt; ("&amp;Parameter!$B$8&amp;") ["&amp;Parameter!$B$9&amp;"] {channel="""&amp;Parameter!$B$5&amp;":"&amp;D261&amp;"""}"</f>
        <v>Number:Power Growatt_Ppv12L "Ppv12L [%0.1f W]" &lt;energy&gt; (Photovoltaik, Boden) [PV-Anlage] {channel="mqtt:topic:growatt:Ppv12L"}</v>
      </c>
      <c r="R261" t="str">
        <f>IF(OR(AND(B261=3,F261="R/W"),B261=4),IF(SUBTOTAL(3,$D$2:D261)&lt;68,SUBTOTAL(3,$D$2:D261)&amp;".,"&amp;D261&amp;",Modbus RTU,,"&amp;Parameter!$B$4&amp;","&amp;B261&amp;","&amp;C261&amp;",1,9410,"&amp;IF(OR(N261="W",N261="kWh"),4,2)&amp;",0,Unsigned int,0,"&amp;O261&amp;","&amp;N261&amp;",1,100,97,0,0,0,1.000000,0,255",""),"")</f>
        <v>30.,Ppv12L,Modbus RTU,,5,4,890,1,9410,4,0,Unsigned int,0,1,W,1,100,97,0,0,0,1.000000,0,255</v>
      </c>
      <c r="S261" s="12" t="str">
        <f>IF(B261=3,SUBTOTAL(3,D$2:D261)&amp;",1,"&amp;D261&amp;","&amp;Parameter!$B$4&amp;","&amp;C261&amp;",0,2,0","")</f>
        <v/>
      </c>
    </row>
    <row r="262" spans="2:19" hidden="1" x14ac:dyDescent="0.2">
      <c r="B262">
        <v>4</v>
      </c>
      <c r="C262">
        <v>891</v>
      </c>
      <c r="D262" t="s">
        <v>1673</v>
      </c>
      <c r="E262" t="s">
        <v>1674</v>
      </c>
      <c r="H262" t="s">
        <v>44</v>
      </c>
      <c r="K262" t="s">
        <v>17</v>
      </c>
      <c r="M262" t="str">
        <f t="shared" si="12"/>
        <v>0.1</v>
      </c>
      <c r="N262" t="str">
        <f t="shared" si="13"/>
        <v>V</v>
      </c>
      <c r="O262">
        <f t="shared" si="14"/>
        <v>1</v>
      </c>
      <c r="P262" t="str">
        <f>"Type number"&amp;" : "&amp;D262&amp;" """&amp;Parameter!$B$6&amp;D262&amp;""" [stateTopic="""&amp;Parameter!$B$3&amp;""""&amp;IF(B262=3,", commandTopic="""&amp;Parameter!$B$2&amp;"""",)&amp;", transformationPattern=""JSONPATH:$."&amp;D262&amp;""""&amp;IF(B262=3,", formatBeforePublish="""&amp;D262&amp;"%s""",)&amp;"]"</f>
        <v>Type number : Vpv13 "Growatt_Vpv13" [stateTopic="tele/WSABINV", transformationPattern="JSONPATH:$.Vpv13"]</v>
      </c>
      <c r="Q262" t="str">
        <f>IF(N262="","Number",VLOOKUP(N262,Units!$A$2:$B$17,2,FALSE))&amp;" "&amp;Parameter!$B$6&amp;D262&amp;" """&amp;IF(M262="",D262,D262&amp;" [%"&amp;M262&amp;"f "&amp;N262&amp;"]")&amp;""" &lt;"&amp;Parameter!$B$7&amp;"&gt; ("&amp;Parameter!$B$8&amp;") ["&amp;Parameter!$B$9&amp;"] {channel="""&amp;Parameter!$B$5&amp;":"&amp;D262&amp;"""}"</f>
        <v>Number:ElectricPotential Growatt_Vpv13 "Vpv13 [%0.1f V]" &lt;energy&gt; (Photovoltaik, Boden) [PV-Anlage] {channel="mqtt:topic:growatt:Vpv13"}</v>
      </c>
      <c r="R262" t="str">
        <f>IF(OR(AND(B262=3,F262="R/W"),B262=4),IF(SUBTOTAL(3,$D$2:D262)&lt;68,SUBTOTAL(3,$D$2:D262)&amp;".,"&amp;D262&amp;",Modbus RTU,,"&amp;Parameter!$B$4&amp;","&amp;B262&amp;","&amp;C262&amp;",1,9410,"&amp;IF(OR(N262="W",N262="kWh"),4,2)&amp;",0,Unsigned int,0,"&amp;O262&amp;","&amp;N262&amp;",1,100,97,0,0,0,1.000000,0,255",""),"")</f>
        <v>30.,Vpv13,Modbus RTU,,5,4,891,1,9410,2,0,Unsigned int,0,1,V,1,100,97,0,0,0,1.000000,0,255</v>
      </c>
      <c r="S262" s="12" t="str">
        <f>IF(B262=3,SUBTOTAL(3,D$2:D262)&amp;",1,"&amp;D262&amp;","&amp;Parameter!$B$4&amp;","&amp;C262&amp;",0,2,0","")</f>
        <v/>
      </c>
    </row>
    <row r="263" spans="2:19" hidden="1" x14ac:dyDescent="0.2">
      <c r="B263">
        <v>4</v>
      </c>
      <c r="C263">
        <v>892</v>
      </c>
      <c r="D263" t="s">
        <v>1675</v>
      </c>
      <c r="E263" t="s">
        <v>1676</v>
      </c>
      <c r="H263" t="s">
        <v>698</v>
      </c>
      <c r="J263" t="s">
        <v>933</v>
      </c>
      <c r="K263" t="s">
        <v>869</v>
      </c>
      <c r="M263" t="str">
        <f t="shared" si="12"/>
        <v>0.1</v>
      </c>
      <c r="N263" t="str">
        <f t="shared" si="13"/>
        <v>A</v>
      </c>
      <c r="O263">
        <f t="shared" si="14"/>
        <v>1</v>
      </c>
      <c r="P263" t="str">
        <f>"Type number"&amp;" : "&amp;D263&amp;" """&amp;Parameter!$B$6&amp;D263&amp;""" [stateTopic="""&amp;Parameter!$B$3&amp;""""&amp;IF(B263=3,", commandTopic="""&amp;Parameter!$B$2&amp;"""",)&amp;", transformationPattern=""JSONPATH:$."&amp;D263&amp;""""&amp;IF(B263=3,", formatBeforePublish="""&amp;D263&amp;"%s""",)&amp;"]"</f>
        <v>Type number : PV13Curr "Growatt_PV13Curr" [stateTopic="tele/WSABINV", transformationPattern="JSONPATH:$.PV13Curr"]</v>
      </c>
      <c r="Q263" t="str">
        <f>IF(N263="","Number",VLOOKUP(N263,Units!$A$2:$B$17,2,FALSE))&amp;" "&amp;Parameter!$B$6&amp;D263&amp;" """&amp;IF(M263="",D263,D263&amp;" [%"&amp;M263&amp;"f "&amp;N263&amp;"]")&amp;""" &lt;"&amp;Parameter!$B$7&amp;"&gt; ("&amp;Parameter!$B$8&amp;") ["&amp;Parameter!$B$9&amp;"] {channel="""&amp;Parameter!$B$5&amp;":"&amp;D263&amp;"""}"</f>
        <v>Number:ElectricCurrent Growatt_PV13Curr "PV13Curr [%0.1f A]" &lt;energy&gt; (Photovoltaik, Boden) [PV-Anlage] {channel="mqtt:topic:growatt:PV13Curr"}</v>
      </c>
      <c r="R263" t="str">
        <f>IF(OR(AND(B263=3,F263="R/W"),B263=4),IF(SUBTOTAL(3,$D$2:D263)&lt;68,SUBTOTAL(3,$D$2:D263)&amp;".,"&amp;D263&amp;",Modbus RTU,,"&amp;Parameter!$B$4&amp;","&amp;B263&amp;","&amp;C263&amp;",1,9410,"&amp;IF(OR(N263="W",N263="kWh"),4,2)&amp;",0,Unsigned int,0,"&amp;O263&amp;","&amp;N263&amp;",1,100,97,0,0,0,1.000000,0,255",""),"")</f>
        <v>30.,PV13Curr,Modbus RTU,,5,4,892,1,9410,2,0,Unsigned int,0,1,A,1,100,97,0,0,0,1.000000,0,255</v>
      </c>
      <c r="S263" s="12" t="str">
        <f>IF(B263=3,SUBTOTAL(3,D$2:D263)&amp;",1,"&amp;D263&amp;","&amp;Parameter!$B$4&amp;","&amp;C263&amp;",0,2,0","")</f>
        <v/>
      </c>
    </row>
    <row r="264" spans="2:19" hidden="1" x14ac:dyDescent="0.2">
      <c r="B264">
        <v>4</v>
      </c>
      <c r="C264">
        <v>893</v>
      </c>
      <c r="D264" t="s">
        <v>1677</v>
      </c>
      <c r="E264" t="s">
        <v>1678</v>
      </c>
      <c r="H264" t="s">
        <v>1166</v>
      </c>
      <c r="J264" t="s">
        <v>1022</v>
      </c>
      <c r="K264" t="s">
        <v>1002</v>
      </c>
      <c r="M264" t="str">
        <f t="shared" si="12"/>
        <v>0.1</v>
      </c>
      <c r="N264" t="str">
        <f t="shared" si="13"/>
        <v>W</v>
      </c>
      <c r="O264">
        <f t="shared" si="14"/>
        <v>1</v>
      </c>
      <c r="P264" t="str">
        <f>"Type number"&amp;" : "&amp;D264&amp;" """&amp;Parameter!$B$6&amp;D264&amp;""" [stateTopic="""&amp;Parameter!$B$3&amp;""""&amp;IF(B264=3,", commandTopic="""&amp;Parameter!$B$2&amp;"""",)&amp;", transformationPattern=""JSONPATH:$."&amp;D264&amp;""""&amp;IF(B264=3,", formatBeforePublish="""&amp;D264&amp;"%s""",)&amp;"]"</f>
        <v>Type number : Ppv13H "Growatt_Ppv13H" [stateTopic="tele/WSABINV", transformationPattern="JSONPATH:$.Ppv13H"]</v>
      </c>
      <c r="Q264" t="str">
        <f>IF(N264="","Number",VLOOKUP(N264,Units!$A$2:$B$17,2,FALSE))&amp;" "&amp;Parameter!$B$6&amp;D264&amp;" """&amp;IF(M264="",D264,D264&amp;" [%"&amp;M264&amp;"f "&amp;N264&amp;"]")&amp;""" &lt;"&amp;Parameter!$B$7&amp;"&gt; ("&amp;Parameter!$B$8&amp;") ["&amp;Parameter!$B$9&amp;"] {channel="""&amp;Parameter!$B$5&amp;":"&amp;D264&amp;"""}"</f>
        <v>Number:Power Growatt_Ppv13H "Ppv13H [%0.1f W]" &lt;energy&gt; (Photovoltaik, Boden) [PV-Anlage] {channel="mqtt:topic:growatt:Ppv13H"}</v>
      </c>
      <c r="R264" t="str">
        <f>IF(OR(AND(B264=3,F264="R/W"),B264=4),IF(SUBTOTAL(3,$D$2:D264)&lt;68,SUBTOTAL(3,$D$2:D264)&amp;".,"&amp;D264&amp;",Modbus RTU,,"&amp;Parameter!$B$4&amp;","&amp;B264&amp;","&amp;C264&amp;",1,9410,"&amp;IF(OR(N264="W",N264="kWh"),4,2)&amp;",0,Unsigned int,0,"&amp;O264&amp;","&amp;N264&amp;",1,100,97,0,0,0,1.000000,0,255",""),"")</f>
        <v>30.,Ppv13H,Modbus RTU,,5,4,893,1,9410,4,0,Unsigned int,0,1,W,1,100,97,0,0,0,1.000000,0,255</v>
      </c>
      <c r="S264" s="12" t="str">
        <f>IF(B264=3,SUBTOTAL(3,D$2:D264)&amp;",1,"&amp;D264&amp;","&amp;Parameter!$B$4&amp;","&amp;C264&amp;",0,2,0","")</f>
        <v/>
      </c>
    </row>
    <row r="265" spans="2:19" hidden="1" x14ac:dyDescent="0.2">
      <c r="B265">
        <v>4</v>
      </c>
      <c r="C265">
        <v>894</v>
      </c>
      <c r="D265" t="s">
        <v>1679</v>
      </c>
      <c r="E265" t="s">
        <v>1680</v>
      </c>
      <c r="H265" t="s">
        <v>1166</v>
      </c>
      <c r="J265" t="s">
        <v>1022</v>
      </c>
      <c r="K265" t="s">
        <v>1002</v>
      </c>
      <c r="M265" t="str">
        <f t="shared" si="12"/>
        <v>0.1</v>
      </c>
      <c r="N265" t="str">
        <f t="shared" si="13"/>
        <v>W</v>
      </c>
      <c r="O265">
        <f t="shared" si="14"/>
        <v>1</v>
      </c>
      <c r="P265" t="str">
        <f>"Type number"&amp;" : "&amp;D265&amp;" """&amp;Parameter!$B$6&amp;D265&amp;""" [stateTopic="""&amp;Parameter!$B$3&amp;""""&amp;IF(B265=3,", commandTopic="""&amp;Parameter!$B$2&amp;"""",)&amp;", transformationPattern=""JSONPATH:$."&amp;D265&amp;""""&amp;IF(B265=3,", formatBeforePublish="""&amp;D265&amp;"%s""",)&amp;"]"</f>
        <v>Type number : Ppv13L "Growatt_Ppv13L" [stateTopic="tele/WSABINV", transformationPattern="JSONPATH:$.Ppv13L"]</v>
      </c>
      <c r="Q265" t="str">
        <f>IF(N265="","Number",VLOOKUP(N265,Units!$A$2:$B$17,2,FALSE))&amp;" "&amp;Parameter!$B$6&amp;D265&amp;" """&amp;IF(M265="",D265,D265&amp;" [%"&amp;M265&amp;"f "&amp;N265&amp;"]")&amp;""" &lt;"&amp;Parameter!$B$7&amp;"&gt; ("&amp;Parameter!$B$8&amp;") ["&amp;Parameter!$B$9&amp;"] {channel="""&amp;Parameter!$B$5&amp;":"&amp;D265&amp;"""}"</f>
        <v>Number:Power Growatt_Ppv13L "Ppv13L [%0.1f W]" &lt;energy&gt; (Photovoltaik, Boden) [PV-Anlage] {channel="mqtt:topic:growatt:Ppv13L"}</v>
      </c>
      <c r="R265" t="str">
        <f>IF(OR(AND(B265=3,F265="R/W"),B265=4),IF(SUBTOTAL(3,$D$2:D265)&lt;68,SUBTOTAL(3,$D$2:D265)&amp;".,"&amp;D265&amp;",Modbus RTU,,"&amp;Parameter!$B$4&amp;","&amp;B265&amp;","&amp;C265&amp;",1,9410,"&amp;IF(OR(N265="W",N265="kWh"),4,2)&amp;",0,Unsigned int,0,"&amp;O265&amp;","&amp;N265&amp;",1,100,97,0,0,0,1.000000,0,255",""),"")</f>
        <v>30.,Ppv13L,Modbus RTU,,5,4,894,1,9410,4,0,Unsigned int,0,1,W,1,100,97,0,0,0,1.000000,0,255</v>
      </c>
      <c r="S265" s="12" t="str">
        <f>IF(B265=3,SUBTOTAL(3,D$2:D265)&amp;",1,"&amp;D265&amp;","&amp;Parameter!$B$4&amp;","&amp;C265&amp;",0,2,0","")</f>
        <v/>
      </c>
    </row>
    <row r="266" spans="2:19" hidden="1" x14ac:dyDescent="0.2">
      <c r="B266">
        <v>4</v>
      </c>
      <c r="C266">
        <v>895</v>
      </c>
      <c r="D266" t="s">
        <v>1681</v>
      </c>
      <c r="E266" t="s">
        <v>1682</v>
      </c>
      <c r="H266" t="s">
        <v>44</v>
      </c>
      <c r="K266" t="s">
        <v>17</v>
      </c>
      <c r="M266" t="str">
        <f t="shared" si="12"/>
        <v>0.1</v>
      </c>
      <c r="N266" t="str">
        <f t="shared" si="13"/>
        <v>V</v>
      </c>
      <c r="O266">
        <f t="shared" si="14"/>
        <v>1</v>
      </c>
      <c r="P266" t="str">
        <f>"Type number"&amp;" : "&amp;D266&amp;" """&amp;Parameter!$B$6&amp;D266&amp;""" [stateTopic="""&amp;Parameter!$B$3&amp;""""&amp;IF(B266=3,", commandTopic="""&amp;Parameter!$B$2&amp;"""",)&amp;", transformationPattern=""JSONPATH:$."&amp;D266&amp;""""&amp;IF(B266=3,", formatBeforePublish="""&amp;D266&amp;"%s""",)&amp;"]"</f>
        <v>Type number : Vpv14 "Growatt_Vpv14" [stateTopic="tele/WSABINV", transformationPattern="JSONPATH:$.Vpv14"]</v>
      </c>
      <c r="Q266" t="str">
        <f>IF(N266="","Number",VLOOKUP(N266,Units!$A$2:$B$17,2,FALSE))&amp;" "&amp;Parameter!$B$6&amp;D266&amp;" """&amp;IF(M266="",D266,D266&amp;" [%"&amp;M266&amp;"f "&amp;N266&amp;"]")&amp;""" &lt;"&amp;Parameter!$B$7&amp;"&gt; ("&amp;Parameter!$B$8&amp;") ["&amp;Parameter!$B$9&amp;"] {channel="""&amp;Parameter!$B$5&amp;":"&amp;D266&amp;"""}"</f>
        <v>Number:ElectricPotential Growatt_Vpv14 "Vpv14 [%0.1f V]" &lt;energy&gt; (Photovoltaik, Boden) [PV-Anlage] {channel="mqtt:topic:growatt:Vpv14"}</v>
      </c>
      <c r="R266" t="str">
        <f>IF(OR(AND(B266=3,F266="R/W"),B266=4),IF(SUBTOTAL(3,$D$2:D266)&lt;68,SUBTOTAL(3,$D$2:D266)&amp;".,"&amp;D266&amp;",Modbus RTU,,"&amp;Parameter!$B$4&amp;","&amp;B266&amp;","&amp;C266&amp;",1,9410,"&amp;IF(OR(N266="W",N266="kWh"),4,2)&amp;",0,Unsigned int,0,"&amp;O266&amp;","&amp;N266&amp;",1,100,97,0,0,0,1.000000,0,255",""),"")</f>
        <v>30.,Vpv14,Modbus RTU,,5,4,895,1,9410,2,0,Unsigned int,0,1,V,1,100,97,0,0,0,1.000000,0,255</v>
      </c>
      <c r="S266" s="12" t="str">
        <f>IF(B266=3,SUBTOTAL(3,D$2:D266)&amp;",1,"&amp;D266&amp;","&amp;Parameter!$B$4&amp;","&amp;C266&amp;",0,2,0","")</f>
        <v/>
      </c>
    </row>
    <row r="267" spans="2:19" hidden="1" x14ac:dyDescent="0.2">
      <c r="B267">
        <v>4</v>
      </c>
      <c r="C267">
        <v>896</v>
      </c>
      <c r="D267" t="s">
        <v>1683</v>
      </c>
      <c r="E267" t="s">
        <v>1684</v>
      </c>
      <c r="H267" t="s">
        <v>698</v>
      </c>
      <c r="J267" t="s">
        <v>930</v>
      </c>
      <c r="K267" t="s">
        <v>869</v>
      </c>
      <c r="M267" t="str">
        <f t="shared" si="12"/>
        <v>0.1</v>
      </c>
      <c r="N267" t="str">
        <f t="shared" si="13"/>
        <v>A</v>
      </c>
      <c r="O267">
        <f t="shared" si="14"/>
        <v>1</v>
      </c>
      <c r="P267" t="str">
        <f>"Type number"&amp;" : "&amp;D267&amp;" """&amp;Parameter!$B$6&amp;D267&amp;""" [stateTopic="""&amp;Parameter!$B$3&amp;""""&amp;IF(B267=3,", commandTopic="""&amp;Parameter!$B$2&amp;"""",)&amp;", transformationPattern=""JSONPATH:$."&amp;D267&amp;""""&amp;IF(B267=3,", formatBeforePublish="""&amp;D267&amp;"%s""",)&amp;"]"</f>
        <v>Type number : PV14Curr "Growatt_PV14Curr" [stateTopic="tele/WSABINV", transformationPattern="JSONPATH:$.PV14Curr"]</v>
      </c>
      <c r="Q267" t="str">
        <f>IF(N267="","Number",VLOOKUP(N267,Units!$A$2:$B$17,2,FALSE))&amp;" "&amp;Parameter!$B$6&amp;D267&amp;" """&amp;IF(M267="",D267,D267&amp;" [%"&amp;M267&amp;"f "&amp;N267&amp;"]")&amp;""" &lt;"&amp;Parameter!$B$7&amp;"&gt; ("&amp;Parameter!$B$8&amp;") ["&amp;Parameter!$B$9&amp;"] {channel="""&amp;Parameter!$B$5&amp;":"&amp;D267&amp;"""}"</f>
        <v>Number:ElectricCurrent Growatt_PV14Curr "PV14Curr [%0.1f A]" &lt;energy&gt; (Photovoltaik, Boden) [PV-Anlage] {channel="mqtt:topic:growatt:PV14Curr"}</v>
      </c>
      <c r="R267" t="str">
        <f>IF(OR(AND(B267=3,F267="R/W"),B267=4),IF(SUBTOTAL(3,$D$2:D267)&lt;68,SUBTOTAL(3,$D$2:D267)&amp;".,"&amp;D267&amp;",Modbus RTU,,"&amp;Parameter!$B$4&amp;","&amp;B267&amp;","&amp;C267&amp;",1,9410,"&amp;IF(OR(N267="W",N267="kWh"),4,2)&amp;",0,Unsigned int,0,"&amp;O267&amp;","&amp;N267&amp;",1,100,97,0,0,0,1.000000,0,255",""),"")</f>
        <v>30.,PV14Curr,Modbus RTU,,5,4,896,1,9410,2,0,Unsigned int,0,1,A,1,100,97,0,0,0,1.000000,0,255</v>
      </c>
      <c r="S267" s="12" t="str">
        <f>IF(B267=3,SUBTOTAL(3,D$2:D267)&amp;",1,"&amp;D267&amp;","&amp;Parameter!$B$4&amp;","&amp;C267&amp;",0,2,0","")</f>
        <v/>
      </c>
    </row>
    <row r="268" spans="2:19" hidden="1" x14ac:dyDescent="0.2">
      <c r="B268">
        <v>4</v>
      </c>
      <c r="C268">
        <v>897</v>
      </c>
      <c r="D268" t="s">
        <v>1685</v>
      </c>
      <c r="E268" t="s">
        <v>1686</v>
      </c>
      <c r="H268" t="s">
        <v>1166</v>
      </c>
      <c r="J268" t="s">
        <v>1022</v>
      </c>
      <c r="K268" t="s">
        <v>1002</v>
      </c>
      <c r="M268" t="str">
        <f t="shared" si="12"/>
        <v>0.1</v>
      </c>
      <c r="N268" t="str">
        <f t="shared" si="13"/>
        <v>W</v>
      </c>
      <c r="O268">
        <f t="shared" si="14"/>
        <v>1</v>
      </c>
      <c r="P268" t="str">
        <f>"Type number"&amp;" : "&amp;D268&amp;" """&amp;Parameter!$B$6&amp;D268&amp;""" [stateTopic="""&amp;Parameter!$B$3&amp;""""&amp;IF(B268=3,", commandTopic="""&amp;Parameter!$B$2&amp;"""",)&amp;", transformationPattern=""JSONPATH:$."&amp;D268&amp;""""&amp;IF(B268=3,", formatBeforePublish="""&amp;D268&amp;"%s""",)&amp;"]"</f>
        <v>Type number : Ppv14H "Growatt_Ppv14H" [stateTopic="tele/WSABINV", transformationPattern="JSONPATH:$.Ppv14H"]</v>
      </c>
      <c r="Q268" t="str">
        <f>IF(N268="","Number",VLOOKUP(N268,Units!$A$2:$B$17,2,FALSE))&amp;" "&amp;Parameter!$B$6&amp;D268&amp;" """&amp;IF(M268="",D268,D268&amp;" [%"&amp;M268&amp;"f "&amp;N268&amp;"]")&amp;""" &lt;"&amp;Parameter!$B$7&amp;"&gt; ("&amp;Parameter!$B$8&amp;") ["&amp;Parameter!$B$9&amp;"] {channel="""&amp;Parameter!$B$5&amp;":"&amp;D268&amp;"""}"</f>
        <v>Number:Power Growatt_Ppv14H "Ppv14H [%0.1f W]" &lt;energy&gt; (Photovoltaik, Boden) [PV-Anlage] {channel="mqtt:topic:growatt:Ppv14H"}</v>
      </c>
      <c r="R268" t="str">
        <f>IF(OR(AND(B268=3,F268="R/W"),B268=4),IF(SUBTOTAL(3,$D$2:D268)&lt;68,SUBTOTAL(3,$D$2:D268)&amp;".,"&amp;D268&amp;",Modbus RTU,,"&amp;Parameter!$B$4&amp;","&amp;B268&amp;","&amp;C268&amp;",1,9410,"&amp;IF(OR(N268="W",N268="kWh"),4,2)&amp;",0,Unsigned int,0,"&amp;O268&amp;","&amp;N268&amp;",1,100,97,0,0,0,1.000000,0,255",""),"")</f>
        <v>30.,Ppv14H,Modbus RTU,,5,4,897,1,9410,4,0,Unsigned int,0,1,W,1,100,97,0,0,0,1.000000,0,255</v>
      </c>
      <c r="S268" s="12" t="str">
        <f>IF(B268=3,SUBTOTAL(3,D$2:D268)&amp;",1,"&amp;D268&amp;","&amp;Parameter!$B$4&amp;","&amp;C268&amp;",0,2,0","")</f>
        <v/>
      </c>
    </row>
    <row r="269" spans="2:19" hidden="1" x14ac:dyDescent="0.2">
      <c r="B269">
        <v>4</v>
      </c>
      <c r="C269">
        <v>898</v>
      </c>
      <c r="D269" t="s">
        <v>1687</v>
      </c>
      <c r="E269" t="s">
        <v>1688</v>
      </c>
      <c r="H269" t="s">
        <v>1166</v>
      </c>
      <c r="J269" t="s">
        <v>1022</v>
      </c>
      <c r="K269" t="s">
        <v>1002</v>
      </c>
      <c r="M269" t="str">
        <f t="shared" si="12"/>
        <v>0.1</v>
      </c>
      <c r="N269" t="str">
        <f t="shared" si="13"/>
        <v>W</v>
      </c>
      <c r="O269">
        <f t="shared" si="14"/>
        <v>1</v>
      </c>
      <c r="P269" t="str">
        <f>"Type number"&amp;" : "&amp;D269&amp;" """&amp;Parameter!$B$6&amp;D269&amp;""" [stateTopic="""&amp;Parameter!$B$3&amp;""""&amp;IF(B269=3,", commandTopic="""&amp;Parameter!$B$2&amp;"""",)&amp;", transformationPattern=""JSONPATH:$."&amp;D269&amp;""""&amp;IF(B269=3,", formatBeforePublish="""&amp;D269&amp;"%s""",)&amp;"]"</f>
        <v>Type number : Ppv14L "Growatt_Ppv14L" [stateTopic="tele/WSABINV", transformationPattern="JSONPATH:$.Ppv14L"]</v>
      </c>
      <c r="Q269" t="str">
        <f>IF(N269="","Number",VLOOKUP(N269,Units!$A$2:$B$17,2,FALSE))&amp;" "&amp;Parameter!$B$6&amp;D269&amp;" """&amp;IF(M269="",D269,D269&amp;" [%"&amp;M269&amp;"f "&amp;N269&amp;"]")&amp;""" &lt;"&amp;Parameter!$B$7&amp;"&gt; ("&amp;Parameter!$B$8&amp;") ["&amp;Parameter!$B$9&amp;"] {channel="""&amp;Parameter!$B$5&amp;":"&amp;D269&amp;"""}"</f>
        <v>Number:Power Growatt_Ppv14L "Ppv14L [%0.1f W]" &lt;energy&gt; (Photovoltaik, Boden) [PV-Anlage] {channel="mqtt:topic:growatt:Ppv14L"}</v>
      </c>
      <c r="R269" t="str">
        <f>IF(OR(AND(B269=3,F269="R/W"),B269=4),IF(SUBTOTAL(3,$D$2:D269)&lt;68,SUBTOTAL(3,$D$2:D269)&amp;".,"&amp;D269&amp;",Modbus RTU,,"&amp;Parameter!$B$4&amp;","&amp;B269&amp;","&amp;C269&amp;",1,9410,"&amp;IF(OR(N269="W",N269="kWh"),4,2)&amp;",0,Unsigned int,0,"&amp;O269&amp;","&amp;N269&amp;",1,100,97,0,0,0,1.000000,0,255",""),"")</f>
        <v>30.,Ppv14L,Modbus RTU,,5,4,898,1,9410,4,0,Unsigned int,0,1,W,1,100,97,0,0,0,1.000000,0,255</v>
      </c>
      <c r="S269" s="12" t="str">
        <f>IF(B269=3,SUBTOTAL(3,D$2:D269)&amp;",1,"&amp;D269&amp;","&amp;Parameter!$B$4&amp;","&amp;C269&amp;",0,2,0","")</f>
        <v/>
      </c>
    </row>
    <row r="270" spans="2:19" hidden="1" x14ac:dyDescent="0.2">
      <c r="B270">
        <v>4</v>
      </c>
      <c r="C270">
        <v>899</v>
      </c>
      <c r="D270" t="s">
        <v>1689</v>
      </c>
      <c r="E270" t="s">
        <v>1690</v>
      </c>
      <c r="H270" t="s">
        <v>44</v>
      </c>
      <c r="K270" t="s">
        <v>17</v>
      </c>
      <c r="M270" t="str">
        <f t="shared" si="12"/>
        <v>0.1</v>
      </c>
      <c r="N270" t="str">
        <f t="shared" si="13"/>
        <v>V</v>
      </c>
      <c r="O270">
        <f t="shared" si="14"/>
        <v>1</v>
      </c>
      <c r="P270" t="str">
        <f>"Type number"&amp;" : "&amp;D270&amp;" """&amp;Parameter!$B$6&amp;D270&amp;""" [stateTopic="""&amp;Parameter!$B$3&amp;""""&amp;IF(B270=3,", commandTopic="""&amp;Parameter!$B$2&amp;"""",)&amp;", transformationPattern=""JSONPATH:$."&amp;D270&amp;""""&amp;IF(B270=3,", formatBeforePublish="""&amp;D270&amp;"%s""",)&amp;"]"</f>
        <v>Type number : Vpv15 "Growatt_Vpv15" [stateTopic="tele/WSABINV", transformationPattern="JSONPATH:$.Vpv15"]</v>
      </c>
      <c r="Q270" t="str">
        <f>IF(N270="","Number",VLOOKUP(N270,Units!$A$2:$B$17,2,FALSE))&amp;" "&amp;Parameter!$B$6&amp;D270&amp;" """&amp;IF(M270="",D270,D270&amp;" [%"&amp;M270&amp;"f "&amp;N270&amp;"]")&amp;""" &lt;"&amp;Parameter!$B$7&amp;"&gt; ("&amp;Parameter!$B$8&amp;") ["&amp;Parameter!$B$9&amp;"] {channel="""&amp;Parameter!$B$5&amp;":"&amp;D270&amp;"""}"</f>
        <v>Number:ElectricPotential Growatt_Vpv15 "Vpv15 [%0.1f V]" &lt;energy&gt; (Photovoltaik, Boden) [PV-Anlage] {channel="mqtt:topic:growatt:Vpv15"}</v>
      </c>
      <c r="R270" t="str">
        <f>IF(OR(AND(B270=3,F270="R/W"),B270=4),IF(SUBTOTAL(3,$D$2:D270)&lt;68,SUBTOTAL(3,$D$2:D270)&amp;".,"&amp;D270&amp;",Modbus RTU,,"&amp;Parameter!$B$4&amp;","&amp;B270&amp;","&amp;C270&amp;",1,9410,"&amp;IF(OR(N270="W",N270="kWh"),4,2)&amp;",0,Unsigned int,0,"&amp;O270&amp;","&amp;N270&amp;",1,100,97,0,0,0,1.000000,0,255",""),"")</f>
        <v>30.,Vpv15,Modbus RTU,,5,4,899,1,9410,2,0,Unsigned int,0,1,V,1,100,97,0,0,0,1.000000,0,255</v>
      </c>
      <c r="S270" s="12" t="str">
        <f>IF(B270=3,SUBTOTAL(3,D$2:D270)&amp;",1,"&amp;D270&amp;","&amp;Parameter!$B$4&amp;","&amp;C270&amp;",0,2,0","")</f>
        <v/>
      </c>
    </row>
    <row r="271" spans="2:19" hidden="1" x14ac:dyDescent="0.2">
      <c r="B271">
        <v>4</v>
      </c>
      <c r="C271">
        <v>900</v>
      </c>
      <c r="D271" t="s">
        <v>1691</v>
      </c>
      <c r="E271" t="s">
        <v>1692</v>
      </c>
      <c r="H271" t="s">
        <v>698</v>
      </c>
      <c r="J271" t="s">
        <v>921</v>
      </c>
      <c r="K271" t="s">
        <v>869</v>
      </c>
      <c r="M271" t="str">
        <f t="shared" si="12"/>
        <v>0.1</v>
      </c>
      <c r="N271" t="str">
        <f t="shared" si="13"/>
        <v>A</v>
      </c>
      <c r="O271">
        <f t="shared" si="14"/>
        <v>1</v>
      </c>
      <c r="P271" t="str">
        <f>"Type number"&amp;" : "&amp;D271&amp;" """&amp;Parameter!$B$6&amp;D271&amp;""" [stateTopic="""&amp;Parameter!$B$3&amp;""""&amp;IF(B271=3,", commandTopic="""&amp;Parameter!$B$2&amp;"""",)&amp;", transformationPattern=""JSONPATH:$."&amp;D271&amp;""""&amp;IF(B271=3,", formatBeforePublish="""&amp;D271&amp;"%s""",)&amp;"]"</f>
        <v>Type number : PV15Curr "Growatt_PV15Curr" [stateTopic="tele/WSABINV", transformationPattern="JSONPATH:$.PV15Curr"]</v>
      </c>
      <c r="Q271" t="str">
        <f>IF(N271="","Number",VLOOKUP(N271,Units!$A$2:$B$17,2,FALSE))&amp;" "&amp;Parameter!$B$6&amp;D271&amp;" """&amp;IF(M271="",D271,D271&amp;" [%"&amp;M271&amp;"f "&amp;N271&amp;"]")&amp;""" &lt;"&amp;Parameter!$B$7&amp;"&gt; ("&amp;Parameter!$B$8&amp;") ["&amp;Parameter!$B$9&amp;"] {channel="""&amp;Parameter!$B$5&amp;":"&amp;D271&amp;"""}"</f>
        <v>Number:ElectricCurrent Growatt_PV15Curr "PV15Curr [%0.1f A]" &lt;energy&gt; (Photovoltaik, Boden) [PV-Anlage] {channel="mqtt:topic:growatt:PV15Curr"}</v>
      </c>
      <c r="R271" t="str">
        <f>IF(OR(AND(B271=3,F271="R/W"),B271=4),IF(SUBTOTAL(3,$D$2:D271)&lt;68,SUBTOTAL(3,$D$2:D271)&amp;".,"&amp;D271&amp;",Modbus RTU,,"&amp;Parameter!$B$4&amp;","&amp;B271&amp;","&amp;C271&amp;",1,9410,"&amp;IF(OR(N271="W",N271="kWh"),4,2)&amp;",0,Unsigned int,0,"&amp;O271&amp;","&amp;N271&amp;",1,100,97,0,0,0,1.000000,0,255",""),"")</f>
        <v>30.,PV15Curr,Modbus RTU,,5,4,900,1,9410,2,0,Unsigned int,0,1,A,1,100,97,0,0,0,1.000000,0,255</v>
      </c>
      <c r="S271" s="12" t="str">
        <f>IF(B271=3,SUBTOTAL(3,D$2:D271)&amp;",1,"&amp;D271&amp;","&amp;Parameter!$B$4&amp;","&amp;C271&amp;",0,2,0","")</f>
        <v/>
      </c>
    </row>
    <row r="272" spans="2:19" hidden="1" x14ac:dyDescent="0.2">
      <c r="B272">
        <v>4</v>
      </c>
      <c r="C272">
        <v>901</v>
      </c>
      <c r="D272" t="s">
        <v>1693</v>
      </c>
      <c r="E272" t="s">
        <v>1694</v>
      </c>
      <c r="H272" t="s">
        <v>1166</v>
      </c>
      <c r="J272" t="s">
        <v>1022</v>
      </c>
      <c r="K272" t="s">
        <v>1002</v>
      </c>
      <c r="M272" t="str">
        <f t="shared" si="12"/>
        <v>0.1</v>
      </c>
      <c r="N272" t="str">
        <f t="shared" si="13"/>
        <v>W</v>
      </c>
      <c r="O272">
        <f t="shared" si="14"/>
        <v>1</v>
      </c>
      <c r="P272" t="str">
        <f>"Type number"&amp;" : "&amp;D272&amp;" """&amp;Parameter!$B$6&amp;D272&amp;""" [stateTopic="""&amp;Parameter!$B$3&amp;""""&amp;IF(B272=3,", commandTopic="""&amp;Parameter!$B$2&amp;"""",)&amp;", transformationPattern=""JSONPATH:$."&amp;D272&amp;""""&amp;IF(B272=3,", formatBeforePublish="""&amp;D272&amp;"%s""",)&amp;"]"</f>
        <v>Type number : Ppv15H "Growatt_Ppv15H" [stateTopic="tele/WSABINV", transformationPattern="JSONPATH:$.Ppv15H"]</v>
      </c>
      <c r="Q272" t="str">
        <f>IF(N272="","Number",VLOOKUP(N272,Units!$A$2:$B$17,2,FALSE))&amp;" "&amp;Parameter!$B$6&amp;D272&amp;" """&amp;IF(M272="",D272,D272&amp;" [%"&amp;M272&amp;"f "&amp;N272&amp;"]")&amp;""" &lt;"&amp;Parameter!$B$7&amp;"&gt; ("&amp;Parameter!$B$8&amp;") ["&amp;Parameter!$B$9&amp;"] {channel="""&amp;Parameter!$B$5&amp;":"&amp;D272&amp;"""}"</f>
        <v>Number:Power Growatt_Ppv15H "Ppv15H [%0.1f W]" &lt;energy&gt; (Photovoltaik, Boden) [PV-Anlage] {channel="mqtt:topic:growatt:Ppv15H"}</v>
      </c>
      <c r="R272" t="str">
        <f>IF(OR(AND(B272=3,F272="R/W"),B272=4),IF(SUBTOTAL(3,$D$2:D272)&lt;68,SUBTOTAL(3,$D$2:D272)&amp;".,"&amp;D272&amp;",Modbus RTU,,"&amp;Parameter!$B$4&amp;","&amp;B272&amp;","&amp;C272&amp;",1,9410,"&amp;IF(OR(N272="W",N272="kWh"),4,2)&amp;",0,Unsigned int,0,"&amp;O272&amp;","&amp;N272&amp;",1,100,97,0,0,0,1.000000,0,255",""),"")</f>
        <v>30.,Ppv15H,Modbus RTU,,5,4,901,1,9410,4,0,Unsigned int,0,1,W,1,100,97,0,0,0,1.000000,0,255</v>
      </c>
      <c r="S272" s="12" t="str">
        <f>IF(B272=3,SUBTOTAL(3,D$2:D272)&amp;",1,"&amp;D272&amp;","&amp;Parameter!$B$4&amp;","&amp;C272&amp;",0,2,0","")</f>
        <v/>
      </c>
    </row>
    <row r="273" spans="2:19" hidden="1" x14ac:dyDescent="0.2">
      <c r="B273">
        <v>4</v>
      </c>
      <c r="C273">
        <v>902</v>
      </c>
      <c r="D273" t="s">
        <v>1695</v>
      </c>
      <c r="E273" t="s">
        <v>1696</v>
      </c>
      <c r="H273" t="s">
        <v>1166</v>
      </c>
      <c r="J273" t="s">
        <v>1022</v>
      </c>
      <c r="K273" t="s">
        <v>1002</v>
      </c>
      <c r="M273" t="str">
        <f t="shared" si="12"/>
        <v>0.1</v>
      </c>
      <c r="N273" t="str">
        <f t="shared" si="13"/>
        <v>W</v>
      </c>
      <c r="O273">
        <f t="shared" si="14"/>
        <v>1</v>
      </c>
      <c r="P273" t="str">
        <f>"Type number"&amp;" : "&amp;D273&amp;" """&amp;Parameter!$B$6&amp;D273&amp;""" [stateTopic="""&amp;Parameter!$B$3&amp;""""&amp;IF(B273=3,", commandTopic="""&amp;Parameter!$B$2&amp;"""",)&amp;", transformationPattern=""JSONPATH:$."&amp;D273&amp;""""&amp;IF(B273=3,", formatBeforePublish="""&amp;D273&amp;"%s""",)&amp;"]"</f>
        <v>Type number : Ppv15L "Growatt_Ppv15L" [stateTopic="tele/WSABINV", transformationPattern="JSONPATH:$.Ppv15L"]</v>
      </c>
      <c r="Q273" t="str">
        <f>IF(N273="","Number",VLOOKUP(N273,Units!$A$2:$B$17,2,FALSE))&amp;" "&amp;Parameter!$B$6&amp;D273&amp;" """&amp;IF(M273="",D273,D273&amp;" [%"&amp;M273&amp;"f "&amp;N273&amp;"]")&amp;""" &lt;"&amp;Parameter!$B$7&amp;"&gt; ("&amp;Parameter!$B$8&amp;") ["&amp;Parameter!$B$9&amp;"] {channel="""&amp;Parameter!$B$5&amp;":"&amp;D273&amp;"""}"</f>
        <v>Number:Power Growatt_Ppv15L "Ppv15L [%0.1f W]" &lt;energy&gt; (Photovoltaik, Boden) [PV-Anlage] {channel="mqtt:topic:growatt:Ppv15L"}</v>
      </c>
      <c r="R273" t="str">
        <f>IF(OR(AND(B273=3,F273="R/W"),B273=4),IF(SUBTOTAL(3,$D$2:D273)&lt;68,SUBTOTAL(3,$D$2:D273)&amp;".,"&amp;D273&amp;",Modbus RTU,,"&amp;Parameter!$B$4&amp;","&amp;B273&amp;","&amp;C273&amp;",1,9410,"&amp;IF(OR(N273="W",N273="kWh"),4,2)&amp;",0,Unsigned int,0,"&amp;O273&amp;","&amp;N273&amp;",1,100,97,0,0,0,1.000000,0,255",""),"")</f>
        <v>30.,Ppv15L,Modbus RTU,,5,4,902,1,9410,4,0,Unsigned int,0,1,W,1,100,97,0,0,0,1.000000,0,255</v>
      </c>
      <c r="S273" s="12" t="str">
        <f>IF(B273=3,SUBTOTAL(3,D$2:D273)&amp;",1,"&amp;D273&amp;","&amp;Parameter!$B$4&amp;","&amp;C273&amp;",0,2,0","")</f>
        <v/>
      </c>
    </row>
    <row r="274" spans="2:19" hidden="1" x14ac:dyDescent="0.2">
      <c r="B274">
        <v>4</v>
      </c>
      <c r="C274">
        <v>903</v>
      </c>
      <c r="D274" t="s">
        <v>1697</v>
      </c>
      <c r="E274" t="s">
        <v>1698</v>
      </c>
      <c r="H274" t="s">
        <v>44</v>
      </c>
      <c r="K274" t="s">
        <v>17</v>
      </c>
      <c r="M274" t="str">
        <f t="shared" si="12"/>
        <v>0.1</v>
      </c>
      <c r="N274" t="str">
        <f t="shared" si="13"/>
        <v>V</v>
      </c>
      <c r="O274">
        <f t="shared" si="14"/>
        <v>1</v>
      </c>
      <c r="P274" t="str">
        <f>"Type number"&amp;" : "&amp;D274&amp;" """&amp;Parameter!$B$6&amp;D274&amp;""" [stateTopic="""&amp;Parameter!$B$3&amp;""""&amp;IF(B274=3,", commandTopic="""&amp;Parameter!$B$2&amp;"""",)&amp;", transformationPattern=""JSONPATH:$."&amp;D274&amp;""""&amp;IF(B274=3,", formatBeforePublish="""&amp;D274&amp;"%s""",)&amp;"]"</f>
        <v>Type number : Vpv16 "Growatt_Vpv16" [stateTopic="tele/WSABINV", transformationPattern="JSONPATH:$.Vpv16"]</v>
      </c>
      <c r="Q274" t="str">
        <f>IF(N274="","Number",VLOOKUP(N274,Units!$A$2:$B$17,2,FALSE))&amp;" "&amp;Parameter!$B$6&amp;D274&amp;" """&amp;IF(M274="",D274,D274&amp;" [%"&amp;M274&amp;"f "&amp;N274&amp;"]")&amp;""" &lt;"&amp;Parameter!$B$7&amp;"&gt; ("&amp;Parameter!$B$8&amp;") ["&amp;Parameter!$B$9&amp;"] {channel="""&amp;Parameter!$B$5&amp;":"&amp;D274&amp;"""}"</f>
        <v>Number:ElectricPotential Growatt_Vpv16 "Vpv16 [%0.1f V]" &lt;energy&gt; (Photovoltaik, Boden) [PV-Anlage] {channel="mqtt:topic:growatt:Vpv16"}</v>
      </c>
      <c r="R274" t="str">
        <f>IF(OR(AND(B274=3,F274="R/W"),B274=4),IF(SUBTOTAL(3,$D$2:D274)&lt;68,SUBTOTAL(3,$D$2:D274)&amp;".,"&amp;D274&amp;",Modbus RTU,,"&amp;Parameter!$B$4&amp;","&amp;B274&amp;","&amp;C274&amp;",1,9410,"&amp;IF(OR(N274="W",N274="kWh"),4,2)&amp;",0,Unsigned int,0,"&amp;O274&amp;","&amp;N274&amp;",1,100,97,0,0,0,1.000000,0,255",""),"")</f>
        <v>30.,Vpv16,Modbus RTU,,5,4,903,1,9410,2,0,Unsigned int,0,1,V,1,100,97,0,0,0,1.000000,0,255</v>
      </c>
      <c r="S274" s="12" t="str">
        <f>IF(B274=3,SUBTOTAL(3,D$2:D274)&amp;",1,"&amp;D274&amp;","&amp;Parameter!$B$4&amp;","&amp;C274&amp;",0,2,0","")</f>
        <v/>
      </c>
    </row>
    <row r="275" spans="2:19" hidden="1" x14ac:dyDescent="0.2">
      <c r="B275">
        <v>4</v>
      </c>
      <c r="C275">
        <v>904</v>
      </c>
      <c r="D275" t="s">
        <v>1699</v>
      </c>
      <c r="E275" t="s">
        <v>1700</v>
      </c>
      <c r="H275" t="s">
        <v>698</v>
      </c>
      <c r="J275" t="s">
        <v>921</v>
      </c>
      <c r="K275" t="s">
        <v>869</v>
      </c>
      <c r="M275" t="str">
        <f t="shared" si="12"/>
        <v>0.1</v>
      </c>
      <c r="N275" t="str">
        <f t="shared" si="13"/>
        <v>A</v>
      </c>
      <c r="O275">
        <f t="shared" si="14"/>
        <v>1</v>
      </c>
      <c r="P275" t="str">
        <f>"Type number"&amp;" : "&amp;D275&amp;" """&amp;Parameter!$B$6&amp;D275&amp;""" [stateTopic="""&amp;Parameter!$B$3&amp;""""&amp;IF(B275=3,", commandTopic="""&amp;Parameter!$B$2&amp;"""",)&amp;", transformationPattern=""JSONPATH:$."&amp;D275&amp;""""&amp;IF(B275=3,", formatBeforePublish="""&amp;D275&amp;"%s""",)&amp;"]"</f>
        <v>Type number : PV16Curr "Growatt_PV16Curr" [stateTopic="tele/WSABINV", transformationPattern="JSONPATH:$.PV16Curr"]</v>
      </c>
      <c r="Q275" t="str">
        <f>IF(N275="","Number",VLOOKUP(N275,Units!$A$2:$B$17,2,FALSE))&amp;" "&amp;Parameter!$B$6&amp;D275&amp;" """&amp;IF(M275="",D275,D275&amp;" [%"&amp;M275&amp;"f "&amp;N275&amp;"]")&amp;""" &lt;"&amp;Parameter!$B$7&amp;"&gt; ("&amp;Parameter!$B$8&amp;") ["&amp;Parameter!$B$9&amp;"] {channel="""&amp;Parameter!$B$5&amp;":"&amp;D275&amp;"""}"</f>
        <v>Number:ElectricCurrent Growatt_PV16Curr "PV16Curr [%0.1f A]" &lt;energy&gt; (Photovoltaik, Boden) [PV-Anlage] {channel="mqtt:topic:growatt:PV16Curr"}</v>
      </c>
      <c r="R275" t="str">
        <f>IF(OR(AND(B275=3,F275="R/W"),B275=4),IF(SUBTOTAL(3,$D$2:D275)&lt;68,SUBTOTAL(3,$D$2:D275)&amp;".,"&amp;D275&amp;",Modbus RTU,,"&amp;Parameter!$B$4&amp;","&amp;B275&amp;","&amp;C275&amp;",1,9410,"&amp;IF(OR(N275="W",N275="kWh"),4,2)&amp;",0,Unsigned int,0,"&amp;O275&amp;","&amp;N275&amp;",1,100,97,0,0,0,1.000000,0,255",""),"")</f>
        <v>30.,PV16Curr,Modbus RTU,,5,4,904,1,9410,2,0,Unsigned int,0,1,A,1,100,97,0,0,0,1.000000,0,255</v>
      </c>
      <c r="S275" s="12" t="str">
        <f>IF(B275=3,SUBTOTAL(3,D$2:D275)&amp;",1,"&amp;D275&amp;","&amp;Parameter!$B$4&amp;","&amp;C275&amp;",0,2,0","")</f>
        <v/>
      </c>
    </row>
    <row r="276" spans="2:19" hidden="1" x14ac:dyDescent="0.2">
      <c r="B276">
        <v>4</v>
      </c>
      <c r="C276">
        <v>905</v>
      </c>
      <c r="D276" t="s">
        <v>1701</v>
      </c>
      <c r="E276" t="s">
        <v>1702</v>
      </c>
      <c r="H276" t="s">
        <v>1166</v>
      </c>
      <c r="J276" t="s">
        <v>1022</v>
      </c>
      <c r="K276" t="s">
        <v>1002</v>
      </c>
      <c r="M276" t="str">
        <f t="shared" si="12"/>
        <v>0.1</v>
      </c>
      <c r="N276" t="str">
        <f t="shared" si="13"/>
        <v>W</v>
      </c>
      <c r="O276">
        <f t="shared" si="14"/>
        <v>1</v>
      </c>
      <c r="P276" t="str">
        <f>"Type number"&amp;" : "&amp;D276&amp;" """&amp;Parameter!$B$6&amp;D276&amp;""" [stateTopic="""&amp;Parameter!$B$3&amp;""""&amp;IF(B276=3,", commandTopic="""&amp;Parameter!$B$2&amp;"""",)&amp;", transformationPattern=""JSONPATH:$."&amp;D276&amp;""""&amp;IF(B276=3,", formatBeforePublish="""&amp;D276&amp;"%s""",)&amp;"]"</f>
        <v>Type number : Ppv16H "Growatt_Ppv16H" [stateTopic="tele/WSABINV", transformationPattern="JSONPATH:$.Ppv16H"]</v>
      </c>
      <c r="Q276" t="str">
        <f>IF(N276="","Number",VLOOKUP(N276,Units!$A$2:$B$17,2,FALSE))&amp;" "&amp;Parameter!$B$6&amp;D276&amp;" """&amp;IF(M276="",D276,D276&amp;" [%"&amp;M276&amp;"f "&amp;N276&amp;"]")&amp;""" &lt;"&amp;Parameter!$B$7&amp;"&gt; ("&amp;Parameter!$B$8&amp;") ["&amp;Parameter!$B$9&amp;"] {channel="""&amp;Parameter!$B$5&amp;":"&amp;D276&amp;"""}"</f>
        <v>Number:Power Growatt_Ppv16H "Ppv16H [%0.1f W]" &lt;energy&gt; (Photovoltaik, Boden) [PV-Anlage] {channel="mqtt:topic:growatt:Ppv16H"}</v>
      </c>
      <c r="R276" t="str">
        <f>IF(OR(AND(B276=3,F276="R/W"),B276=4),IF(SUBTOTAL(3,$D$2:D276)&lt;68,SUBTOTAL(3,$D$2:D276)&amp;".,"&amp;D276&amp;",Modbus RTU,,"&amp;Parameter!$B$4&amp;","&amp;B276&amp;","&amp;C276&amp;",1,9410,"&amp;IF(OR(N276="W",N276="kWh"),4,2)&amp;",0,Unsigned int,0,"&amp;O276&amp;","&amp;N276&amp;",1,100,97,0,0,0,1.000000,0,255",""),"")</f>
        <v>30.,Ppv16H,Modbus RTU,,5,4,905,1,9410,4,0,Unsigned int,0,1,W,1,100,97,0,0,0,1.000000,0,255</v>
      </c>
      <c r="S276" s="12" t="str">
        <f>IF(B276=3,SUBTOTAL(3,D$2:D276)&amp;",1,"&amp;D276&amp;","&amp;Parameter!$B$4&amp;","&amp;C276&amp;",0,2,0","")</f>
        <v/>
      </c>
    </row>
    <row r="277" spans="2:19" hidden="1" x14ac:dyDescent="0.2">
      <c r="B277">
        <v>4</v>
      </c>
      <c r="C277">
        <v>906</v>
      </c>
      <c r="D277" t="s">
        <v>1703</v>
      </c>
      <c r="E277" t="s">
        <v>1704</v>
      </c>
      <c r="H277" t="s">
        <v>1166</v>
      </c>
      <c r="J277" t="s">
        <v>1022</v>
      </c>
      <c r="K277" t="s">
        <v>1002</v>
      </c>
      <c r="M277" t="str">
        <f t="shared" si="12"/>
        <v>0.1</v>
      </c>
      <c r="N277" t="str">
        <f t="shared" si="13"/>
        <v>W</v>
      </c>
      <c r="O277">
        <f t="shared" si="14"/>
        <v>1</v>
      </c>
      <c r="P277" t="str">
        <f>"Type number"&amp;" : "&amp;D277&amp;" """&amp;Parameter!$B$6&amp;D277&amp;""" [stateTopic="""&amp;Parameter!$B$3&amp;""""&amp;IF(B277=3,", commandTopic="""&amp;Parameter!$B$2&amp;"""",)&amp;", transformationPattern=""JSONPATH:$."&amp;D277&amp;""""&amp;IF(B277=3,", formatBeforePublish="""&amp;D277&amp;"%s""",)&amp;"]"</f>
        <v>Type number : Ppv16L "Growatt_Ppv16L" [stateTopic="tele/WSABINV", transformationPattern="JSONPATH:$.Ppv16L"]</v>
      </c>
      <c r="Q277" t="str">
        <f>IF(N277="","Number",VLOOKUP(N277,Units!$A$2:$B$17,2,FALSE))&amp;" "&amp;Parameter!$B$6&amp;D277&amp;" """&amp;IF(M277="",D277,D277&amp;" [%"&amp;M277&amp;"f "&amp;N277&amp;"]")&amp;""" &lt;"&amp;Parameter!$B$7&amp;"&gt; ("&amp;Parameter!$B$8&amp;") ["&amp;Parameter!$B$9&amp;"] {channel="""&amp;Parameter!$B$5&amp;":"&amp;D277&amp;"""}"</f>
        <v>Number:Power Growatt_Ppv16L "Ppv16L [%0.1f W]" &lt;energy&gt; (Photovoltaik, Boden) [PV-Anlage] {channel="mqtt:topic:growatt:Ppv16L"}</v>
      </c>
      <c r="R277" t="str">
        <f>IF(OR(AND(B277=3,F277="R/W"),B277=4),IF(SUBTOTAL(3,$D$2:D277)&lt;68,SUBTOTAL(3,$D$2:D277)&amp;".,"&amp;D277&amp;",Modbus RTU,,"&amp;Parameter!$B$4&amp;","&amp;B277&amp;","&amp;C277&amp;",1,9410,"&amp;IF(OR(N277="W",N277="kWh"),4,2)&amp;",0,Unsigned int,0,"&amp;O277&amp;","&amp;N277&amp;",1,100,97,0,0,0,1.000000,0,255",""),"")</f>
        <v>30.,Ppv16L,Modbus RTU,,5,4,906,1,9410,4,0,Unsigned int,0,1,W,1,100,97,0,0,0,1.000000,0,255</v>
      </c>
      <c r="S277" s="12" t="str">
        <f>IF(B277=3,SUBTOTAL(3,D$2:D277)&amp;",1,"&amp;D277&amp;","&amp;Parameter!$B$4&amp;","&amp;C277&amp;",0,2,0","")</f>
        <v/>
      </c>
    </row>
    <row r="278" spans="2:19" hidden="1" x14ac:dyDescent="0.2">
      <c r="B278">
        <v>4</v>
      </c>
      <c r="C278">
        <v>907</v>
      </c>
      <c r="D278" t="s">
        <v>1705</v>
      </c>
      <c r="E278" t="s">
        <v>1706</v>
      </c>
      <c r="H278" t="s">
        <v>1279</v>
      </c>
      <c r="K278" t="s">
        <v>1642</v>
      </c>
      <c r="M278" t="str">
        <f t="shared" si="12"/>
        <v>0.1</v>
      </c>
      <c r="N278" t="str">
        <f t="shared" si="13"/>
        <v>kWh</v>
      </c>
      <c r="O278">
        <f t="shared" si="14"/>
        <v>1</v>
      </c>
      <c r="P278" t="str">
        <f>"Type number"&amp;" : "&amp;D278&amp;" """&amp;Parameter!$B$6&amp;D278&amp;""" [stateTopic="""&amp;Parameter!$B$3&amp;""""&amp;IF(B278=3,", commandTopic="""&amp;Parameter!$B$2&amp;"""",)&amp;", transformationPattern=""JSONPATH:$."&amp;D278&amp;""""&amp;IF(B278=3,", formatBeforePublish="""&amp;D278&amp;"%s""",)&amp;"]"</f>
        <v>Type number : Epv9_todayH "Growatt_Epv9_todayH" [stateTopic="tele/WSABINV", transformationPattern="JSONPATH:$.Epv9_todayH"]</v>
      </c>
      <c r="Q278" t="str">
        <f>IF(N278="","Number",VLOOKUP(N278,Units!$A$2:$B$17,2,FALSE))&amp;" "&amp;Parameter!$B$6&amp;D278&amp;" """&amp;IF(M278="",D278,D278&amp;" [%"&amp;M278&amp;"f "&amp;N278&amp;"]")&amp;""" &lt;"&amp;Parameter!$B$7&amp;"&gt; ("&amp;Parameter!$B$8&amp;") ["&amp;Parameter!$B$9&amp;"] {channel="""&amp;Parameter!$B$5&amp;":"&amp;D278&amp;"""}"</f>
        <v>Number:Energy Growatt_Epv9_todayH "Epv9_todayH [%0.1f kWh]" &lt;energy&gt; (Photovoltaik, Boden) [PV-Anlage] {channel="mqtt:topic:growatt:Epv9_todayH"}</v>
      </c>
      <c r="R278" t="str">
        <f>IF(OR(AND(B278=3,F278="R/W"),B278=4),IF(SUBTOTAL(3,$D$2:D278)&lt;68,SUBTOTAL(3,$D$2:D278)&amp;".,"&amp;D278&amp;",Modbus RTU,,"&amp;Parameter!$B$4&amp;","&amp;B278&amp;","&amp;C278&amp;",1,9410,"&amp;IF(OR(N278="W",N278="kWh"),4,2)&amp;",0,Unsigned int,0,"&amp;O278&amp;","&amp;N278&amp;",1,100,97,0,0,0,1.000000,0,255",""),"")</f>
        <v>30.,Epv9_todayH,Modbus RTU,,5,4,907,1,9410,4,0,Unsigned int,0,1,kWh,1,100,97,0,0,0,1.000000,0,255</v>
      </c>
      <c r="S278" s="12" t="str">
        <f>IF(B278=3,SUBTOTAL(3,D$2:D278)&amp;",1,"&amp;D278&amp;","&amp;Parameter!$B$4&amp;","&amp;C278&amp;",0,2,0","")</f>
        <v/>
      </c>
    </row>
    <row r="279" spans="2:19" hidden="1" x14ac:dyDescent="0.2">
      <c r="B279">
        <v>4</v>
      </c>
      <c r="C279">
        <v>908</v>
      </c>
      <c r="D279" t="s">
        <v>1707</v>
      </c>
      <c r="E279" t="s">
        <v>1708</v>
      </c>
      <c r="H279" t="s">
        <v>1279</v>
      </c>
      <c r="K279" t="s">
        <v>1642</v>
      </c>
      <c r="M279" t="str">
        <f t="shared" si="12"/>
        <v>0.1</v>
      </c>
      <c r="N279" t="str">
        <f t="shared" si="13"/>
        <v>kWh</v>
      </c>
      <c r="O279">
        <f t="shared" si="14"/>
        <v>1</v>
      </c>
      <c r="P279" t="str">
        <f>"Type number"&amp;" : "&amp;D279&amp;" """&amp;Parameter!$B$6&amp;D279&amp;""" [stateTopic="""&amp;Parameter!$B$3&amp;""""&amp;IF(B279=3,", commandTopic="""&amp;Parameter!$B$2&amp;"""",)&amp;", transformationPattern=""JSONPATH:$."&amp;D279&amp;""""&amp;IF(B279=3,", formatBeforePublish="""&amp;D279&amp;"%s""",)&amp;"]"</f>
        <v>Type number : Epv9_todayL "Growatt_Epv9_todayL" [stateTopic="tele/WSABINV", transformationPattern="JSONPATH:$.Epv9_todayL"]</v>
      </c>
      <c r="Q279" t="str">
        <f>IF(N279="","Number",VLOOKUP(N279,Units!$A$2:$B$17,2,FALSE))&amp;" "&amp;Parameter!$B$6&amp;D279&amp;" """&amp;IF(M279="",D279,D279&amp;" [%"&amp;M279&amp;"f "&amp;N279&amp;"]")&amp;""" &lt;"&amp;Parameter!$B$7&amp;"&gt; ("&amp;Parameter!$B$8&amp;") ["&amp;Parameter!$B$9&amp;"] {channel="""&amp;Parameter!$B$5&amp;":"&amp;D279&amp;"""}"</f>
        <v>Number:Energy Growatt_Epv9_todayL "Epv9_todayL [%0.1f kWh]" &lt;energy&gt; (Photovoltaik, Boden) [PV-Anlage] {channel="mqtt:topic:growatt:Epv9_todayL"}</v>
      </c>
      <c r="R279" t="str">
        <f>IF(OR(AND(B279=3,F279="R/W"),B279=4),IF(SUBTOTAL(3,$D$2:D279)&lt;68,SUBTOTAL(3,$D$2:D279)&amp;".,"&amp;D279&amp;",Modbus RTU,,"&amp;Parameter!$B$4&amp;","&amp;B279&amp;","&amp;C279&amp;",1,9410,"&amp;IF(OR(N279="W",N279="kWh"),4,2)&amp;",0,Unsigned int,0,"&amp;O279&amp;","&amp;N279&amp;",1,100,97,0,0,0,1.000000,0,255",""),"")</f>
        <v>30.,Epv9_todayL,Modbus RTU,,5,4,908,1,9410,4,0,Unsigned int,0,1,kWh,1,100,97,0,0,0,1.000000,0,255</v>
      </c>
      <c r="S279" s="12" t="str">
        <f>IF(B279=3,SUBTOTAL(3,D$2:D279)&amp;",1,"&amp;D279&amp;","&amp;Parameter!$B$4&amp;","&amp;C279&amp;",0,2,0","")</f>
        <v/>
      </c>
    </row>
    <row r="280" spans="2:19" hidden="1" x14ac:dyDescent="0.2">
      <c r="B280">
        <v>4</v>
      </c>
      <c r="C280">
        <v>909</v>
      </c>
      <c r="D280" t="s">
        <v>1709</v>
      </c>
      <c r="E280" t="s">
        <v>1710</v>
      </c>
      <c r="H280" t="s">
        <v>1279</v>
      </c>
      <c r="K280" t="s">
        <v>1642</v>
      </c>
      <c r="M280" t="str">
        <f t="shared" si="12"/>
        <v>0.1</v>
      </c>
      <c r="N280" t="str">
        <f t="shared" si="13"/>
        <v>kWh</v>
      </c>
      <c r="O280">
        <f t="shared" si="14"/>
        <v>1</v>
      </c>
      <c r="P280" t="str">
        <f>"Type number"&amp;" : "&amp;D280&amp;" """&amp;Parameter!$B$6&amp;D280&amp;""" [stateTopic="""&amp;Parameter!$B$3&amp;""""&amp;IF(B280=3,", commandTopic="""&amp;Parameter!$B$2&amp;"""",)&amp;", transformationPattern=""JSONPATH:$."&amp;D280&amp;""""&amp;IF(B280=3,", formatBeforePublish="""&amp;D280&amp;"%s""",)&amp;"]"</f>
        <v>Type number : Epv9_totalH "Growatt_Epv9_totalH" [stateTopic="tele/WSABINV", transformationPattern="JSONPATH:$.Epv9_totalH"]</v>
      </c>
      <c r="Q280" t="str">
        <f>IF(N280="","Number",VLOOKUP(N280,Units!$A$2:$B$17,2,FALSE))&amp;" "&amp;Parameter!$B$6&amp;D280&amp;" """&amp;IF(M280="",D280,D280&amp;" [%"&amp;M280&amp;"f "&amp;N280&amp;"]")&amp;""" &lt;"&amp;Parameter!$B$7&amp;"&gt; ("&amp;Parameter!$B$8&amp;") ["&amp;Parameter!$B$9&amp;"] {channel="""&amp;Parameter!$B$5&amp;":"&amp;D280&amp;"""}"</f>
        <v>Number:Energy Growatt_Epv9_totalH "Epv9_totalH [%0.1f kWh]" &lt;energy&gt; (Photovoltaik, Boden) [PV-Anlage] {channel="mqtt:topic:growatt:Epv9_totalH"}</v>
      </c>
      <c r="R280" t="str">
        <f>IF(OR(AND(B280=3,F280="R/W"),B280=4),IF(SUBTOTAL(3,$D$2:D280)&lt;68,SUBTOTAL(3,$D$2:D280)&amp;".,"&amp;D280&amp;",Modbus RTU,,"&amp;Parameter!$B$4&amp;","&amp;B280&amp;","&amp;C280&amp;",1,9410,"&amp;IF(OR(N280="W",N280="kWh"),4,2)&amp;",0,Unsigned int,0,"&amp;O280&amp;","&amp;N280&amp;",1,100,97,0,0,0,1.000000,0,255",""),"")</f>
        <v>30.,Epv9_totalH,Modbus RTU,,5,4,909,1,9410,4,0,Unsigned int,0,1,kWh,1,100,97,0,0,0,1.000000,0,255</v>
      </c>
      <c r="S280" s="12" t="str">
        <f>IF(B280=3,SUBTOTAL(3,D$2:D280)&amp;",1,"&amp;D280&amp;","&amp;Parameter!$B$4&amp;","&amp;C280&amp;",0,2,0","")</f>
        <v/>
      </c>
    </row>
    <row r="281" spans="2:19" hidden="1" x14ac:dyDescent="0.2">
      <c r="B281">
        <v>4</v>
      </c>
      <c r="C281">
        <v>910</v>
      </c>
      <c r="D281" t="s">
        <v>1711</v>
      </c>
      <c r="E281" t="s">
        <v>1712</v>
      </c>
      <c r="H281" t="s">
        <v>1279</v>
      </c>
      <c r="K281" t="s">
        <v>1642</v>
      </c>
      <c r="M281" t="str">
        <f t="shared" si="12"/>
        <v>0.1</v>
      </c>
      <c r="N281" t="str">
        <f t="shared" si="13"/>
        <v>kWh</v>
      </c>
      <c r="O281">
        <f t="shared" si="14"/>
        <v>1</v>
      </c>
      <c r="P281" t="str">
        <f>"Type number"&amp;" : "&amp;D281&amp;" """&amp;Parameter!$B$6&amp;D281&amp;""" [stateTopic="""&amp;Parameter!$B$3&amp;""""&amp;IF(B281=3,", commandTopic="""&amp;Parameter!$B$2&amp;"""",)&amp;", transformationPattern=""JSONPATH:$."&amp;D281&amp;""""&amp;IF(B281=3,", formatBeforePublish="""&amp;D281&amp;"%s""",)&amp;"]"</f>
        <v>Type number : Epv9_totalL "Growatt_Epv9_totalL" [stateTopic="tele/WSABINV", transformationPattern="JSONPATH:$.Epv9_totalL"]</v>
      </c>
      <c r="Q281" t="str">
        <f>IF(N281="","Number",VLOOKUP(N281,Units!$A$2:$B$17,2,FALSE))&amp;" "&amp;Parameter!$B$6&amp;D281&amp;" """&amp;IF(M281="",D281,D281&amp;" [%"&amp;M281&amp;"f "&amp;N281&amp;"]")&amp;""" &lt;"&amp;Parameter!$B$7&amp;"&gt; ("&amp;Parameter!$B$8&amp;") ["&amp;Parameter!$B$9&amp;"] {channel="""&amp;Parameter!$B$5&amp;":"&amp;D281&amp;"""}"</f>
        <v>Number:Energy Growatt_Epv9_totalL "Epv9_totalL [%0.1f kWh]" &lt;energy&gt; (Photovoltaik, Boden) [PV-Anlage] {channel="mqtt:topic:growatt:Epv9_totalL"}</v>
      </c>
      <c r="R281" t="str">
        <f>IF(OR(AND(B281=3,F281="R/W"),B281=4),IF(SUBTOTAL(3,$D$2:D281)&lt;68,SUBTOTAL(3,$D$2:D281)&amp;".,"&amp;D281&amp;",Modbus RTU,,"&amp;Parameter!$B$4&amp;","&amp;B281&amp;","&amp;C281&amp;",1,9410,"&amp;IF(OR(N281="W",N281="kWh"),4,2)&amp;",0,Unsigned int,0,"&amp;O281&amp;","&amp;N281&amp;",1,100,97,0,0,0,1.000000,0,255",""),"")</f>
        <v>30.,Epv9_totalL,Modbus RTU,,5,4,910,1,9410,4,0,Unsigned int,0,1,kWh,1,100,97,0,0,0,1.000000,0,255</v>
      </c>
      <c r="S281" s="12" t="str">
        <f>IF(B281=3,SUBTOTAL(3,D$2:D281)&amp;",1,"&amp;D281&amp;","&amp;Parameter!$B$4&amp;","&amp;C281&amp;",0,2,0","")</f>
        <v/>
      </c>
    </row>
    <row r="282" spans="2:19" hidden="1" x14ac:dyDescent="0.2">
      <c r="B282">
        <v>4</v>
      </c>
      <c r="C282">
        <v>911</v>
      </c>
      <c r="D282" t="s">
        <v>1713</v>
      </c>
      <c r="E282" t="s">
        <v>1714</v>
      </c>
      <c r="H282" t="s">
        <v>1279</v>
      </c>
      <c r="K282" t="s">
        <v>1962</v>
      </c>
      <c r="M282" t="str">
        <f t="shared" si="12"/>
        <v>0.1</v>
      </c>
      <c r="N282" t="str">
        <f t="shared" si="13"/>
        <v>kWh</v>
      </c>
      <c r="O282">
        <f t="shared" si="14"/>
        <v>1</v>
      </c>
      <c r="P282" t="str">
        <f>"Type number"&amp;" : "&amp;D282&amp;" """&amp;Parameter!$B$6&amp;D282&amp;""" [stateTopic="""&amp;Parameter!$B$3&amp;""""&amp;IF(B282=3,", commandTopic="""&amp;Parameter!$B$2&amp;"""",)&amp;", transformationPattern=""JSONPATH:$."&amp;D282&amp;""""&amp;IF(B282=3,", formatBeforePublish="""&amp;D282&amp;"%s""",)&amp;"]"</f>
        <v>Type number : Epv10_todayH "Growatt_Epv10_todayH" [stateTopic="tele/WSABINV", transformationPattern="JSONPATH:$.Epv10_todayH"]</v>
      </c>
      <c r="Q282" t="str">
        <f>IF(N282="","Number",VLOOKUP(N282,Units!$A$2:$B$17,2,FALSE))&amp;" "&amp;Parameter!$B$6&amp;D282&amp;" """&amp;IF(M282="",D282,D282&amp;" [%"&amp;M282&amp;"f "&amp;N282&amp;"]")&amp;""" &lt;"&amp;Parameter!$B$7&amp;"&gt; ("&amp;Parameter!$B$8&amp;") ["&amp;Parameter!$B$9&amp;"] {channel="""&amp;Parameter!$B$5&amp;":"&amp;D282&amp;"""}"</f>
        <v>Number:Energy Growatt_Epv10_todayH "Epv10_todayH [%0.1f kWh]" &lt;energy&gt; (Photovoltaik, Boden) [PV-Anlage] {channel="mqtt:topic:growatt:Epv10_todayH"}</v>
      </c>
      <c r="R282" t="str">
        <f>IF(OR(AND(B282=3,F282="R/W"),B282=4),IF(SUBTOTAL(3,$D$2:D282)&lt;68,SUBTOTAL(3,$D$2:D282)&amp;".,"&amp;D282&amp;",Modbus RTU,,"&amp;Parameter!$B$4&amp;","&amp;B282&amp;","&amp;C282&amp;",1,9410,"&amp;IF(OR(N282="W",N282="kWh"),4,2)&amp;",0,Unsigned int,0,"&amp;O282&amp;","&amp;N282&amp;",1,100,97,0,0,0,1.000000,0,255",""),"")</f>
        <v>30.,Epv10_todayH,Modbus RTU,,5,4,911,1,9410,4,0,Unsigned int,0,1,kWh,1,100,97,0,0,0,1.000000,0,255</v>
      </c>
      <c r="S282" s="12" t="str">
        <f>IF(B282=3,SUBTOTAL(3,D$2:D282)&amp;",1,"&amp;D282&amp;","&amp;Parameter!$B$4&amp;","&amp;C282&amp;",0,2,0","")</f>
        <v/>
      </c>
    </row>
    <row r="283" spans="2:19" hidden="1" x14ac:dyDescent="0.2">
      <c r="B283">
        <v>4</v>
      </c>
      <c r="C283">
        <v>912</v>
      </c>
      <c r="D283" t="s">
        <v>1715</v>
      </c>
      <c r="E283" t="s">
        <v>1716</v>
      </c>
      <c r="H283" t="s">
        <v>1279</v>
      </c>
      <c r="K283" t="s">
        <v>1962</v>
      </c>
      <c r="M283" t="str">
        <f t="shared" si="12"/>
        <v>0.1</v>
      </c>
      <c r="N283" t="str">
        <f t="shared" si="13"/>
        <v>kWh</v>
      </c>
      <c r="O283">
        <f t="shared" si="14"/>
        <v>1</v>
      </c>
      <c r="P283" t="str">
        <f>"Type number"&amp;" : "&amp;D283&amp;" """&amp;Parameter!$B$6&amp;D283&amp;""" [stateTopic="""&amp;Parameter!$B$3&amp;""""&amp;IF(B283=3,", commandTopic="""&amp;Parameter!$B$2&amp;"""",)&amp;", transformationPattern=""JSONPATH:$."&amp;D283&amp;""""&amp;IF(B283=3,", formatBeforePublish="""&amp;D283&amp;"%s""",)&amp;"]"</f>
        <v>Type number : Epv10_todayL "Growatt_Epv10_todayL" [stateTopic="tele/WSABINV", transformationPattern="JSONPATH:$.Epv10_todayL"]</v>
      </c>
      <c r="Q283" t="str">
        <f>IF(N283="","Number",VLOOKUP(N283,Units!$A$2:$B$17,2,FALSE))&amp;" "&amp;Parameter!$B$6&amp;D283&amp;" """&amp;IF(M283="",D283,D283&amp;" [%"&amp;M283&amp;"f "&amp;N283&amp;"]")&amp;""" &lt;"&amp;Parameter!$B$7&amp;"&gt; ("&amp;Parameter!$B$8&amp;") ["&amp;Parameter!$B$9&amp;"] {channel="""&amp;Parameter!$B$5&amp;":"&amp;D283&amp;"""}"</f>
        <v>Number:Energy Growatt_Epv10_todayL "Epv10_todayL [%0.1f kWh]" &lt;energy&gt; (Photovoltaik, Boden) [PV-Anlage] {channel="mqtt:topic:growatt:Epv10_todayL"}</v>
      </c>
      <c r="R283" t="str">
        <f>IF(OR(AND(B283=3,F283="R/W"),B283=4),IF(SUBTOTAL(3,$D$2:D283)&lt;68,SUBTOTAL(3,$D$2:D283)&amp;".,"&amp;D283&amp;",Modbus RTU,,"&amp;Parameter!$B$4&amp;","&amp;B283&amp;","&amp;C283&amp;",1,9410,"&amp;IF(OR(N283="W",N283="kWh"),4,2)&amp;",0,Unsigned int,0,"&amp;O283&amp;","&amp;N283&amp;",1,100,97,0,0,0,1.000000,0,255",""),"")</f>
        <v>30.,Epv10_todayL,Modbus RTU,,5,4,912,1,9410,4,0,Unsigned int,0,1,kWh,1,100,97,0,0,0,1.000000,0,255</v>
      </c>
      <c r="S283" s="12" t="str">
        <f>IF(B283=3,SUBTOTAL(3,D$2:D283)&amp;",1,"&amp;D283&amp;","&amp;Parameter!$B$4&amp;","&amp;C283&amp;",0,2,0","")</f>
        <v/>
      </c>
    </row>
    <row r="284" spans="2:19" hidden="1" x14ac:dyDescent="0.2">
      <c r="B284">
        <v>4</v>
      </c>
      <c r="C284">
        <v>913</v>
      </c>
      <c r="D284" t="s">
        <v>1717</v>
      </c>
      <c r="E284" t="s">
        <v>1718</v>
      </c>
      <c r="H284" t="s">
        <v>1279</v>
      </c>
      <c r="K284" t="s">
        <v>1962</v>
      </c>
      <c r="M284" t="str">
        <f t="shared" si="12"/>
        <v>0.1</v>
      </c>
      <c r="N284" t="str">
        <f t="shared" si="13"/>
        <v>kWh</v>
      </c>
      <c r="O284">
        <f t="shared" si="14"/>
        <v>1</v>
      </c>
      <c r="P284" t="str">
        <f>"Type number"&amp;" : "&amp;D284&amp;" """&amp;Parameter!$B$6&amp;D284&amp;""" [stateTopic="""&amp;Parameter!$B$3&amp;""""&amp;IF(B284=3,", commandTopic="""&amp;Parameter!$B$2&amp;"""",)&amp;", transformationPattern=""JSONPATH:$."&amp;D284&amp;""""&amp;IF(B284=3,", formatBeforePublish="""&amp;D284&amp;"%s""",)&amp;"]"</f>
        <v>Type number : Epv10_totalH "Growatt_Epv10_totalH" [stateTopic="tele/WSABINV", transformationPattern="JSONPATH:$.Epv10_totalH"]</v>
      </c>
      <c r="Q284" t="str">
        <f>IF(N284="","Number",VLOOKUP(N284,Units!$A$2:$B$17,2,FALSE))&amp;" "&amp;Parameter!$B$6&amp;D284&amp;" """&amp;IF(M284="",D284,D284&amp;" [%"&amp;M284&amp;"f "&amp;N284&amp;"]")&amp;""" &lt;"&amp;Parameter!$B$7&amp;"&gt; ("&amp;Parameter!$B$8&amp;") ["&amp;Parameter!$B$9&amp;"] {channel="""&amp;Parameter!$B$5&amp;":"&amp;D284&amp;"""}"</f>
        <v>Number:Energy Growatt_Epv10_totalH "Epv10_totalH [%0.1f kWh]" &lt;energy&gt; (Photovoltaik, Boden) [PV-Anlage] {channel="mqtt:topic:growatt:Epv10_totalH"}</v>
      </c>
      <c r="R284" t="str">
        <f>IF(OR(AND(B284=3,F284="R/W"),B284=4),IF(SUBTOTAL(3,$D$2:D284)&lt;68,SUBTOTAL(3,$D$2:D284)&amp;".,"&amp;D284&amp;",Modbus RTU,,"&amp;Parameter!$B$4&amp;","&amp;B284&amp;","&amp;C284&amp;",1,9410,"&amp;IF(OR(N284="W",N284="kWh"),4,2)&amp;",0,Unsigned int,0,"&amp;O284&amp;","&amp;N284&amp;",1,100,97,0,0,0,1.000000,0,255",""),"")</f>
        <v>30.,Epv10_totalH,Modbus RTU,,5,4,913,1,9410,4,0,Unsigned int,0,1,kWh,1,100,97,0,0,0,1.000000,0,255</v>
      </c>
      <c r="S284" s="12" t="str">
        <f>IF(B284=3,SUBTOTAL(3,D$2:D284)&amp;",1,"&amp;D284&amp;","&amp;Parameter!$B$4&amp;","&amp;C284&amp;",0,2,0","")</f>
        <v/>
      </c>
    </row>
    <row r="285" spans="2:19" hidden="1" x14ac:dyDescent="0.2">
      <c r="B285">
        <v>4</v>
      </c>
      <c r="C285">
        <v>914</v>
      </c>
      <c r="D285" t="s">
        <v>1719</v>
      </c>
      <c r="E285" t="s">
        <v>1720</v>
      </c>
      <c r="H285" t="s">
        <v>1279</v>
      </c>
      <c r="K285" t="s">
        <v>1962</v>
      </c>
      <c r="M285" t="str">
        <f t="shared" ref="M285:M348" si="15">LEFT(H285,LEN(H285)-LEN(N285))</f>
        <v>0.1</v>
      </c>
      <c r="N285" t="str">
        <f t="shared" ref="N285:N348" si="16">SUBSTITUTE(SUBSTITUTE(SUBSTITUTE(SUBSTITUTE(SUBSTITUTE(SUBSTITUTE(SUBSTITUTE(SUBSTITUTE(SUBSTITUTE(SUBSTITUTE(SUBSTITUTE(H285,"1",""),"2",""),"3",""),"4",""),"5",""),"6",""),"7",""),"8",""),"9",""),"0",""),".","")</f>
        <v>kWh</v>
      </c>
      <c r="O285">
        <f t="shared" si="14"/>
        <v>1</v>
      </c>
      <c r="P285" t="str">
        <f>"Type number"&amp;" : "&amp;D285&amp;" """&amp;Parameter!$B$6&amp;D285&amp;""" [stateTopic="""&amp;Parameter!$B$3&amp;""""&amp;IF(B285=3,", commandTopic="""&amp;Parameter!$B$2&amp;"""",)&amp;", transformationPattern=""JSONPATH:$."&amp;D285&amp;""""&amp;IF(B285=3,", formatBeforePublish="""&amp;D285&amp;"%s""",)&amp;"]"</f>
        <v>Type number : Epv10_totalL "Growatt_Epv10_totalL" [stateTopic="tele/WSABINV", transformationPattern="JSONPATH:$.Epv10_totalL"]</v>
      </c>
      <c r="Q285" t="str">
        <f>IF(N285="","Number",VLOOKUP(N285,Units!$A$2:$B$17,2,FALSE))&amp;" "&amp;Parameter!$B$6&amp;D285&amp;" """&amp;IF(M285="",D285,D285&amp;" [%"&amp;M285&amp;"f "&amp;N285&amp;"]")&amp;""" &lt;"&amp;Parameter!$B$7&amp;"&gt; ("&amp;Parameter!$B$8&amp;") ["&amp;Parameter!$B$9&amp;"] {channel="""&amp;Parameter!$B$5&amp;":"&amp;D285&amp;"""}"</f>
        <v>Number:Energy Growatt_Epv10_totalL "Epv10_totalL [%0.1f kWh]" &lt;energy&gt; (Photovoltaik, Boden) [PV-Anlage] {channel="mqtt:topic:growatt:Epv10_totalL"}</v>
      </c>
      <c r="R285" t="str">
        <f>IF(OR(AND(B285=3,F285="R/W"),B285=4),IF(SUBTOTAL(3,$D$2:D285)&lt;68,SUBTOTAL(3,$D$2:D285)&amp;".,"&amp;D285&amp;",Modbus RTU,,"&amp;Parameter!$B$4&amp;","&amp;B285&amp;","&amp;C285&amp;",1,9410,"&amp;IF(OR(N285="W",N285="kWh"),4,2)&amp;",0,Unsigned int,0,"&amp;O285&amp;","&amp;N285&amp;",1,100,97,0,0,0,1.000000,0,255",""),"")</f>
        <v>30.,Epv10_totalL,Modbus RTU,,5,4,914,1,9410,4,0,Unsigned int,0,1,kWh,1,100,97,0,0,0,1.000000,0,255</v>
      </c>
      <c r="S285" s="12" t="str">
        <f>IF(B285=3,SUBTOTAL(3,D$2:D285)&amp;",1,"&amp;D285&amp;","&amp;Parameter!$B$4&amp;","&amp;C285&amp;",0,2,0","")</f>
        <v/>
      </c>
    </row>
    <row r="286" spans="2:19" hidden="1" x14ac:dyDescent="0.2">
      <c r="B286">
        <v>4</v>
      </c>
      <c r="C286">
        <v>915</v>
      </c>
      <c r="D286" t="s">
        <v>1721</v>
      </c>
      <c r="E286" t="s">
        <v>1722</v>
      </c>
      <c r="H286" t="s">
        <v>1279</v>
      </c>
      <c r="K286" t="s">
        <v>1962</v>
      </c>
      <c r="M286" t="str">
        <f t="shared" si="15"/>
        <v>0.1</v>
      </c>
      <c r="N286" t="str">
        <f t="shared" si="16"/>
        <v>kWh</v>
      </c>
      <c r="O286">
        <f t="shared" ref="O286:O349" si="17">LEN(M286)-LEN(SUBSTITUTE(M286,"0",))</f>
        <v>1</v>
      </c>
      <c r="P286" t="str">
        <f>"Type number"&amp;" : "&amp;D286&amp;" """&amp;Parameter!$B$6&amp;D286&amp;""" [stateTopic="""&amp;Parameter!$B$3&amp;""""&amp;IF(B286=3,", commandTopic="""&amp;Parameter!$B$2&amp;"""",)&amp;", transformationPattern=""JSONPATH:$."&amp;D286&amp;""""&amp;IF(B286=3,", formatBeforePublish="""&amp;D286&amp;"%s""",)&amp;"]"</f>
        <v>Type number : Epv11_todayH "Growatt_Epv11_todayH" [stateTopic="tele/WSABINV", transformationPattern="JSONPATH:$.Epv11_todayH"]</v>
      </c>
      <c r="Q286" t="str">
        <f>IF(N286="","Number",VLOOKUP(N286,Units!$A$2:$B$17,2,FALSE))&amp;" "&amp;Parameter!$B$6&amp;D286&amp;" """&amp;IF(M286="",D286,D286&amp;" [%"&amp;M286&amp;"f "&amp;N286&amp;"]")&amp;""" &lt;"&amp;Parameter!$B$7&amp;"&gt; ("&amp;Parameter!$B$8&amp;") ["&amp;Parameter!$B$9&amp;"] {channel="""&amp;Parameter!$B$5&amp;":"&amp;D286&amp;"""}"</f>
        <v>Number:Energy Growatt_Epv11_todayH "Epv11_todayH [%0.1f kWh]" &lt;energy&gt; (Photovoltaik, Boden) [PV-Anlage] {channel="mqtt:topic:growatt:Epv11_todayH"}</v>
      </c>
      <c r="R286" t="str">
        <f>IF(OR(AND(B286=3,F286="R/W"),B286=4),IF(SUBTOTAL(3,$D$2:D286)&lt;68,SUBTOTAL(3,$D$2:D286)&amp;".,"&amp;D286&amp;",Modbus RTU,,"&amp;Parameter!$B$4&amp;","&amp;B286&amp;","&amp;C286&amp;",1,9410,"&amp;IF(OR(N286="W",N286="kWh"),4,2)&amp;",0,Unsigned int,0,"&amp;O286&amp;","&amp;N286&amp;",1,100,97,0,0,0,1.000000,0,255",""),"")</f>
        <v>30.,Epv11_todayH,Modbus RTU,,5,4,915,1,9410,4,0,Unsigned int,0,1,kWh,1,100,97,0,0,0,1.000000,0,255</v>
      </c>
      <c r="S286" s="12" t="str">
        <f>IF(B286=3,SUBTOTAL(3,D$2:D286)&amp;",1,"&amp;D286&amp;","&amp;Parameter!$B$4&amp;","&amp;C286&amp;",0,2,0","")</f>
        <v/>
      </c>
    </row>
    <row r="287" spans="2:19" hidden="1" x14ac:dyDescent="0.2">
      <c r="B287">
        <v>4</v>
      </c>
      <c r="C287">
        <v>916</v>
      </c>
      <c r="D287" t="s">
        <v>1723</v>
      </c>
      <c r="E287" t="s">
        <v>1724</v>
      </c>
      <c r="H287" t="s">
        <v>1279</v>
      </c>
      <c r="K287" t="s">
        <v>1962</v>
      </c>
      <c r="M287" t="str">
        <f t="shared" si="15"/>
        <v>0.1</v>
      </c>
      <c r="N287" t="str">
        <f t="shared" si="16"/>
        <v>kWh</v>
      </c>
      <c r="O287">
        <f t="shared" si="17"/>
        <v>1</v>
      </c>
      <c r="P287" t="str">
        <f>"Type number"&amp;" : "&amp;D287&amp;" """&amp;Parameter!$B$6&amp;D287&amp;""" [stateTopic="""&amp;Parameter!$B$3&amp;""""&amp;IF(B287=3,", commandTopic="""&amp;Parameter!$B$2&amp;"""",)&amp;", transformationPattern=""JSONPATH:$."&amp;D287&amp;""""&amp;IF(B287=3,", formatBeforePublish="""&amp;D287&amp;"%s""",)&amp;"]"</f>
        <v>Type number : Epv11_todayL "Growatt_Epv11_todayL" [stateTopic="tele/WSABINV", transformationPattern="JSONPATH:$.Epv11_todayL"]</v>
      </c>
      <c r="Q287" t="str">
        <f>IF(N287="","Number",VLOOKUP(N287,Units!$A$2:$B$17,2,FALSE))&amp;" "&amp;Parameter!$B$6&amp;D287&amp;" """&amp;IF(M287="",D287,D287&amp;" [%"&amp;M287&amp;"f "&amp;N287&amp;"]")&amp;""" &lt;"&amp;Parameter!$B$7&amp;"&gt; ("&amp;Parameter!$B$8&amp;") ["&amp;Parameter!$B$9&amp;"] {channel="""&amp;Parameter!$B$5&amp;":"&amp;D287&amp;"""}"</f>
        <v>Number:Energy Growatt_Epv11_todayL "Epv11_todayL [%0.1f kWh]" &lt;energy&gt; (Photovoltaik, Boden) [PV-Anlage] {channel="mqtt:topic:growatt:Epv11_todayL"}</v>
      </c>
      <c r="R287" t="str">
        <f>IF(OR(AND(B287=3,F287="R/W"),B287=4),IF(SUBTOTAL(3,$D$2:D287)&lt;68,SUBTOTAL(3,$D$2:D287)&amp;".,"&amp;D287&amp;",Modbus RTU,,"&amp;Parameter!$B$4&amp;","&amp;B287&amp;","&amp;C287&amp;",1,9410,"&amp;IF(OR(N287="W",N287="kWh"),4,2)&amp;",0,Unsigned int,0,"&amp;O287&amp;","&amp;N287&amp;",1,100,97,0,0,0,1.000000,0,255",""),"")</f>
        <v>30.,Epv11_todayL,Modbus RTU,,5,4,916,1,9410,4,0,Unsigned int,0,1,kWh,1,100,97,0,0,0,1.000000,0,255</v>
      </c>
      <c r="S287" s="12" t="str">
        <f>IF(B287=3,SUBTOTAL(3,D$2:D287)&amp;",1,"&amp;D287&amp;","&amp;Parameter!$B$4&amp;","&amp;C287&amp;",0,2,0","")</f>
        <v/>
      </c>
    </row>
    <row r="288" spans="2:19" hidden="1" x14ac:dyDescent="0.2">
      <c r="B288">
        <v>4</v>
      </c>
      <c r="C288">
        <v>917</v>
      </c>
      <c r="D288" t="s">
        <v>1725</v>
      </c>
      <c r="E288" t="s">
        <v>1726</v>
      </c>
      <c r="H288" t="s">
        <v>1279</v>
      </c>
      <c r="K288" t="s">
        <v>1962</v>
      </c>
      <c r="M288" t="str">
        <f t="shared" si="15"/>
        <v>0.1</v>
      </c>
      <c r="N288" t="str">
        <f t="shared" si="16"/>
        <v>kWh</v>
      </c>
      <c r="O288">
        <f t="shared" si="17"/>
        <v>1</v>
      </c>
      <c r="P288" t="str">
        <f>"Type number"&amp;" : "&amp;D288&amp;" """&amp;Parameter!$B$6&amp;D288&amp;""" [stateTopic="""&amp;Parameter!$B$3&amp;""""&amp;IF(B288=3,", commandTopic="""&amp;Parameter!$B$2&amp;"""",)&amp;", transformationPattern=""JSONPATH:$."&amp;D288&amp;""""&amp;IF(B288=3,", formatBeforePublish="""&amp;D288&amp;"%s""",)&amp;"]"</f>
        <v>Type number : Epv11_totalH "Growatt_Epv11_totalH" [stateTopic="tele/WSABINV", transformationPattern="JSONPATH:$.Epv11_totalH"]</v>
      </c>
      <c r="Q288" t="str">
        <f>IF(N288="","Number",VLOOKUP(N288,Units!$A$2:$B$17,2,FALSE))&amp;" "&amp;Parameter!$B$6&amp;D288&amp;" """&amp;IF(M288="",D288,D288&amp;" [%"&amp;M288&amp;"f "&amp;N288&amp;"]")&amp;""" &lt;"&amp;Parameter!$B$7&amp;"&gt; ("&amp;Parameter!$B$8&amp;") ["&amp;Parameter!$B$9&amp;"] {channel="""&amp;Parameter!$B$5&amp;":"&amp;D288&amp;"""}"</f>
        <v>Number:Energy Growatt_Epv11_totalH "Epv11_totalH [%0.1f kWh]" &lt;energy&gt; (Photovoltaik, Boden) [PV-Anlage] {channel="mqtt:topic:growatt:Epv11_totalH"}</v>
      </c>
      <c r="R288" t="str">
        <f>IF(OR(AND(B288=3,F288="R/W"),B288=4),IF(SUBTOTAL(3,$D$2:D288)&lt;68,SUBTOTAL(3,$D$2:D288)&amp;".,"&amp;D288&amp;",Modbus RTU,,"&amp;Parameter!$B$4&amp;","&amp;B288&amp;","&amp;C288&amp;",1,9410,"&amp;IF(OR(N288="W",N288="kWh"),4,2)&amp;",0,Unsigned int,0,"&amp;O288&amp;","&amp;N288&amp;",1,100,97,0,0,0,1.000000,0,255",""),"")</f>
        <v>30.,Epv11_totalH,Modbus RTU,,5,4,917,1,9410,4,0,Unsigned int,0,1,kWh,1,100,97,0,0,0,1.000000,0,255</v>
      </c>
      <c r="S288" s="12" t="str">
        <f>IF(B288=3,SUBTOTAL(3,D$2:D288)&amp;",1,"&amp;D288&amp;","&amp;Parameter!$B$4&amp;","&amp;C288&amp;",0,2,0","")</f>
        <v/>
      </c>
    </row>
    <row r="289" spans="2:19" hidden="1" x14ac:dyDescent="0.2">
      <c r="B289">
        <v>4</v>
      </c>
      <c r="C289">
        <v>918</v>
      </c>
      <c r="D289" t="s">
        <v>1727</v>
      </c>
      <c r="E289" t="s">
        <v>1728</v>
      </c>
      <c r="H289" t="s">
        <v>1279</v>
      </c>
      <c r="K289" t="s">
        <v>1962</v>
      </c>
      <c r="M289" t="str">
        <f t="shared" si="15"/>
        <v>0.1</v>
      </c>
      <c r="N289" t="str">
        <f t="shared" si="16"/>
        <v>kWh</v>
      </c>
      <c r="O289">
        <f t="shared" si="17"/>
        <v>1</v>
      </c>
      <c r="P289" t="str">
        <f>"Type number"&amp;" : "&amp;D289&amp;" """&amp;Parameter!$B$6&amp;D289&amp;""" [stateTopic="""&amp;Parameter!$B$3&amp;""""&amp;IF(B289=3,", commandTopic="""&amp;Parameter!$B$2&amp;"""",)&amp;", transformationPattern=""JSONPATH:$."&amp;D289&amp;""""&amp;IF(B289=3,", formatBeforePublish="""&amp;D289&amp;"%s""",)&amp;"]"</f>
        <v>Type number : Epv11_totalL "Growatt_Epv11_totalL" [stateTopic="tele/WSABINV", transformationPattern="JSONPATH:$.Epv11_totalL"]</v>
      </c>
      <c r="Q289" t="str">
        <f>IF(N289="","Number",VLOOKUP(N289,Units!$A$2:$B$17,2,FALSE))&amp;" "&amp;Parameter!$B$6&amp;D289&amp;" """&amp;IF(M289="",D289,D289&amp;" [%"&amp;M289&amp;"f "&amp;N289&amp;"]")&amp;""" &lt;"&amp;Parameter!$B$7&amp;"&gt; ("&amp;Parameter!$B$8&amp;") ["&amp;Parameter!$B$9&amp;"] {channel="""&amp;Parameter!$B$5&amp;":"&amp;D289&amp;"""}"</f>
        <v>Number:Energy Growatt_Epv11_totalL "Epv11_totalL [%0.1f kWh]" &lt;energy&gt; (Photovoltaik, Boden) [PV-Anlage] {channel="mqtt:topic:growatt:Epv11_totalL"}</v>
      </c>
      <c r="R289" t="str">
        <f>IF(OR(AND(B289=3,F289="R/W"),B289=4),IF(SUBTOTAL(3,$D$2:D289)&lt;68,SUBTOTAL(3,$D$2:D289)&amp;".,"&amp;D289&amp;",Modbus RTU,,"&amp;Parameter!$B$4&amp;","&amp;B289&amp;","&amp;C289&amp;",1,9410,"&amp;IF(OR(N289="W",N289="kWh"),4,2)&amp;",0,Unsigned int,0,"&amp;O289&amp;","&amp;N289&amp;",1,100,97,0,0,0,1.000000,0,255",""),"")</f>
        <v>30.,Epv11_totalL,Modbus RTU,,5,4,918,1,9410,4,0,Unsigned int,0,1,kWh,1,100,97,0,0,0,1.000000,0,255</v>
      </c>
      <c r="S289" s="12" t="str">
        <f>IF(B289=3,SUBTOTAL(3,D$2:D289)&amp;",1,"&amp;D289&amp;","&amp;Parameter!$B$4&amp;","&amp;C289&amp;",0,2,0","")</f>
        <v/>
      </c>
    </row>
    <row r="290" spans="2:19" hidden="1" x14ac:dyDescent="0.2">
      <c r="B290">
        <v>4</v>
      </c>
      <c r="C290">
        <v>919</v>
      </c>
      <c r="D290" t="s">
        <v>1729</v>
      </c>
      <c r="E290" t="s">
        <v>1730</v>
      </c>
      <c r="H290" t="s">
        <v>1279</v>
      </c>
      <c r="K290" t="s">
        <v>1962</v>
      </c>
      <c r="M290" t="str">
        <f t="shared" si="15"/>
        <v>0.1</v>
      </c>
      <c r="N290" t="str">
        <f t="shared" si="16"/>
        <v>kWh</v>
      </c>
      <c r="O290">
        <f t="shared" si="17"/>
        <v>1</v>
      </c>
      <c r="P290" t="str">
        <f>"Type number"&amp;" : "&amp;D290&amp;" """&amp;Parameter!$B$6&amp;D290&amp;""" [stateTopic="""&amp;Parameter!$B$3&amp;""""&amp;IF(B290=3,", commandTopic="""&amp;Parameter!$B$2&amp;"""",)&amp;", transformationPattern=""JSONPATH:$."&amp;D290&amp;""""&amp;IF(B290=3,", formatBeforePublish="""&amp;D290&amp;"%s""",)&amp;"]"</f>
        <v>Type number : Epv12_todayH "Growatt_Epv12_todayH" [stateTopic="tele/WSABINV", transformationPattern="JSONPATH:$.Epv12_todayH"]</v>
      </c>
      <c r="Q290" t="str">
        <f>IF(N290="","Number",VLOOKUP(N290,Units!$A$2:$B$17,2,FALSE))&amp;" "&amp;Parameter!$B$6&amp;D290&amp;" """&amp;IF(M290="",D290,D290&amp;" [%"&amp;M290&amp;"f "&amp;N290&amp;"]")&amp;""" &lt;"&amp;Parameter!$B$7&amp;"&gt; ("&amp;Parameter!$B$8&amp;") ["&amp;Parameter!$B$9&amp;"] {channel="""&amp;Parameter!$B$5&amp;":"&amp;D290&amp;"""}"</f>
        <v>Number:Energy Growatt_Epv12_todayH "Epv12_todayH [%0.1f kWh]" &lt;energy&gt; (Photovoltaik, Boden) [PV-Anlage] {channel="mqtt:topic:growatt:Epv12_todayH"}</v>
      </c>
      <c r="R290" t="str">
        <f>IF(OR(AND(B290=3,F290="R/W"),B290=4),IF(SUBTOTAL(3,$D$2:D290)&lt;68,SUBTOTAL(3,$D$2:D290)&amp;".,"&amp;D290&amp;",Modbus RTU,,"&amp;Parameter!$B$4&amp;","&amp;B290&amp;","&amp;C290&amp;",1,9410,"&amp;IF(OR(N290="W",N290="kWh"),4,2)&amp;",0,Unsigned int,0,"&amp;O290&amp;","&amp;N290&amp;",1,100,97,0,0,0,1.000000,0,255",""),"")</f>
        <v>30.,Epv12_todayH,Modbus RTU,,5,4,919,1,9410,4,0,Unsigned int,0,1,kWh,1,100,97,0,0,0,1.000000,0,255</v>
      </c>
      <c r="S290" s="12" t="str">
        <f>IF(B290=3,SUBTOTAL(3,D$2:D290)&amp;",1,"&amp;D290&amp;","&amp;Parameter!$B$4&amp;","&amp;C290&amp;",0,2,0","")</f>
        <v/>
      </c>
    </row>
    <row r="291" spans="2:19" hidden="1" x14ac:dyDescent="0.2">
      <c r="B291">
        <v>4</v>
      </c>
      <c r="C291">
        <v>920</v>
      </c>
      <c r="D291" t="s">
        <v>1731</v>
      </c>
      <c r="E291" t="s">
        <v>1732</v>
      </c>
      <c r="H291" t="s">
        <v>1279</v>
      </c>
      <c r="K291" t="s">
        <v>1962</v>
      </c>
      <c r="M291" t="str">
        <f t="shared" si="15"/>
        <v>0.1</v>
      </c>
      <c r="N291" t="str">
        <f t="shared" si="16"/>
        <v>kWh</v>
      </c>
      <c r="O291">
        <f t="shared" si="17"/>
        <v>1</v>
      </c>
      <c r="P291" t="str">
        <f>"Type number"&amp;" : "&amp;D291&amp;" """&amp;Parameter!$B$6&amp;D291&amp;""" [stateTopic="""&amp;Parameter!$B$3&amp;""""&amp;IF(B291=3,", commandTopic="""&amp;Parameter!$B$2&amp;"""",)&amp;", transformationPattern=""JSONPATH:$."&amp;D291&amp;""""&amp;IF(B291=3,", formatBeforePublish="""&amp;D291&amp;"%s""",)&amp;"]"</f>
        <v>Type number : Epv12_todayL "Growatt_Epv12_todayL" [stateTopic="tele/WSABINV", transformationPattern="JSONPATH:$.Epv12_todayL"]</v>
      </c>
      <c r="Q291" t="str">
        <f>IF(N291="","Number",VLOOKUP(N291,Units!$A$2:$B$17,2,FALSE))&amp;" "&amp;Parameter!$B$6&amp;D291&amp;" """&amp;IF(M291="",D291,D291&amp;" [%"&amp;M291&amp;"f "&amp;N291&amp;"]")&amp;""" &lt;"&amp;Parameter!$B$7&amp;"&gt; ("&amp;Parameter!$B$8&amp;") ["&amp;Parameter!$B$9&amp;"] {channel="""&amp;Parameter!$B$5&amp;":"&amp;D291&amp;"""}"</f>
        <v>Number:Energy Growatt_Epv12_todayL "Epv12_todayL [%0.1f kWh]" &lt;energy&gt; (Photovoltaik, Boden) [PV-Anlage] {channel="mqtt:topic:growatt:Epv12_todayL"}</v>
      </c>
      <c r="R291" t="str">
        <f>IF(OR(AND(B291=3,F291="R/W"),B291=4),IF(SUBTOTAL(3,$D$2:D291)&lt;68,SUBTOTAL(3,$D$2:D291)&amp;".,"&amp;D291&amp;",Modbus RTU,,"&amp;Parameter!$B$4&amp;","&amp;B291&amp;","&amp;C291&amp;",1,9410,"&amp;IF(OR(N291="W",N291="kWh"),4,2)&amp;",0,Unsigned int,0,"&amp;O291&amp;","&amp;N291&amp;",1,100,97,0,0,0,1.000000,0,255",""),"")</f>
        <v>30.,Epv12_todayL,Modbus RTU,,5,4,920,1,9410,4,0,Unsigned int,0,1,kWh,1,100,97,0,0,0,1.000000,0,255</v>
      </c>
      <c r="S291" s="12" t="str">
        <f>IF(B291=3,SUBTOTAL(3,D$2:D291)&amp;",1,"&amp;D291&amp;","&amp;Parameter!$B$4&amp;","&amp;C291&amp;",0,2,0","")</f>
        <v/>
      </c>
    </row>
    <row r="292" spans="2:19" hidden="1" x14ac:dyDescent="0.2">
      <c r="B292">
        <v>4</v>
      </c>
      <c r="C292">
        <v>921</v>
      </c>
      <c r="D292" t="s">
        <v>1733</v>
      </c>
      <c r="E292" t="s">
        <v>1734</v>
      </c>
      <c r="H292" t="s">
        <v>1279</v>
      </c>
      <c r="K292" t="s">
        <v>1962</v>
      </c>
      <c r="M292" t="str">
        <f t="shared" si="15"/>
        <v>0.1</v>
      </c>
      <c r="N292" t="str">
        <f t="shared" si="16"/>
        <v>kWh</v>
      </c>
      <c r="O292">
        <f t="shared" si="17"/>
        <v>1</v>
      </c>
      <c r="P292" t="str">
        <f>"Type number"&amp;" : "&amp;D292&amp;" """&amp;Parameter!$B$6&amp;D292&amp;""" [stateTopic="""&amp;Parameter!$B$3&amp;""""&amp;IF(B292=3,", commandTopic="""&amp;Parameter!$B$2&amp;"""",)&amp;", transformationPattern=""JSONPATH:$."&amp;D292&amp;""""&amp;IF(B292=3,", formatBeforePublish="""&amp;D292&amp;"%s""",)&amp;"]"</f>
        <v>Type number : Epv12_totalH "Growatt_Epv12_totalH" [stateTopic="tele/WSABINV", transformationPattern="JSONPATH:$.Epv12_totalH"]</v>
      </c>
      <c r="Q292" t="str">
        <f>IF(N292="","Number",VLOOKUP(N292,Units!$A$2:$B$17,2,FALSE))&amp;" "&amp;Parameter!$B$6&amp;D292&amp;" """&amp;IF(M292="",D292,D292&amp;" [%"&amp;M292&amp;"f "&amp;N292&amp;"]")&amp;""" &lt;"&amp;Parameter!$B$7&amp;"&gt; ("&amp;Parameter!$B$8&amp;") ["&amp;Parameter!$B$9&amp;"] {channel="""&amp;Parameter!$B$5&amp;":"&amp;D292&amp;"""}"</f>
        <v>Number:Energy Growatt_Epv12_totalH "Epv12_totalH [%0.1f kWh]" &lt;energy&gt; (Photovoltaik, Boden) [PV-Anlage] {channel="mqtt:topic:growatt:Epv12_totalH"}</v>
      </c>
      <c r="R292" t="str">
        <f>IF(OR(AND(B292=3,F292="R/W"),B292=4),IF(SUBTOTAL(3,$D$2:D292)&lt;68,SUBTOTAL(3,$D$2:D292)&amp;".,"&amp;D292&amp;",Modbus RTU,,"&amp;Parameter!$B$4&amp;","&amp;B292&amp;","&amp;C292&amp;",1,9410,"&amp;IF(OR(N292="W",N292="kWh"),4,2)&amp;",0,Unsigned int,0,"&amp;O292&amp;","&amp;N292&amp;",1,100,97,0,0,0,1.000000,0,255",""),"")</f>
        <v>30.,Epv12_totalH,Modbus RTU,,5,4,921,1,9410,4,0,Unsigned int,0,1,kWh,1,100,97,0,0,0,1.000000,0,255</v>
      </c>
      <c r="S292" s="12" t="str">
        <f>IF(B292=3,SUBTOTAL(3,D$2:D292)&amp;",1,"&amp;D292&amp;","&amp;Parameter!$B$4&amp;","&amp;C292&amp;",0,2,0","")</f>
        <v/>
      </c>
    </row>
    <row r="293" spans="2:19" hidden="1" x14ac:dyDescent="0.2">
      <c r="B293">
        <v>4</v>
      </c>
      <c r="C293">
        <v>922</v>
      </c>
      <c r="D293" t="s">
        <v>1735</v>
      </c>
      <c r="E293" t="s">
        <v>1736</v>
      </c>
      <c r="H293" t="s">
        <v>1279</v>
      </c>
      <c r="K293" t="s">
        <v>700</v>
      </c>
      <c r="M293" t="str">
        <f t="shared" si="15"/>
        <v>0.1</v>
      </c>
      <c r="N293" t="str">
        <f t="shared" si="16"/>
        <v>kWh</v>
      </c>
      <c r="O293">
        <f t="shared" si="17"/>
        <v>1</v>
      </c>
      <c r="P293" t="str">
        <f>"Type number"&amp;" : "&amp;D293&amp;" """&amp;Parameter!$B$6&amp;D293&amp;""" [stateTopic="""&amp;Parameter!$B$3&amp;""""&amp;IF(B293=3,", commandTopic="""&amp;Parameter!$B$2&amp;"""",)&amp;", transformationPattern=""JSONPATH:$."&amp;D293&amp;""""&amp;IF(B293=3,", formatBeforePublish="""&amp;D293&amp;"%s""",)&amp;"]"</f>
        <v>Type number : Epv12_totalL "Growatt_Epv12_totalL" [stateTopic="tele/WSABINV", transformationPattern="JSONPATH:$.Epv12_totalL"]</v>
      </c>
      <c r="Q293" t="str">
        <f>IF(N293="","Number",VLOOKUP(N293,Units!$A$2:$B$17,2,FALSE))&amp;" "&amp;Parameter!$B$6&amp;D293&amp;" """&amp;IF(M293="",D293,D293&amp;" [%"&amp;M293&amp;"f "&amp;N293&amp;"]")&amp;""" &lt;"&amp;Parameter!$B$7&amp;"&gt; ("&amp;Parameter!$B$8&amp;") ["&amp;Parameter!$B$9&amp;"] {channel="""&amp;Parameter!$B$5&amp;":"&amp;D293&amp;"""}"</f>
        <v>Number:Energy Growatt_Epv12_totalL "Epv12_totalL [%0.1f kWh]" &lt;energy&gt; (Photovoltaik, Boden) [PV-Anlage] {channel="mqtt:topic:growatt:Epv12_totalL"}</v>
      </c>
      <c r="R293" t="str">
        <f>IF(OR(AND(B293=3,F293="R/W"),B293=4),IF(SUBTOTAL(3,$D$2:D293)&lt;68,SUBTOTAL(3,$D$2:D293)&amp;".,"&amp;D293&amp;",Modbus RTU,,"&amp;Parameter!$B$4&amp;","&amp;B293&amp;","&amp;C293&amp;",1,9410,"&amp;IF(OR(N293="W",N293="kWh"),4,2)&amp;",0,Unsigned int,0,"&amp;O293&amp;","&amp;N293&amp;",1,100,97,0,0,0,1.000000,0,255",""),"")</f>
        <v>30.,Epv12_totalL,Modbus RTU,,5,4,922,1,9410,4,0,Unsigned int,0,1,kWh,1,100,97,0,0,0,1.000000,0,255</v>
      </c>
      <c r="S293" s="12" t="str">
        <f>IF(B293=3,SUBTOTAL(3,D$2:D293)&amp;",1,"&amp;D293&amp;","&amp;Parameter!$B$4&amp;","&amp;C293&amp;",0,2,0","")</f>
        <v/>
      </c>
    </row>
    <row r="294" spans="2:19" hidden="1" x14ac:dyDescent="0.2">
      <c r="B294">
        <v>4</v>
      </c>
      <c r="C294">
        <v>923</v>
      </c>
      <c r="D294" t="s">
        <v>1737</v>
      </c>
      <c r="E294" t="s">
        <v>1738</v>
      </c>
      <c r="H294" t="s">
        <v>1279</v>
      </c>
      <c r="J294" t="s">
        <v>1957</v>
      </c>
      <c r="K294" t="s">
        <v>700</v>
      </c>
      <c r="M294" t="str">
        <f t="shared" si="15"/>
        <v>0.1</v>
      </c>
      <c r="N294" t="str">
        <f t="shared" si="16"/>
        <v>kWh</v>
      </c>
      <c r="O294">
        <f t="shared" si="17"/>
        <v>1</v>
      </c>
      <c r="P294" t="str">
        <f>"Type number"&amp;" : "&amp;D294&amp;" """&amp;Parameter!$B$6&amp;D294&amp;""" [stateTopic="""&amp;Parameter!$B$3&amp;""""&amp;IF(B294=3,", commandTopic="""&amp;Parameter!$B$2&amp;"""",)&amp;", transformationPattern=""JSONPATH:$."&amp;D294&amp;""""&amp;IF(B294=3,", formatBeforePublish="""&amp;D294&amp;"%s""",)&amp;"]"</f>
        <v>Type number : Epv13_todayH "Growatt_Epv13_todayH" [stateTopic="tele/WSABINV", transformationPattern="JSONPATH:$.Epv13_todayH"]</v>
      </c>
      <c r="Q294" t="str">
        <f>IF(N294="","Number",VLOOKUP(N294,Units!$A$2:$B$17,2,FALSE))&amp;" "&amp;Parameter!$B$6&amp;D294&amp;" """&amp;IF(M294="",D294,D294&amp;" [%"&amp;M294&amp;"f "&amp;N294&amp;"]")&amp;""" &lt;"&amp;Parameter!$B$7&amp;"&gt; ("&amp;Parameter!$B$8&amp;") ["&amp;Parameter!$B$9&amp;"] {channel="""&amp;Parameter!$B$5&amp;":"&amp;D294&amp;"""}"</f>
        <v>Number:Energy Growatt_Epv13_todayH "Epv13_todayH [%0.1f kWh]" &lt;energy&gt; (Photovoltaik, Boden) [PV-Anlage] {channel="mqtt:topic:growatt:Epv13_todayH"}</v>
      </c>
      <c r="R294" t="str">
        <f>IF(OR(AND(B294=3,F294="R/W"),B294=4),IF(SUBTOTAL(3,$D$2:D294)&lt;68,SUBTOTAL(3,$D$2:D294)&amp;".,"&amp;D294&amp;",Modbus RTU,,"&amp;Parameter!$B$4&amp;","&amp;B294&amp;","&amp;C294&amp;",1,9410,"&amp;IF(OR(N294="W",N294="kWh"),4,2)&amp;",0,Unsigned int,0,"&amp;O294&amp;","&amp;N294&amp;",1,100,97,0,0,0,1.000000,0,255",""),"")</f>
        <v>30.,Epv13_todayH,Modbus RTU,,5,4,923,1,9410,4,0,Unsigned int,0,1,kWh,1,100,97,0,0,0,1.000000,0,255</v>
      </c>
      <c r="S294" s="12" t="str">
        <f>IF(B294=3,SUBTOTAL(3,D$2:D294)&amp;",1,"&amp;D294&amp;","&amp;Parameter!$B$4&amp;","&amp;C294&amp;",0,2,0","")</f>
        <v/>
      </c>
    </row>
    <row r="295" spans="2:19" hidden="1" x14ac:dyDescent="0.2">
      <c r="B295">
        <v>4</v>
      </c>
      <c r="C295">
        <v>924</v>
      </c>
      <c r="D295" t="s">
        <v>1739</v>
      </c>
      <c r="E295" t="s">
        <v>1740</v>
      </c>
      <c r="H295" t="s">
        <v>1279</v>
      </c>
      <c r="J295" t="s">
        <v>1954</v>
      </c>
      <c r="K295" t="s">
        <v>700</v>
      </c>
      <c r="M295" t="str">
        <f t="shared" si="15"/>
        <v>0.1</v>
      </c>
      <c r="N295" t="str">
        <f t="shared" si="16"/>
        <v>kWh</v>
      </c>
      <c r="O295">
        <f t="shared" si="17"/>
        <v>1</v>
      </c>
      <c r="P295" t="str">
        <f>"Type number"&amp;" : "&amp;D295&amp;" """&amp;Parameter!$B$6&amp;D295&amp;""" [stateTopic="""&amp;Parameter!$B$3&amp;""""&amp;IF(B295=3,", commandTopic="""&amp;Parameter!$B$2&amp;"""",)&amp;", transformationPattern=""JSONPATH:$."&amp;D295&amp;""""&amp;IF(B295=3,", formatBeforePublish="""&amp;D295&amp;"%s""",)&amp;"]"</f>
        <v>Type number : Epv13_todayL "Growatt_Epv13_todayL" [stateTopic="tele/WSABINV", transformationPattern="JSONPATH:$.Epv13_todayL"]</v>
      </c>
      <c r="Q295" t="str">
        <f>IF(N295="","Number",VLOOKUP(N295,Units!$A$2:$B$17,2,FALSE))&amp;" "&amp;Parameter!$B$6&amp;D295&amp;" """&amp;IF(M295="",D295,D295&amp;" [%"&amp;M295&amp;"f "&amp;N295&amp;"]")&amp;""" &lt;"&amp;Parameter!$B$7&amp;"&gt; ("&amp;Parameter!$B$8&amp;") ["&amp;Parameter!$B$9&amp;"] {channel="""&amp;Parameter!$B$5&amp;":"&amp;D295&amp;"""}"</f>
        <v>Number:Energy Growatt_Epv13_todayL "Epv13_todayL [%0.1f kWh]" &lt;energy&gt; (Photovoltaik, Boden) [PV-Anlage] {channel="mqtt:topic:growatt:Epv13_todayL"}</v>
      </c>
      <c r="R295" t="str">
        <f>IF(OR(AND(B295=3,F295="R/W"),B295=4),IF(SUBTOTAL(3,$D$2:D295)&lt;68,SUBTOTAL(3,$D$2:D295)&amp;".,"&amp;D295&amp;",Modbus RTU,,"&amp;Parameter!$B$4&amp;","&amp;B295&amp;","&amp;C295&amp;",1,9410,"&amp;IF(OR(N295="W",N295="kWh"),4,2)&amp;",0,Unsigned int,0,"&amp;O295&amp;","&amp;N295&amp;",1,100,97,0,0,0,1.000000,0,255",""),"")</f>
        <v>30.,Epv13_todayL,Modbus RTU,,5,4,924,1,9410,4,0,Unsigned int,0,1,kWh,1,100,97,0,0,0,1.000000,0,255</v>
      </c>
      <c r="S295" s="12" t="str">
        <f>IF(B295=3,SUBTOTAL(3,D$2:D295)&amp;",1,"&amp;D295&amp;","&amp;Parameter!$B$4&amp;","&amp;C295&amp;",0,2,0","")</f>
        <v/>
      </c>
    </row>
    <row r="296" spans="2:19" hidden="1" x14ac:dyDescent="0.2">
      <c r="B296">
        <v>4</v>
      </c>
      <c r="C296">
        <v>925</v>
      </c>
      <c r="D296" t="s">
        <v>1741</v>
      </c>
      <c r="E296" t="s">
        <v>1742</v>
      </c>
      <c r="H296" t="s">
        <v>1279</v>
      </c>
      <c r="J296" t="s">
        <v>1951</v>
      </c>
      <c r="K296" t="s">
        <v>700</v>
      </c>
      <c r="M296" t="str">
        <f t="shared" si="15"/>
        <v>0.1</v>
      </c>
      <c r="N296" t="str">
        <f t="shared" si="16"/>
        <v>kWh</v>
      </c>
      <c r="O296">
        <f t="shared" si="17"/>
        <v>1</v>
      </c>
      <c r="P296" t="str">
        <f>"Type number"&amp;" : "&amp;D296&amp;" """&amp;Parameter!$B$6&amp;D296&amp;""" [stateTopic="""&amp;Parameter!$B$3&amp;""""&amp;IF(B296=3,", commandTopic="""&amp;Parameter!$B$2&amp;"""",)&amp;", transformationPattern=""JSONPATH:$."&amp;D296&amp;""""&amp;IF(B296=3,", formatBeforePublish="""&amp;D296&amp;"%s""",)&amp;"]"</f>
        <v>Type number : Epv13_totalH "Growatt_Epv13_totalH" [stateTopic="tele/WSABINV", transformationPattern="JSONPATH:$.Epv13_totalH"]</v>
      </c>
      <c r="Q296" t="str">
        <f>IF(N296="","Number",VLOOKUP(N296,Units!$A$2:$B$17,2,FALSE))&amp;" "&amp;Parameter!$B$6&amp;D296&amp;" """&amp;IF(M296="",D296,D296&amp;" [%"&amp;M296&amp;"f "&amp;N296&amp;"]")&amp;""" &lt;"&amp;Parameter!$B$7&amp;"&gt; ("&amp;Parameter!$B$8&amp;") ["&amp;Parameter!$B$9&amp;"] {channel="""&amp;Parameter!$B$5&amp;":"&amp;D296&amp;"""}"</f>
        <v>Number:Energy Growatt_Epv13_totalH "Epv13_totalH [%0.1f kWh]" &lt;energy&gt; (Photovoltaik, Boden) [PV-Anlage] {channel="mqtt:topic:growatt:Epv13_totalH"}</v>
      </c>
      <c r="R296" t="str">
        <f>IF(OR(AND(B296=3,F296="R/W"),B296=4),IF(SUBTOTAL(3,$D$2:D296)&lt;68,SUBTOTAL(3,$D$2:D296)&amp;".,"&amp;D296&amp;",Modbus RTU,,"&amp;Parameter!$B$4&amp;","&amp;B296&amp;","&amp;C296&amp;",1,9410,"&amp;IF(OR(N296="W",N296="kWh"),4,2)&amp;",0,Unsigned int,0,"&amp;O296&amp;","&amp;N296&amp;",1,100,97,0,0,0,1.000000,0,255",""),"")</f>
        <v>30.,Epv13_totalH,Modbus RTU,,5,4,925,1,9410,4,0,Unsigned int,0,1,kWh,1,100,97,0,0,0,1.000000,0,255</v>
      </c>
      <c r="S296" s="12" t="str">
        <f>IF(B296=3,SUBTOTAL(3,D$2:D296)&amp;",1,"&amp;D296&amp;","&amp;Parameter!$B$4&amp;","&amp;C296&amp;",0,2,0","")</f>
        <v/>
      </c>
    </row>
    <row r="297" spans="2:19" hidden="1" x14ac:dyDescent="0.2">
      <c r="B297">
        <v>4</v>
      </c>
      <c r="C297">
        <v>926</v>
      </c>
      <c r="D297" t="s">
        <v>1743</v>
      </c>
      <c r="E297" t="s">
        <v>1744</v>
      </c>
      <c r="H297" t="s">
        <v>1279</v>
      </c>
      <c r="K297" t="s">
        <v>700</v>
      </c>
      <c r="M297" t="str">
        <f t="shared" si="15"/>
        <v>0.1</v>
      </c>
      <c r="N297" t="str">
        <f t="shared" si="16"/>
        <v>kWh</v>
      </c>
      <c r="O297">
        <f t="shared" si="17"/>
        <v>1</v>
      </c>
      <c r="P297" t="str">
        <f>"Type number"&amp;" : "&amp;D297&amp;" """&amp;Parameter!$B$6&amp;D297&amp;""" [stateTopic="""&amp;Parameter!$B$3&amp;""""&amp;IF(B297=3,", commandTopic="""&amp;Parameter!$B$2&amp;"""",)&amp;", transformationPattern=""JSONPATH:$."&amp;D297&amp;""""&amp;IF(B297=3,", formatBeforePublish="""&amp;D297&amp;"%s""",)&amp;"]"</f>
        <v>Type number : Epv13_totalL "Growatt_Epv13_totalL" [stateTopic="tele/WSABINV", transformationPattern="JSONPATH:$.Epv13_totalL"]</v>
      </c>
      <c r="Q297" t="str">
        <f>IF(N297="","Number",VLOOKUP(N297,Units!$A$2:$B$17,2,FALSE))&amp;" "&amp;Parameter!$B$6&amp;D297&amp;" """&amp;IF(M297="",D297,D297&amp;" [%"&amp;M297&amp;"f "&amp;N297&amp;"]")&amp;""" &lt;"&amp;Parameter!$B$7&amp;"&gt; ("&amp;Parameter!$B$8&amp;") ["&amp;Parameter!$B$9&amp;"] {channel="""&amp;Parameter!$B$5&amp;":"&amp;D297&amp;"""}"</f>
        <v>Number:Energy Growatt_Epv13_totalL "Epv13_totalL [%0.1f kWh]" &lt;energy&gt; (Photovoltaik, Boden) [PV-Anlage] {channel="mqtt:topic:growatt:Epv13_totalL"}</v>
      </c>
      <c r="R297" t="str">
        <f>IF(OR(AND(B297=3,F297="R/W"),B297=4),IF(SUBTOTAL(3,$D$2:D297)&lt;68,SUBTOTAL(3,$D$2:D297)&amp;".,"&amp;D297&amp;",Modbus RTU,,"&amp;Parameter!$B$4&amp;","&amp;B297&amp;","&amp;C297&amp;",1,9410,"&amp;IF(OR(N297="W",N297="kWh"),4,2)&amp;",0,Unsigned int,0,"&amp;O297&amp;","&amp;N297&amp;",1,100,97,0,0,0,1.000000,0,255",""),"")</f>
        <v>30.,Epv13_totalL,Modbus RTU,,5,4,926,1,9410,4,0,Unsigned int,0,1,kWh,1,100,97,0,0,0,1.000000,0,255</v>
      </c>
      <c r="S297" s="12" t="str">
        <f>IF(B297=3,SUBTOTAL(3,D$2:D297)&amp;",1,"&amp;D297&amp;","&amp;Parameter!$B$4&amp;","&amp;C297&amp;",0,2,0","")</f>
        <v/>
      </c>
    </row>
    <row r="298" spans="2:19" hidden="1" x14ac:dyDescent="0.2">
      <c r="B298">
        <v>4</v>
      </c>
      <c r="C298">
        <v>927</v>
      </c>
      <c r="D298" t="s">
        <v>1745</v>
      </c>
      <c r="E298" t="s">
        <v>1746</v>
      </c>
      <c r="H298" t="s">
        <v>1279</v>
      </c>
      <c r="K298" t="s">
        <v>700</v>
      </c>
      <c r="M298" t="str">
        <f t="shared" si="15"/>
        <v>0.1</v>
      </c>
      <c r="N298" t="str">
        <f t="shared" si="16"/>
        <v>kWh</v>
      </c>
      <c r="O298">
        <f t="shared" si="17"/>
        <v>1</v>
      </c>
      <c r="P298" t="str">
        <f>"Type number"&amp;" : "&amp;D298&amp;" """&amp;Parameter!$B$6&amp;D298&amp;""" [stateTopic="""&amp;Parameter!$B$3&amp;""""&amp;IF(B298=3,", commandTopic="""&amp;Parameter!$B$2&amp;"""",)&amp;", transformationPattern=""JSONPATH:$."&amp;D298&amp;""""&amp;IF(B298=3,", formatBeforePublish="""&amp;D298&amp;"%s""",)&amp;"]"</f>
        <v>Type number : Epv14_todayH "Growatt_Epv14_todayH" [stateTopic="tele/WSABINV", transformationPattern="JSONPATH:$.Epv14_todayH"]</v>
      </c>
      <c r="Q298" t="str">
        <f>IF(N298="","Number",VLOOKUP(N298,Units!$A$2:$B$17,2,FALSE))&amp;" "&amp;Parameter!$B$6&amp;D298&amp;" """&amp;IF(M298="",D298,D298&amp;" [%"&amp;M298&amp;"f "&amp;N298&amp;"]")&amp;""" &lt;"&amp;Parameter!$B$7&amp;"&gt; ("&amp;Parameter!$B$8&amp;") ["&amp;Parameter!$B$9&amp;"] {channel="""&amp;Parameter!$B$5&amp;":"&amp;D298&amp;"""}"</f>
        <v>Number:Energy Growatt_Epv14_todayH "Epv14_todayH [%0.1f kWh]" &lt;energy&gt; (Photovoltaik, Boden) [PV-Anlage] {channel="mqtt:topic:growatt:Epv14_todayH"}</v>
      </c>
      <c r="R298" t="str">
        <f>IF(OR(AND(B298=3,F298="R/W"),B298=4),IF(SUBTOTAL(3,$D$2:D298)&lt;68,SUBTOTAL(3,$D$2:D298)&amp;".,"&amp;D298&amp;",Modbus RTU,,"&amp;Parameter!$B$4&amp;","&amp;B298&amp;","&amp;C298&amp;",1,9410,"&amp;IF(OR(N298="W",N298="kWh"),4,2)&amp;",0,Unsigned int,0,"&amp;O298&amp;","&amp;N298&amp;",1,100,97,0,0,0,1.000000,0,255",""),"")</f>
        <v>30.,Epv14_todayH,Modbus RTU,,5,4,927,1,9410,4,0,Unsigned int,0,1,kWh,1,100,97,0,0,0,1.000000,0,255</v>
      </c>
      <c r="S298" s="12" t="str">
        <f>IF(B298=3,SUBTOTAL(3,D$2:D298)&amp;",1,"&amp;D298&amp;","&amp;Parameter!$B$4&amp;","&amp;C298&amp;",0,2,0","")</f>
        <v/>
      </c>
    </row>
    <row r="299" spans="2:19" hidden="1" x14ac:dyDescent="0.2">
      <c r="B299">
        <v>4</v>
      </c>
      <c r="C299">
        <v>928</v>
      </c>
      <c r="D299" t="s">
        <v>1747</v>
      </c>
      <c r="E299" t="s">
        <v>1748</v>
      </c>
      <c r="H299" t="s">
        <v>1279</v>
      </c>
      <c r="K299" t="s">
        <v>700</v>
      </c>
      <c r="M299" t="str">
        <f t="shared" si="15"/>
        <v>0.1</v>
      </c>
      <c r="N299" t="str">
        <f t="shared" si="16"/>
        <v>kWh</v>
      </c>
      <c r="O299">
        <f t="shared" si="17"/>
        <v>1</v>
      </c>
      <c r="P299" t="str">
        <f>"Type number"&amp;" : "&amp;D299&amp;" """&amp;Parameter!$B$6&amp;D299&amp;""" [stateTopic="""&amp;Parameter!$B$3&amp;""""&amp;IF(B299=3,", commandTopic="""&amp;Parameter!$B$2&amp;"""",)&amp;", transformationPattern=""JSONPATH:$."&amp;D299&amp;""""&amp;IF(B299=3,", formatBeforePublish="""&amp;D299&amp;"%s""",)&amp;"]"</f>
        <v>Type number : Epv14_todayL "Growatt_Epv14_todayL" [stateTopic="tele/WSABINV", transformationPattern="JSONPATH:$.Epv14_todayL"]</v>
      </c>
      <c r="Q299" t="str">
        <f>IF(N299="","Number",VLOOKUP(N299,Units!$A$2:$B$17,2,FALSE))&amp;" "&amp;Parameter!$B$6&amp;D299&amp;" """&amp;IF(M299="",D299,D299&amp;" [%"&amp;M299&amp;"f "&amp;N299&amp;"]")&amp;""" &lt;"&amp;Parameter!$B$7&amp;"&gt; ("&amp;Parameter!$B$8&amp;") ["&amp;Parameter!$B$9&amp;"] {channel="""&amp;Parameter!$B$5&amp;":"&amp;D299&amp;"""}"</f>
        <v>Number:Energy Growatt_Epv14_todayL "Epv14_todayL [%0.1f kWh]" &lt;energy&gt; (Photovoltaik, Boden) [PV-Anlage] {channel="mqtt:topic:growatt:Epv14_todayL"}</v>
      </c>
      <c r="R299" t="str">
        <f>IF(OR(AND(B299=3,F299="R/W"),B299=4),IF(SUBTOTAL(3,$D$2:D299)&lt;68,SUBTOTAL(3,$D$2:D299)&amp;".,"&amp;D299&amp;",Modbus RTU,,"&amp;Parameter!$B$4&amp;","&amp;B299&amp;","&amp;C299&amp;",1,9410,"&amp;IF(OR(N299="W",N299="kWh"),4,2)&amp;",0,Unsigned int,0,"&amp;O299&amp;","&amp;N299&amp;",1,100,97,0,0,0,1.000000,0,255",""),"")</f>
        <v>30.,Epv14_todayL,Modbus RTU,,5,4,928,1,9410,4,0,Unsigned int,0,1,kWh,1,100,97,0,0,0,1.000000,0,255</v>
      </c>
      <c r="S299" s="12" t="str">
        <f>IF(B299=3,SUBTOTAL(3,D$2:D299)&amp;",1,"&amp;D299&amp;","&amp;Parameter!$B$4&amp;","&amp;C299&amp;",0,2,0","")</f>
        <v/>
      </c>
    </row>
    <row r="300" spans="2:19" hidden="1" x14ac:dyDescent="0.2">
      <c r="B300">
        <v>4</v>
      </c>
      <c r="C300">
        <v>929</v>
      </c>
      <c r="D300" t="s">
        <v>1749</v>
      </c>
      <c r="E300" t="s">
        <v>1750</v>
      </c>
      <c r="H300" t="s">
        <v>1279</v>
      </c>
      <c r="K300" t="s">
        <v>700</v>
      </c>
      <c r="M300" t="str">
        <f t="shared" si="15"/>
        <v>0.1</v>
      </c>
      <c r="N300" t="str">
        <f t="shared" si="16"/>
        <v>kWh</v>
      </c>
      <c r="O300">
        <f t="shared" si="17"/>
        <v>1</v>
      </c>
      <c r="P300" t="str">
        <f>"Type number"&amp;" : "&amp;D300&amp;" """&amp;Parameter!$B$6&amp;D300&amp;""" [stateTopic="""&amp;Parameter!$B$3&amp;""""&amp;IF(B300=3,", commandTopic="""&amp;Parameter!$B$2&amp;"""",)&amp;", transformationPattern=""JSONPATH:$."&amp;D300&amp;""""&amp;IF(B300=3,", formatBeforePublish="""&amp;D300&amp;"%s""",)&amp;"]"</f>
        <v>Type number : Epv14_totalH "Growatt_Epv14_totalH" [stateTopic="tele/WSABINV", transformationPattern="JSONPATH:$.Epv14_totalH"]</v>
      </c>
      <c r="Q300" t="str">
        <f>IF(N300="","Number",VLOOKUP(N300,Units!$A$2:$B$17,2,FALSE))&amp;" "&amp;Parameter!$B$6&amp;D300&amp;" """&amp;IF(M300="",D300,D300&amp;" [%"&amp;M300&amp;"f "&amp;N300&amp;"]")&amp;""" &lt;"&amp;Parameter!$B$7&amp;"&gt; ("&amp;Parameter!$B$8&amp;") ["&amp;Parameter!$B$9&amp;"] {channel="""&amp;Parameter!$B$5&amp;":"&amp;D300&amp;"""}"</f>
        <v>Number:Energy Growatt_Epv14_totalH "Epv14_totalH [%0.1f kWh]" &lt;energy&gt; (Photovoltaik, Boden) [PV-Anlage] {channel="mqtt:topic:growatt:Epv14_totalH"}</v>
      </c>
      <c r="R300" t="str">
        <f>IF(OR(AND(B300=3,F300="R/W"),B300=4),IF(SUBTOTAL(3,$D$2:D300)&lt;68,SUBTOTAL(3,$D$2:D300)&amp;".,"&amp;D300&amp;",Modbus RTU,,"&amp;Parameter!$B$4&amp;","&amp;B300&amp;","&amp;C300&amp;",1,9410,"&amp;IF(OR(N300="W",N300="kWh"),4,2)&amp;",0,Unsigned int,0,"&amp;O300&amp;","&amp;N300&amp;",1,100,97,0,0,0,1.000000,0,255",""),"")</f>
        <v>30.,Epv14_totalH,Modbus RTU,,5,4,929,1,9410,4,0,Unsigned int,0,1,kWh,1,100,97,0,0,0,1.000000,0,255</v>
      </c>
      <c r="S300" s="12" t="str">
        <f>IF(B300=3,SUBTOTAL(3,D$2:D300)&amp;",1,"&amp;D300&amp;","&amp;Parameter!$B$4&amp;","&amp;C300&amp;",0,2,0","")</f>
        <v/>
      </c>
    </row>
    <row r="301" spans="2:19" hidden="1" x14ac:dyDescent="0.2">
      <c r="B301">
        <v>4</v>
      </c>
      <c r="C301">
        <v>930</v>
      </c>
      <c r="D301" t="s">
        <v>1751</v>
      </c>
      <c r="E301" t="s">
        <v>1752</v>
      </c>
      <c r="H301" t="s">
        <v>1279</v>
      </c>
      <c r="K301" t="s">
        <v>700</v>
      </c>
      <c r="M301" t="str">
        <f t="shared" si="15"/>
        <v>0.1</v>
      </c>
      <c r="N301" t="str">
        <f t="shared" si="16"/>
        <v>kWh</v>
      </c>
      <c r="O301">
        <f t="shared" si="17"/>
        <v>1</v>
      </c>
      <c r="P301" t="str">
        <f>"Type number"&amp;" : "&amp;D301&amp;" """&amp;Parameter!$B$6&amp;D301&amp;""" [stateTopic="""&amp;Parameter!$B$3&amp;""""&amp;IF(B301=3,", commandTopic="""&amp;Parameter!$B$2&amp;"""",)&amp;", transformationPattern=""JSONPATH:$."&amp;D301&amp;""""&amp;IF(B301=3,", formatBeforePublish="""&amp;D301&amp;"%s""",)&amp;"]"</f>
        <v>Type number : Epv14_totalL "Growatt_Epv14_totalL" [stateTopic="tele/WSABINV", transformationPattern="JSONPATH:$.Epv14_totalL"]</v>
      </c>
      <c r="Q301" t="str">
        <f>IF(N301="","Number",VLOOKUP(N301,Units!$A$2:$B$17,2,FALSE))&amp;" "&amp;Parameter!$B$6&amp;D301&amp;" """&amp;IF(M301="",D301,D301&amp;" [%"&amp;M301&amp;"f "&amp;N301&amp;"]")&amp;""" &lt;"&amp;Parameter!$B$7&amp;"&gt; ("&amp;Parameter!$B$8&amp;") ["&amp;Parameter!$B$9&amp;"] {channel="""&amp;Parameter!$B$5&amp;":"&amp;D301&amp;"""}"</f>
        <v>Number:Energy Growatt_Epv14_totalL "Epv14_totalL [%0.1f kWh]" &lt;energy&gt; (Photovoltaik, Boden) [PV-Anlage] {channel="mqtt:topic:growatt:Epv14_totalL"}</v>
      </c>
      <c r="R301" t="str">
        <f>IF(OR(AND(B301=3,F301="R/W"),B301=4),IF(SUBTOTAL(3,$D$2:D301)&lt;68,SUBTOTAL(3,$D$2:D301)&amp;".,"&amp;D301&amp;",Modbus RTU,,"&amp;Parameter!$B$4&amp;","&amp;B301&amp;","&amp;C301&amp;",1,9410,"&amp;IF(OR(N301="W",N301="kWh"),4,2)&amp;",0,Unsigned int,0,"&amp;O301&amp;","&amp;N301&amp;",1,100,97,0,0,0,1.000000,0,255",""),"")</f>
        <v>30.,Epv14_totalL,Modbus RTU,,5,4,930,1,9410,4,0,Unsigned int,0,1,kWh,1,100,97,0,0,0,1.000000,0,255</v>
      </c>
      <c r="S301" s="12" t="str">
        <f>IF(B301=3,SUBTOTAL(3,D$2:D301)&amp;",1,"&amp;D301&amp;","&amp;Parameter!$B$4&amp;","&amp;C301&amp;",0,2,0","")</f>
        <v/>
      </c>
    </row>
    <row r="302" spans="2:19" hidden="1" x14ac:dyDescent="0.2">
      <c r="B302">
        <v>4</v>
      </c>
      <c r="C302">
        <v>931</v>
      </c>
      <c r="D302" t="s">
        <v>1753</v>
      </c>
      <c r="E302" t="s">
        <v>1754</v>
      </c>
      <c r="H302" t="s">
        <v>1279</v>
      </c>
      <c r="K302" t="s">
        <v>700</v>
      </c>
      <c r="M302" t="str">
        <f t="shared" si="15"/>
        <v>0.1</v>
      </c>
      <c r="N302" t="str">
        <f t="shared" si="16"/>
        <v>kWh</v>
      </c>
      <c r="O302">
        <f t="shared" si="17"/>
        <v>1</v>
      </c>
      <c r="P302" t="str">
        <f>"Type number"&amp;" : "&amp;D302&amp;" """&amp;Parameter!$B$6&amp;D302&amp;""" [stateTopic="""&amp;Parameter!$B$3&amp;""""&amp;IF(B302=3,", commandTopic="""&amp;Parameter!$B$2&amp;"""",)&amp;", transformationPattern=""JSONPATH:$."&amp;D302&amp;""""&amp;IF(B302=3,", formatBeforePublish="""&amp;D302&amp;"%s""",)&amp;"]"</f>
        <v>Type number : Epv15_todayH "Growatt_Epv15_todayH" [stateTopic="tele/WSABINV", transformationPattern="JSONPATH:$.Epv15_todayH"]</v>
      </c>
      <c r="Q302" t="str">
        <f>IF(N302="","Number",VLOOKUP(N302,Units!$A$2:$B$17,2,FALSE))&amp;" "&amp;Parameter!$B$6&amp;D302&amp;" """&amp;IF(M302="",D302,D302&amp;" [%"&amp;M302&amp;"f "&amp;N302&amp;"]")&amp;""" &lt;"&amp;Parameter!$B$7&amp;"&gt; ("&amp;Parameter!$B$8&amp;") ["&amp;Parameter!$B$9&amp;"] {channel="""&amp;Parameter!$B$5&amp;":"&amp;D302&amp;"""}"</f>
        <v>Number:Energy Growatt_Epv15_todayH "Epv15_todayH [%0.1f kWh]" &lt;energy&gt; (Photovoltaik, Boden) [PV-Anlage] {channel="mqtt:topic:growatt:Epv15_todayH"}</v>
      </c>
      <c r="R302" t="str">
        <f>IF(OR(AND(B302=3,F302="R/W"),B302=4),IF(SUBTOTAL(3,$D$2:D302)&lt;68,SUBTOTAL(3,$D$2:D302)&amp;".,"&amp;D302&amp;",Modbus RTU,,"&amp;Parameter!$B$4&amp;","&amp;B302&amp;","&amp;C302&amp;",1,9410,"&amp;IF(OR(N302="W",N302="kWh"),4,2)&amp;",0,Unsigned int,0,"&amp;O302&amp;","&amp;N302&amp;",1,100,97,0,0,0,1.000000,0,255",""),"")</f>
        <v>30.,Epv15_todayH,Modbus RTU,,5,4,931,1,9410,4,0,Unsigned int,0,1,kWh,1,100,97,0,0,0,1.000000,0,255</v>
      </c>
      <c r="S302" s="12" t="str">
        <f>IF(B302=3,SUBTOTAL(3,D$2:D302)&amp;",1,"&amp;D302&amp;","&amp;Parameter!$B$4&amp;","&amp;C302&amp;",0,2,0","")</f>
        <v/>
      </c>
    </row>
    <row r="303" spans="2:19" hidden="1" x14ac:dyDescent="0.2">
      <c r="B303">
        <v>4</v>
      </c>
      <c r="C303">
        <v>932</v>
      </c>
      <c r="D303" t="s">
        <v>1755</v>
      </c>
      <c r="E303" t="s">
        <v>1756</v>
      </c>
      <c r="H303" t="s">
        <v>1279</v>
      </c>
      <c r="K303" t="s">
        <v>700</v>
      </c>
      <c r="M303" t="str">
        <f t="shared" si="15"/>
        <v>0.1</v>
      </c>
      <c r="N303" t="str">
        <f t="shared" si="16"/>
        <v>kWh</v>
      </c>
      <c r="O303">
        <f t="shared" si="17"/>
        <v>1</v>
      </c>
      <c r="P303" t="str">
        <f>"Type number"&amp;" : "&amp;D303&amp;" """&amp;Parameter!$B$6&amp;D303&amp;""" [stateTopic="""&amp;Parameter!$B$3&amp;""""&amp;IF(B303=3,", commandTopic="""&amp;Parameter!$B$2&amp;"""",)&amp;", transformationPattern=""JSONPATH:$."&amp;D303&amp;""""&amp;IF(B303=3,", formatBeforePublish="""&amp;D303&amp;"%s""",)&amp;"]"</f>
        <v>Type number : Epv15_todayL "Growatt_Epv15_todayL" [stateTopic="tele/WSABINV", transformationPattern="JSONPATH:$.Epv15_todayL"]</v>
      </c>
      <c r="Q303" t="str">
        <f>IF(N303="","Number",VLOOKUP(N303,Units!$A$2:$B$17,2,FALSE))&amp;" "&amp;Parameter!$B$6&amp;D303&amp;" """&amp;IF(M303="",D303,D303&amp;" [%"&amp;M303&amp;"f "&amp;N303&amp;"]")&amp;""" &lt;"&amp;Parameter!$B$7&amp;"&gt; ("&amp;Parameter!$B$8&amp;") ["&amp;Parameter!$B$9&amp;"] {channel="""&amp;Parameter!$B$5&amp;":"&amp;D303&amp;"""}"</f>
        <v>Number:Energy Growatt_Epv15_todayL "Epv15_todayL [%0.1f kWh]" &lt;energy&gt; (Photovoltaik, Boden) [PV-Anlage] {channel="mqtt:topic:growatt:Epv15_todayL"}</v>
      </c>
      <c r="R303" t="str">
        <f>IF(OR(AND(B303=3,F303="R/W"),B303=4),IF(SUBTOTAL(3,$D$2:D303)&lt;68,SUBTOTAL(3,$D$2:D303)&amp;".,"&amp;D303&amp;",Modbus RTU,,"&amp;Parameter!$B$4&amp;","&amp;B303&amp;","&amp;C303&amp;",1,9410,"&amp;IF(OR(N303="W",N303="kWh"),4,2)&amp;",0,Unsigned int,0,"&amp;O303&amp;","&amp;N303&amp;",1,100,97,0,0,0,1.000000,0,255",""),"")</f>
        <v>30.,Epv15_todayL,Modbus RTU,,5,4,932,1,9410,4,0,Unsigned int,0,1,kWh,1,100,97,0,0,0,1.000000,0,255</v>
      </c>
      <c r="S303" s="12" t="str">
        <f>IF(B303=3,SUBTOTAL(3,D$2:D303)&amp;",1,"&amp;D303&amp;","&amp;Parameter!$B$4&amp;","&amp;C303&amp;",0,2,0","")</f>
        <v/>
      </c>
    </row>
    <row r="304" spans="2:19" hidden="1" x14ac:dyDescent="0.2">
      <c r="B304">
        <v>4</v>
      </c>
      <c r="C304">
        <v>933</v>
      </c>
      <c r="D304" t="s">
        <v>1757</v>
      </c>
      <c r="E304" t="s">
        <v>1758</v>
      </c>
      <c r="H304" t="s">
        <v>1279</v>
      </c>
      <c r="K304" t="s">
        <v>700</v>
      </c>
      <c r="M304" t="str">
        <f t="shared" si="15"/>
        <v>0.1</v>
      </c>
      <c r="N304" t="str">
        <f t="shared" si="16"/>
        <v>kWh</v>
      </c>
      <c r="O304">
        <f t="shared" si="17"/>
        <v>1</v>
      </c>
      <c r="P304" t="str">
        <f>"Type number"&amp;" : "&amp;D304&amp;" """&amp;Parameter!$B$6&amp;D304&amp;""" [stateTopic="""&amp;Parameter!$B$3&amp;""""&amp;IF(B304=3,", commandTopic="""&amp;Parameter!$B$2&amp;"""",)&amp;", transformationPattern=""JSONPATH:$."&amp;D304&amp;""""&amp;IF(B304=3,", formatBeforePublish="""&amp;D304&amp;"%s""",)&amp;"]"</f>
        <v>Type number : Epv15_totalH "Growatt_Epv15_totalH" [stateTopic="tele/WSABINV", transformationPattern="JSONPATH:$.Epv15_totalH"]</v>
      </c>
      <c r="Q304" t="str">
        <f>IF(N304="","Number",VLOOKUP(N304,Units!$A$2:$B$17,2,FALSE))&amp;" "&amp;Parameter!$B$6&amp;D304&amp;" """&amp;IF(M304="",D304,D304&amp;" [%"&amp;M304&amp;"f "&amp;N304&amp;"]")&amp;""" &lt;"&amp;Parameter!$B$7&amp;"&gt; ("&amp;Parameter!$B$8&amp;") ["&amp;Parameter!$B$9&amp;"] {channel="""&amp;Parameter!$B$5&amp;":"&amp;D304&amp;"""}"</f>
        <v>Number:Energy Growatt_Epv15_totalH "Epv15_totalH [%0.1f kWh]" &lt;energy&gt; (Photovoltaik, Boden) [PV-Anlage] {channel="mqtt:topic:growatt:Epv15_totalH"}</v>
      </c>
      <c r="R304" t="str">
        <f>IF(OR(AND(B304=3,F304="R/W"),B304=4),IF(SUBTOTAL(3,$D$2:D304)&lt;68,SUBTOTAL(3,$D$2:D304)&amp;".,"&amp;D304&amp;",Modbus RTU,,"&amp;Parameter!$B$4&amp;","&amp;B304&amp;","&amp;C304&amp;",1,9410,"&amp;IF(OR(N304="W",N304="kWh"),4,2)&amp;",0,Unsigned int,0,"&amp;O304&amp;","&amp;N304&amp;",1,100,97,0,0,0,1.000000,0,255",""),"")</f>
        <v>30.,Epv15_totalH,Modbus RTU,,5,4,933,1,9410,4,0,Unsigned int,0,1,kWh,1,100,97,0,0,0,1.000000,0,255</v>
      </c>
      <c r="S304" s="12" t="str">
        <f>IF(B304=3,SUBTOTAL(3,D$2:D304)&amp;",1,"&amp;D304&amp;","&amp;Parameter!$B$4&amp;","&amp;C304&amp;",0,2,0","")</f>
        <v/>
      </c>
    </row>
    <row r="305" spans="2:19" hidden="1" x14ac:dyDescent="0.2">
      <c r="B305">
        <v>4</v>
      </c>
      <c r="C305">
        <v>934</v>
      </c>
      <c r="D305" t="s">
        <v>1759</v>
      </c>
      <c r="E305" t="s">
        <v>1760</v>
      </c>
      <c r="H305" t="s">
        <v>1279</v>
      </c>
      <c r="K305" t="s">
        <v>700</v>
      </c>
      <c r="M305" t="str">
        <f t="shared" si="15"/>
        <v>0.1</v>
      </c>
      <c r="N305" t="str">
        <f t="shared" si="16"/>
        <v>kWh</v>
      </c>
      <c r="O305">
        <f t="shared" si="17"/>
        <v>1</v>
      </c>
      <c r="P305" t="str">
        <f>"Type number"&amp;" : "&amp;D305&amp;" """&amp;Parameter!$B$6&amp;D305&amp;""" [stateTopic="""&amp;Parameter!$B$3&amp;""""&amp;IF(B305=3,", commandTopic="""&amp;Parameter!$B$2&amp;"""",)&amp;", transformationPattern=""JSONPATH:$."&amp;D305&amp;""""&amp;IF(B305=3,", formatBeforePublish="""&amp;D305&amp;"%s""",)&amp;"]"</f>
        <v>Type number : Epv15_totalL "Growatt_Epv15_totalL" [stateTopic="tele/WSABINV", transformationPattern="JSONPATH:$.Epv15_totalL"]</v>
      </c>
      <c r="Q305" t="str">
        <f>IF(N305="","Number",VLOOKUP(N305,Units!$A$2:$B$17,2,FALSE))&amp;" "&amp;Parameter!$B$6&amp;D305&amp;" """&amp;IF(M305="",D305,D305&amp;" [%"&amp;M305&amp;"f "&amp;N305&amp;"]")&amp;""" &lt;"&amp;Parameter!$B$7&amp;"&gt; ("&amp;Parameter!$B$8&amp;") ["&amp;Parameter!$B$9&amp;"] {channel="""&amp;Parameter!$B$5&amp;":"&amp;D305&amp;"""}"</f>
        <v>Number:Energy Growatt_Epv15_totalL "Epv15_totalL [%0.1f kWh]" &lt;energy&gt; (Photovoltaik, Boden) [PV-Anlage] {channel="mqtt:topic:growatt:Epv15_totalL"}</v>
      </c>
      <c r="R305" t="str">
        <f>IF(OR(AND(B305=3,F305="R/W"),B305=4),IF(SUBTOTAL(3,$D$2:D305)&lt;68,SUBTOTAL(3,$D$2:D305)&amp;".,"&amp;D305&amp;",Modbus RTU,,"&amp;Parameter!$B$4&amp;","&amp;B305&amp;","&amp;C305&amp;",1,9410,"&amp;IF(OR(N305="W",N305="kWh"),4,2)&amp;",0,Unsigned int,0,"&amp;O305&amp;","&amp;N305&amp;",1,100,97,0,0,0,1.000000,0,255",""),"")</f>
        <v>30.,Epv15_totalL,Modbus RTU,,5,4,934,1,9410,4,0,Unsigned int,0,1,kWh,1,100,97,0,0,0,1.000000,0,255</v>
      </c>
      <c r="S305" s="12" t="str">
        <f>IF(B305=3,SUBTOTAL(3,D$2:D305)&amp;",1,"&amp;D305&amp;","&amp;Parameter!$B$4&amp;","&amp;C305&amp;",0,2,0","")</f>
        <v/>
      </c>
    </row>
    <row r="306" spans="2:19" hidden="1" x14ac:dyDescent="0.2">
      <c r="B306">
        <v>4</v>
      </c>
      <c r="C306">
        <v>935</v>
      </c>
      <c r="D306" t="s">
        <v>1761</v>
      </c>
      <c r="E306" t="s">
        <v>1762</v>
      </c>
      <c r="H306" t="s">
        <v>1279</v>
      </c>
      <c r="K306" t="s">
        <v>700</v>
      </c>
      <c r="M306" t="str">
        <f t="shared" si="15"/>
        <v>0.1</v>
      </c>
      <c r="N306" t="str">
        <f t="shared" si="16"/>
        <v>kWh</v>
      </c>
      <c r="O306">
        <f t="shared" si="17"/>
        <v>1</v>
      </c>
      <c r="P306" t="str">
        <f>"Type number"&amp;" : "&amp;D306&amp;" """&amp;Parameter!$B$6&amp;D306&amp;""" [stateTopic="""&amp;Parameter!$B$3&amp;""""&amp;IF(B306=3,", commandTopic="""&amp;Parameter!$B$2&amp;"""",)&amp;", transformationPattern=""JSONPATH:$."&amp;D306&amp;""""&amp;IF(B306=3,", formatBeforePublish="""&amp;D306&amp;"%s""",)&amp;"]"</f>
        <v>Type number : Epv16_todayH "Growatt_Epv16_todayH" [stateTopic="tele/WSABINV", transformationPattern="JSONPATH:$.Epv16_todayH"]</v>
      </c>
      <c r="Q306" t="str">
        <f>IF(N306="","Number",VLOOKUP(N306,Units!$A$2:$B$17,2,FALSE))&amp;" "&amp;Parameter!$B$6&amp;D306&amp;" """&amp;IF(M306="",D306,D306&amp;" [%"&amp;M306&amp;"f "&amp;N306&amp;"]")&amp;""" &lt;"&amp;Parameter!$B$7&amp;"&gt; ("&amp;Parameter!$B$8&amp;") ["&amp;Parameter!$B$9&amp;"] {channel="""&amp;Parameter!$B$5&amp;":"&amp;D306&amp;"""}"</f>
        <v>Number:Energy Growatt_Epv16_todayH "Epv16_todayH [%0.1f kWh]" &lt;energy&gt; (Photovoltaik, Boden) [PV-Anlage] {channel="mqtt:topic:growatt:Epv16_todayH"}</v>
      </c>
      <c r="R306" t="str">
        <f>IF(OR(AND(B306=3,F306="R/W"),B306=4),IF(SUBTOTAL(3,$D$2:D306)&lt;68,SUBTOTAL(3,$D$2:D306)&amp;".,"&amp;D306&amp;",Modbus RTU,,"&amp;Parameter!$B$4&amp;","&amp;B306&amp;","&amp;C306&amp;",1,9410,"&amp;IF(OR(N306="W",N306="kWh"),4,2)&amp;",0,Unsigned int,0,"&amp;O306&amp;","&amp;N306&amp;",1,100,97,0,0,0,1.000000,0,255",""),"")</f>
        <v>30.,Epv16_todayH,Modbus RTU,,5,4,935,1,9410,4,0,Unsigned int,0,1,kWh,1,100,97,0,0,0,1.000000,0,255</v>
      </c>
      <c r="S306" s="12" t="str">
        <f>IF(B306=3,SUBTOTAL(3,D$2:D306)&amp;",1,"&amp;D306&amp;","&amp;Parameter!$B$4&amp;","&amp;C306&amp;",0,2,0","")</f>
        <v/>
      </c>
    </row>
    <row r="307" spans="2:19" hidden="1" x14ac:dyDescent="0.2">
      <c r="B307">
        <v>4</v>
      </c>
      <c r="C307">
        <v>936</v>
      </c>
      <c r="D307" t="s">
        <v>1763</v>
      </c>
      <c r="E307" t="s">
        <v>1764</v>
      </c>
      <c r="H307" t="s">
        <v>1279</v>
      </c>
      <c r="K307" t="s">
        <v>700</v>
      </c>
      <c r="M307" t="str">
        <f t="shared" si="15"/>
        <v>0.1</v>
      </c>
      <c r="N307" t="str">
        <f t="shared" si="16"/>
        <v>kWh</v>
      </c>
      <c r="O307">
        <f t="shared" si="17"/>
        <v>1</v>
      </c>
      <c r="P307" t="str">
        <f>"Type number"&amp;" : "&amp;D307&amp;" """&amp;Parameter!$B$6&amp;D307&amp;""" [stateTopic="""&amp;Parameter!$B$3&amp;""""&amp;IF(B307=3,", commandTopic="""&amp;Parameter!$B$2&amp;"""",)&amp;", transformationPattern=""JSONPATH:$."&amp;D307&amp;""""&amp;IF(B307=3,", formatBeforePublish="""&amp;D307&amp;"%s""",)&amp;"]"</f>
        <v>Type number : Epv16_todayL "Growatt_Epv16_todayL" [stateTopic="tele/WSABINV", transformationPattern="JSONPATH:$.Epv16_todayL"]</v>
      </c>
      <c r="Q307" t="str">
        <f>IF(N307="","Number",VLOOKUP(N307,Units!$A$2:$B$17,2,FALSE))&amp;" "&amp;Parameter!$B$6&amp;D307&amp;" """&amp;IF(M307="",D307,D307&amp;" [%"&amp;M307&amp;"f "&amp;N307&amp;"]")&amp;""" &lt;"&amp;Parameter!$B$7&amp;"&gt; ("&amp;Parameter!$B$8&amp;") ["&amp;Parameter!$B$9&amp;"] {channel="""&amp;Parameter!$B$5&amp;":"&amp;D307&amp;"""}"</f>
        <v>Number:Energy Growatt_Epv16_todayL "Epv16_todayL [%0.1f kWh]" &lt;energy&gt; (Photovoltaik, Boden) [PV-Anlage] {channel="mqtt:topic:growatt:Epv16_todayL"}</v>
      </c>
      <c r="R307" t="str">
        <f>IF(OR(AND(B307=3,F307="R/W"),B307=4),IF(SUBTOTAL(3,$D$2:D307)&lt;68,SUBTOTAL(3,$D$2:D307)&amp;".,"&amp;D307&amp;",Modbus RTU,,"&amp;Parameter!$B$4&amp;","&amp;B307&amp;","&amp;C307&amp;",1,9410,"&amp;IF(OR(N307="W",N307="kWh"),4,2)&amp;",0,Unsigned int,0,"&amp;O307&amp;","&amp;N307&amp;",1,100,97,0,0,0,1.000000,0,255",""),"")</f>
        <v>30.,Epv16_todayL,Modbus RTU,,5,4,936,1,9410,4,0,Unsigned int,0,1,kWh,1,100,97,0,0,0,1.000000,0,255</v>
      </c>
      <c r="S307" s="12" t="str">
        <f>IF(B307=3,SUBTOTAL(3,D$2:D307)&amp;",1,"&amp;D307&amp;","&amp;Parameter!$B$4&amp;","&amp;C307&amp;",0,2,0","")</f>
        <v/>
      </c>
    </row>
    <row r="308" spans="2:19" hidden="1" x14ac:dyDescent="0.2">
      <c r="B308">
        <v>4</v>
      </c>
      <c r="C308">
        <v>937</v>
      </c>
      <c r="D308" t="s">
        <v>1765</v>
      </c>
      <c r="E308" t="s">
        <v>1766</v>
      </c>
      <c r="H308" t="s">
        <v>1279</v>
      </c>
      <c r="K308" t="s">
        <v>700</v>
      </c>
      <c r="M308" t="str">
        <f t="shared" si="15"/>
        <v>0.1</v>
      </c>
      <c r="N308" t="str">
        <f t="shared" si="16"/>
        <v>kWh</v>
      </c>
      <c r="O308">
        <f t="shared" si="17"/>
        <v>1</v>
      </c>
      <c r="P308" t="str">
        <f>"Type number"&amp;" : "&amp;D308&amp;" """&amp;Parameter!$B$6&amp;D308&amp;""" [stateTopic="""&amp;Parameter!$B$3&amp;""""&amp;IF(B308=3,", commandTopic="""&amp;Parameter!$B$2&amp;"""",)&amp;", transformationPattern=""JSONPATH:$."&amp;D308&amp;""""&amp;IF(B308=3,", formatBeforePublish="""&amp;D308&amp;"%s""",)&amp;"]"</f>
        <v>Type number : Epv16_totalH "Growatt_Epv16_totalH" [stateTopic="tele/WSABINV", transformationPattern="JSONPATH:$.Epv16_totalH"]</v>
      </c>
      <c r="Q308" t="str">
        <f>IF(N308="","Number",VLOOKUP(N308,Units!$A$2:$B$17,2,FALSE))&amp;" "&amp;Parameter!$B$6&amp;D308&amp;" """&amp;IF(M308="",D308,D308&amp;" [%"&amp;M308&amp;"f "&amp;N308&amp;"]")&amp;""" &lt;"&amp;Parameter!$B$7&amp;"&gt; ("&amp;Parameter!$B$8&amp;") ["&amp;Parameter!$B$9&amp;"] {channel="""&amp;Parameter!$B$5&amp;":"&amp;D308&amp;"""}"</f>
        <v>Number:Energy Growatt_Epv16_totalH "Epv16_totalH [%0.1f kWh]" &lt;energy&gt; (Photovoltaik, Boden) [PV-Anlage] {channel="mqtt:topic:growatt:Epv16_totalH"}</v>
      </c>
      <c r="R308" t="str">
        <f>IF(OR(AND(B308=3,F308="R/W"),B308=4),IF(SUBTOTAL(3,$D$2:D308)&lt;68,SUBTOTAL(3,$D$2:D308)&amp;".,"&amp;D308&amp;",Modbus RTU,,"&amp;Parameter!$B$4&amp;","&amp;B308&amp;","&amp;C308&amp;",1,9410,"&amp;IF(OR(N308="W",N308="kWh"),4,2)&amp;",0,Unsigned int,0,"&amp;O308&amp;","&amp;N308&amp;",1,100,97,0,0,0,1.000000,0,255",""),"")</f>
        <v>30.,Epv16_totalH,Modbus RTU,,5,4,937,1,9410,4,0,Unsigned int,0,1,kWh,1,100,97,0,0,0,1.000000,0,255</v>
      </c>
      <c r="S308" s="12" t="str">
        <f>IF(B308=3,SUBTOTAL(3,D$2:D308)&amp;",1,"&amp;D308&amp;","&amp;Parameter!$B$4&amp;","&amp;C308&amp;",0,2,0","")</f>
        <v/>
      </c>
    </row>
    <row r="309" spans="2:19" hidden="1" x14ac:dyDescent="0.2">
      <c r="B309">
        <v>4</v>
      </c>
      <c r="C309">
        <v>938</v>
      </c>
      <c r="D309" t="s">
        <v>1767</v>
      </c>
      <c r="E309" t="s">
        <v>1768</v>
      </c>
      <c r="H309" t="s">
        <v>1279</v>
      </c>
      <c r="K309" t="s">
        <v>700</v>
      </c>
      <c r="M309" t="str">
        <f t="shared" si="15"/>
        <v>0.1</v>
      </c>
      <c r="N309" t="str">
        <f t="shared" si="16"/>
        <v>kWh</v>
      </c>
      <c r="O309">
        <f t="shared" si="17"/>
        <v>1</v>
      </c>
      <c r="P309" t="str">
        <f>"Type number"&amp;" : "&amp;D309&amp;" """&amp;Parameter!$B$6&amp;D309&amp;""" [stateTopic="""&amp;Parameter!$B$3&amp;""""&amp;IF(B309=3,", commandTopic="""&amp;Parameter!$B$2&amp;"""",)&amp;", transformationPattern=""JSONPATH:$."&amp;D309&amp;""""&amp;IF(B309=3,", formatBeforePublish="""&amp;D309&amp;"%s""",)&amp;"]"</f>
        <v>Type number : Epv16_totalL "Growatt_Epv16_totalL" [stateTopic="tele/WSABINV", transformationPattern="JSONPATH:$.Epv16_totalL"]</v>
      </c>
      <c r="Q309" t="str">
        <f>IF(N309="","Number",VLOOKUP(N309,Units!$A$2:$B$17,2,FALSE))&amp;" "&amp;Parameter!$B$6&amp;D309&amp;" """&amp;IF(M309="",D309,D309&amp;" [%"&amp;M309&amp;"f "&amp;N309&amp;"]")&amp;""" &lt;"&amp;Parameter!$B$7&amp;"&gt; ("&amp;Parameter!$B$8&amp;") ["&amp;Parameter!$B$9&amp;"] {channel="""&amp;Parameter!$B$5&amp;":"&amp;D309&amp;"""}"</f>
        <v>Number:Energy Growatt_Epv16_totalL "Epv16_totalL [%0.1f kWh]" &lt;energy&gt; (Photovoltaik, Boden) [PV-Anlage] {channel="mqtt:topic:growatt:Epv16_totalL"}</v>
      </c>
      <c r="R309" t="str">
        <f>IF(OR(AND(B309=3,F309="R/W"),B309=4),IF(SUBTOTAL(3,$D$2:D309)&lt;68,SUBTOTAL(3,$D$2:D309)&amp;".,"&amp;D309&amp;",Modbus RTU,,"&amp;Parameter!$B$4&amp;","&amp;B309&amp;","&amp;C309&amp;",1,9410,"&amp;IF(OR(N309="W",N309="kWh"),4,2)&amp;",0,Unsigned int,0,"&amp;O309&amp;","&amp;N309&amp;",1,100,97,0,0,0,1.000000,0,255",""),"")</f>
        <v>30.,Epv16_totalL,Modbus RTU,,5,4,938,1,9410,4,0,Unsigned int,0,1,kWh,1,100,97,0,0,0,1.000000,0,255</v>
      </c>
      <c r="S309" s="12" t="str">
        <f>IF(B309=3,SUBTOTAL(3,D$2:D309)&amp;",1,"&amp;D309&amp;","&amp;Parameter!$B$4&amp;","&amp;C309&amp;",0,2,0","")</f>
        <v/>
      </c>
    </row>
    <row r="310" spans="2:19" hidden="1" x14ac:dyDescent="0.2">
      <c r="B310">
        <v>4</v>
      </c>
      <c r="C310">
        <v>939</v>
      </c>
      <c r="D310" t="s">
        <v>1769</v>
      </c>
      <c r="E310" t="s">
        <v>1770</v>
      </c>
      <c r="G310" t="s">
        <v>1402</v>
      </c>
      <c r="H310" t="s">
        <v>44</v>
      </c>
      <c r="J310" t="s">
        <v>1120</v>
      </c>
      <c r="K310" t="s">
        <v>1002</v>
      </c>
      <c r="M310" t="str">
        <f t="shared" si="15"/>
        <v>0.1</v>
      </c>
      <c r="N310" t="str">
        <f t="shared" si="16"/>
        <v>V</v>
      </c>
      <c r="O310">
        <f t="shared" si="17"/>
        <v>1</v>
      </c>
      <c r="P310" t="str">
        <f>"Type number"&amp;" : "&amp;D310&amp;" """&amp;Parameter!$B$6&amp;D310&amp;""" [stateTopic="""&amp;Parameter!$B$3&amp;""""&amp;IF(B310=3,", commandTopic="""&amp;Parameter!$B$2&amp;"""",)&amp;", transformationPattern=""JSONPATH:$."&amp;D310&amp;""""&amp;IF(B310=3,", formatBeforePublish="""&amp;D310&amp;"%s""",)&amp;"]"</f>
        <v>Type number : PIDPV9_Voltage "Growatt_PIDPV9_Voltage" [stateTopic="tele/WSABINV", transformationPattern="JSONPATH:$.PIDPV9_Voltage"]</v>
      </c>
      <c r="Q310" t="str">
        <f>IF(N310="","Number",VLOOKUP(N310,Units!$A$2:$B$17,2,FALSE))&amp;" "&amp;Parameter!$B$6&amp;D310&amp;" """&amp;IF(M310="",D310,D310&amp;" [%"&amp;M310&amp;"f "&amp;N310&amp;"]")&amp;""" &lt;"&amp;Parameter!$B$7&amp;"&gt; ("&amp;Parameter!$B$8&amp;") ["&amp;Parameter!$B$9&amp;"] {channel="""&amp;Parameter!$B$5&amp;":"&amp;D310&amp;"""}"</f>
        <v>Number:ElectricPotential Growatt_PIDPV9_Voltage "PIDPV9_Voltage [%0.1f V]" &lt;energy&gt; (Photovoltaik, Boden) [PV-Anlage] {channel="mqtt:topic:growatt:PIDPV9_Voltage"}</v>
      </c>
      <c r="R310" t="str">
        <f>IF(OR(AND(B310=3,F310="R/W"),B310=4),IF(SUBTOTAL(3,$D$2:D310)&lt;68,SUBTOTAL(3,$D$2:D310)&amp;".,"&amp;D310&amp;",Modbus RTU,,"&amp;Parameter!$B$4&amp;","&amp;B310&amp;","&amp;C310&amp;",1,9410,"&amp;IF(OR(N310="W",N310="kWh"),4,2)&amp;",0,Unsigned int,0,"&amp;O310&amp;","&amp;N310&amp;",1,100,97,0,0,0,1.000000,0,255",""),"")</f>
        <v>30.,PIDPV9_Voltage,Modbus RTU,,5,4,939,1,9410,2,0,Unsigned int,0,1,V,1,100,97,0,0,0,1.000000,0,255</v>
      </c>
      <c r="S310" s="12" t="str">
        <f>IF(B310=3,SUBTOTAL(3,D$2:D310)&amp;",1,"&amp;D310&amp;","&amp;Parameter!$B$4&amp;","&amp;C310&amp;",0,2,0","")</f>
        <v/>
      </c>
    </row>
    <row r="311" spans="2:19" hidden="1" x14ac:dyDescent="0.2">
      <c r="B311">
        <v>4</v>
      </c>
      <c r="C311">
        <v>940</v>
      </c>
      <c r="D311" t="s">
        <v>1771</v>
      </c>
      <c r="E311" t="s">
        <v>1772</v>
      </c>
      <c r="G311" t="s">
        <v>1405</v>
      </c>
      <c r="H311" t="s">
        <v>1406</v>
      </c>
      <c r="J311" t="s">
        <v>1120</v>
      </c>
      <c r="K311" t="s">
        <v>1002</v>
      </c>
      <c r="M311" t="str">
        <f t="shared" si="15"/>
        <v>0.1</v>
      </c>
      <c r="N311" t="str">
        <f t="shared" si="16"/>
        <v>mA</v>
      </c>
      <c r="O311">
        <f t="shared" si="17"/>
        <v>1</v>
      </c>
      <c r="P311" t="str">
        <f>"Type number"&amp;" : "&amp;D311&amp;" """&amp;Parameter!$B$6&amp;D311&amp;""" [stateTopic="""&amp;Parameter!$B$3&amp;""""&amp;IF(B311=3,", commandTopic="""&amp;Parameter!$B$2&amp;"""",)&amp;", transformationPattern=""JSONPATH:$."&amp;D311&amp;""""&amp;IF(B311=3,", formatBeforePublish="""&amp;D311&amp;"%s""",)&amp;"]"</f>
        <v>Type number : PIDPV9_Current "Growatt_PIDPV9_Current" [stateTopic="tele/WSABINV", transformationPattern="JSONPATH:$.PIDPV9_Current"]</v>
      </c>
      <c r="Q311" t="e">
        <f>IF(N311="","Number",VLOOKUP(N311,Units!$A$2:$B$17,2,FALSE))&amp;" "&amp;Parameter!$B$6&amp;D311&amp;" """&amp;IF(M311="",D311,D311&amp;" [%"&amp;M311&amp;"f "&amp;N311&amp;"]")&amp;""" &lt;"&amp;Parameter!$B$7&amp;"&gt; ("&amp;Parameter!$B$8&amp;") ["&amp;Parameter!$B$9&amp;"] {channel="""&amp;Parameter!$B$5&amp;":"&amp;D311&amp;"""}"</f>
        <v>#N/A</v>
      </c>
      <c r="R311" t="str">
        <f>IF(OR(AND(B311=3,F311="R/W"),B311=4),IF(SUBTOTAL(3,$D$2:D311)&lt;68,SUBTOTAL(3,$D$2:D311)&amp;".,"&amp;D311&amp;",Modbus RTU,,"&amp;Parameter!$B$4&amp;","&amp;B311&amp;","&amp;C311&amp;",1,9410,"&amp;IF(OR(N311="W",N311="kWh"),4,2)&amp;",0,Unsigned int,0,"&amp;O311&amp;","&amp;N311&amp;",1,100,97,0,0,0,1.000000,0,255",""),"")</f>
        <v>30.,PIDPV9_Current,Modbus RTU,,5,4,940,1,9410,2,0,Unsigned int,0,1,mA,1,100,97,0,0,0,1.000000,0,255</v>
      </c>
      <c r="S311" s="12" t="str">
        <f>IF(B311=3,SUBTOTAL(3,D$2:D311)&amp;",1,"&amp;D311&amp;","&amp;Parameter!$B$4&amp;","&amp;C311&amp;",0,2,0","")</f>
        <v/>
      </c>
    </row>
    <row r="312" spans="2:19" hidden="1" x14ac:dyDescent="0.2">
      <c r="B312">
        <v>4</v>
      </c>
      <c r="C312">
        <v>941</v>
      </c>
      <c r="D312" t="s">
        <v>1773</v>
      </c>
      <c r="E312" t="s">
        <v>1774</v>
      </c>
      <c r="G312" t="s">
        <v>1402</v>
      </c>
      <c r="H312" t="s">
        <v>44</v>
      </c>
      <c r="K312" t="s">
        <v>1156</v>
      </c>
      <c r="M312" t="str">
        <f t="shared" si="15"/>
        <v>0.1</v>
      </c>
      <c r="N312" t="str">
        <f t="shared" si="16"/>
        <v>V</v>
      </c>
      <c r="O312">
        <f t="shared" si="17"/>
        <v>1</v>
      </c>
      <c r="P312" t="str">
        <f>"Type number"&amp;" : "&amp;D312&amp;" """&amp;Parameter!$B$6&amp;D312&amp;""" [stateTopic="""&amp;Parameter!$B$3&amp;""""&amp;IF(B312=3,", commandTopic="""&amp;Parameter!$B$2&amp;"""",)&amp;", transformationPattern=""JSONPATH:$."&amp;D312&amp;""""&amp;IF(B312=3,", formatBeforePublish="""&amp;D312&amp;"%s""",)&amp;"]"</f>
        <v>Type number : PIDPV10_ "Growatt_PIDPV10_" [stateTopic="tele/WSABINV", transformationPattern="JSONPATH:$.PIDPV10_"]</v>
      </c>
      <c r="Q312" t="str">
        <f>IF(N312="","Number",VLOOKUP(N312,Units!$A$2:$B$17,2,FALSE))&amp;" "&amp;Parameter!$B$6&amp;D312&amp;" """&amp;IF(M312="",D312,D312&amp;" [%"&amp;M312&amp;"f "&amp;N312&amp;"]")&amp;""" &lt;"&amp;Parameter!$B$7&amp;"&gt; ("&amp;Parameter!$B$8&amp;") ["&amp;Parameter!$B$9&amp;"] {channel="""&amp;Parameter!$B$5&amp;":"&amp;D312&amp;"""}"</f>
        <v>Number:ElectricPotential Growatt_PIDPV10_ "PIDPV10_ [%0.1f V]" &lt;energy&gt; (Photovoltaik, Boden) [PV-Anlage] {channel="mqtt:topic:growatt:PIDPV10_"}</v>
      </c>
      <c r="R312" t="str">
        <f>IF(OR(AND(B312=3,F312="R/W"),B312=4),IF(SUBTOTAL(3,$D$2:D312)&lt;68,SUBTOTAL(3,$D$2:D312)&amp;".,"&amp;D312&amp;",Modbus RTU,,"&amp;Parameter!$B$4&amp;","&amp;B312&amp;","&amp;C312&amp;",1,9410,"&amp;IF(OR(N312="W",N312="kWh"),4,2)&amp;",0,Unsigned int,0,"&amp;O312&amp;","&amp;N312&amp;",1,100,97,0,0,0,1.000000,0,255",""),"")</f>
        <v>30.,PIDPV10_,Modbus RTU,,5,4,941,1,9410,2,0,Unsigned int,0,1,V,1,100,97,0,0,0,1.000000,0,255</v>
      </c>
      <c r="S312" s="12" t="str">
        <f>IF(B312=3,SUBTOTAL(3,D$2:D312)&amp;",1,"&amp;D312&amp;","&amp;Parameter!$B$4&amp;","&amp;C312&amp;",0,2,0","")</f>
        <v/>
      </c>
    </row>
    <row r="313" spans="2:19" hidden="1" x14ac:dyDescent="0.2">
      <c r="B313">
        <v>4</v>
      </c>
      <c r="C313">
        <v>942</v>
      </c>
      <c r="D313" t="s">
        <v>1775</v>
      </c>
      <c r="E313" t="s">
        <v>1776</v>
      </c>
      <c r="G313" t="s">
        <v>1405</v>
      </c>
      <c r="H313" t="s">
        <v>1406</v>
      </c>
      <c r="K313" t="s">
        <v>17</v>
      </c>
      <c r="M313" t="str">
        <f t="shared" si="15"/>
        <v>0.1</v>
      </c>
      <c r="N313" t="str">
        <f t="shared" si="16"/>
        <v>mA</v>
      </c>
      <c r="O313">
        <f t="shared" si="17"/>
        <v>1</v>
      </c>
      <c r="P313" t="str">
        <f>"Type number"&amp;" : "&amp;D313&amp;" """&amp;Parameter!$B$6&amp;D313&amp;""" [stateTopic="""&amp;Parameter!$B$3&amp;""""&amp;IF(B313=3,", commandTopic="""&amp;Parameter!$B$2&amp;"""",)&amp;", transformationPattern=""JSONPATH:$."&amp;D313&amp;""""&amp;IF(B313=3,", formatBeforePublish="""&amp;D313&amp;"%s""",)&amp;"]"</f>
        <v>Type number : PIDCurrentPV10_ "Growatt_PIDCurrentPV10_" [stateTopic="tele/WSABINV", transformationPattern="JSONPATH:$.PIDCurrentPV10_"]</v>
      </c>
      <c r="Q313" t="e">
        <f>IF(N313="","Number",VLOOKUP(N313,Units!$A$2:$B$17,2,FALSE))&amp;" "&amp;Parameter!$B$6&amp;D313&amp;" """&amp;IF(M313="",D313,D313&amp;" [%"&amp;M313&amp;"f "&amp;N313&amp;"]")&amp;""" &lt;"&amp;Parameter!$B$7&amp;"&gt; ("&amp;Parameter!$B$8&amp;") ["&amp;Parameter!$B$9&amp;"] {channel="""&amp;Parameter!$B$5&amp;":"&amp;D313&amp;"""}"</f>
        <v>#N/A</v>
      </c>
      <c r="R313" t="str">
        <f>IF(OR(AND(B313=3,F313="R/W"),B313=4),IF(SUBTOTAL(3,$D$2:D313)&lt;68,SUBTOTAL(3,$D$2:D313)&amp;".,"&amp;D313&amp;",Modbus RTU,,"&amp;Parameter!$B$4&amp;","&amp;B313&amp;","&amp;C313&amp;",1,9410,"&amp;IF(OR(N313="W",N313="kWh"),4,2)&amp;",0,Unsigned int,0,"&amp;O313&amp;","&amp;N313&amp;",1,100,97,0,0,0,1.000000,0,255",""),"")</f>
        <v>30.,PIDCurrentPV10_,Modbus RTU,,5,4,942,1,9410,2,0,Unsigned int,0,1,mA,1,100,97,0,0,0,1.000000,0,255</v>
      </c>
      <c r="S313" s="12" t="str">
        <f>IF(B313=3,SUBTOTAL(3,D$2:D313)&amp;",1,"&amp;D313&amp;","&amp;Parameter!$B$4&amp;","&amp;C313&amp;",0,2,0","")</f>
        <v/>
      </c>
    </row>
    <row r="314" spans="2:19" hidden="1" x14ac:dyDescent="0.2">
      <c r="B314">
        <v>4</v>
      </c>
      <c r="C314">
        <v>943</v>
      </c>
      <c r="D314" t="s">
        <v>1777</v>
      </c>
      <c r="E314" t="s">
        <v>1778</v>
      </c>
      <c r="G314" t="s">
        <v>1402</v>
      </c>
      <c r="H314" t="s">
        <v>44</v>
      </c>
      <c r="J314" t="s">
        <v>1120</v>
      </c>
      <c r="K314" t="s">
        <v>1002</v>
      </c>
      <c r="M314" t="str">
        <f t="shared" si="15"/>
        <v>0.1</v>
      </c>
      <c r="N314" t="str">
        <f t="shared" si="16"/>
        <v>V</v>
      </c>
      <c r="O314">
        <f t="shared" si="17"/>
        <v>1</v>
      </c>
      <c r="P314" t="str">
        <f>"Type number"&amp;" : "&amp;D314&amp;" """&amp;Parameter!$B$6&amp;D314&amp;""" [stateTopic="""&amp;Parameter!$B$3&amp;""""&amp;IF(B314=3,", commandTopic="""&amp;Parameter!$B$2&amp;"""",)&amp;", transformationPattern=""JSONPATH:$."&amp;D314&amp;""""&amp;IF(B314=3,", formatBeforePublish="""&amp;D314&amp;"%s""",)&amp;"]"</f>
        <v>Type number : PIDVoltagePV11_ "Growatt_PIDVoltagePV11_" [stateTopic="tele/WSABINV", transformationPattern="JSONPATH:$.PIDVoltagePV11_"]</v>
      </c>
      <c r="Q314" t="str">
        <f>IF(N314="","Number",VLOOKUP(N314,Units!$A$2:$B$17,2,FALSE))&amp;" "&amp;Parameter!$B$6&amp;D314&amp;" """&amp;IF(M314="",D314,D314&amp;" [%"&amp;M314&amp;"f "&amp;N314&amp;"]")&amp;""" &lt;"&amp;Parameter!$B$7&amp;"&gt; ("&amp;Parameter!$B$8&amp;") ["&amp;Parameter!$B$9&amp;"] {channel="""&amp;Parameter!$B$5&amp;":"&amp;D314&amp;"""}"</f>
        <v>Number:ElectricPotential Growatt_PIDVoltagePV11_ "PIDVoltagePV11_ [%0.1f V]" &lt;energy&gt; (Photovoltaik, Boden) [PV-Anlage] {channel="mqtt:topic:growatt:PIDVoltagePV11_"}</v>
      </c>
      <c r="R314" t="str">
        <f>IF(OR(AND(B314=3,F314="R/W"),B314=4),IF(SUBTOTAL(3,$D$2:D314)&lt;68,SUBTOTAL(3,$D$2:D314)&amp;".,"&amp;D314&amp;",Modbus RTU,,"&amp;Parameter!$B$4&amp;","&amp;B314&amp;","&amp;C314&amp;",1,9410,"&amp;IF(OR(N314="W",N314="kWh"),4,2)&amp;",0,Unsigned int,0,"&amp;O314&amp;","&amp;N314&amp;",1,100,97,0,0,0,1.000000,0,255",""),"")</f>
        <v>30.,PIDVoltagePV11_,Modbus RTU,,5,4,943,1,9410,2,0,Unsigned int,0,1,V,1,100,97,0,0,0,1.000000,0,255</v>
      </c>
      <c r="S314" s="12" t="str">
        <f>IF(B314=3,SUBTOTAL(3,D$2:D314)&amp;",1,"&amp;D314&amp;","&amp;Parameter!$B$4&amp;","&amp;C314&amp;",0,2,0","")</f>
        <v/>
      </c>
    </row>
    <row r="315" spans="2:19" hidden="1" x14ac:dyDescent="0.2">
      <c r="B315">
        <v>4</v>
      </c>
      <c r="C315">
        <v>944</v>
      </c>
      <c r="D315" t="s">
        <v>1779</v>
      </c>
      <c r="E315" t="s">
        <v>1780</v>
      </c>
      <c r="G315" t="s">
        <v>1405</v>
      </c>
      <c r="H315" t="s">
        <v>1406</v>
      </c>
      <c r="K315" t="s">
        <v>17</v>
      </c>
      <c r="M315" t="str">
        <f t="shared" si="15"/>
        <v>0.1</v>
      </c>
      <c r="N315" t="str">
        <f t="shared" si="16"/>
        <v>mA</v>
      </c>
      <c r="O315">
        <f t="shared" si="17"/>
        <v>1</v>
      </c>
      <c r="P315" t="str">
        <f>"Type number"&amp;" : "&amp;D315&amp;" """&amp;Parameter!$B$6&amp;D315&amp;""" [stateTopic="""&amp;Parameter!$B$3&amp;""""&amp;IF(B315=3,", commandTopic="""&amp;Parameter!$B$2&amp;"""",)&amp;", transformationPattern=""JSONPATH:$."&amp;D315&amp;""""&amp;IF(B315=3,", formatBeforePublish="""&amp;D315&amp;"%s""",)&amp;"]"</f>
        <v>Type number : PIDCurrentPV11_ "Growatt_PIDCurrentPV11_" [stateTopic="tele/WSABINV", transformationPattern="JSONPATH:$.PIDCurrentPV11_"]</v>
      </c>
      <c r="Q315" t="e">
        <f>IF(N315="","Number",VLOOKUP(N315,Units!$A$2:$B$17,2,FALSE))&amp;" "&amp;Parameter!$B$6&amp;D315&amp;" """&amp;IF(M315="",D315,D315&amp;" [%"&amp;M315&amp;"f "&amp;N315&amp;"]")&amp;""" &lt;"&amp;Parameter!$B$7&amp;"&gt; ("&amp;Parameter!$B$8&amp;") ["&amp;Parameter!$B$9&amp;"] {channel="""&amp;Parameter!$B$5&amp;":"&amp;D315&amp;"""}"</f>
        <v>#N/A</v>
      </c>
      <c r="R315" t="str">
        <f>IF(OR(AND(B315=3,F315="R/W"),B315=4),IF(SUBTOTAL(3,$D$2:D315)&lt;68,SUBTOTAL(3,$D$2:D315)&amp;".,"&amp;D315&amp;",Modbus RTU,,"&amp;Parameter!$B$4&amp;","&amp;B315&amp;","&amp;C315&amp;",1,9410,"&amp;IF(OR(N315="W",N315="kWh"),4,2)&amp;",0,Unsigned int,0,"&amp;O315&amp;","&amp;N315&amp;",1,100,97,0,0,0,1.000000,0,255",""),"")</f>
        <v>30.,PIDCurrentPV11_,Modbus RTU,,5,4,944,1,9410,2,0,Unsigned int,0,1,mA,1,100,97,0,0,0,1.000000,0,255</v>
      </c>
      <c r="S315" s="12" t="str">
        <f>IF(B315=3,SUBTOTAL(3,D$2:D315)&amp;",1,"&amp;D315&amp;","&amp;Parameter!$B$4&amp;","&amp;C315&amp;",0,2,0","")</f>
        <v/>
      </c>
    </row>
    <row r="316" spans="2:19" hidden="1" x14ac:dyDescent="0.2">
      <c r="B316">
        <v>4</v>
      </c>
      <c r="C316">
        <v>945</v>
      </c>
      <c r="D316" t="s">
        <v>1781</v>
      </c>
      <c r="E316" t="s">
        <v>1782</v>
      </c>
      <c r="G316" t="s">
        <v>1402</v>
      </c>
      <c r="H316" t="s">
        <v>44</v>
      </c>
      <c r="J316" t="s">
        <v>1120</v>
      </c>
      <c r="K316" t="s">
        <v>1002</v>
      </c>
      <c r="M316" t="str">
        <f t="shared" si="15"/>
        <v>0.1</v>
      </c>
      <c r="N316" t="str">
        <f t="shared" si="16"/>
        <v>V</v>
      </c>
      <c r="O316">
        <f t="shared" si="17"/>
        <v>1</v>
      </c>
      <c r="P316" t="str">
        <f>"Type number"&amp;" : "&amp;D316&amp;" """&amp;Parameter!$B$6&amp;D316&amp;""" [stateTopic="""&amp;Parameter!$B$3&amp;""""&amp;IF(B316=3,", commandTopic="""&amp;Parameter!$B$2&amp;"""",)&amp;", transformationPattern=""JSONPATH:$."&amp;D316&amp;""""&amp;IF(B316=3,", formatBeforePublish="""&amp;D316&amp;"%s""",)&amp;"]"</f>
        <v>Type number : PIDVoltagePV12_ "Growatt_PIDVoltagePV12_" [stateTopic="tele/WSABINV", transformationPattern="JSONPATH:$.PIDVoltagePV12_"]</v>
      </c>
      <c r="Q316" t="str">
        <f>IF(N316="","Number",VLOOKUP(N316,Units!$A$2:$B$17,2,FALSE))&amp;" "&amp;Parameter!$B$6&amp;D316&amp;" """&amp;IF(M316="",D316,D316&amp;" [%"&amp;M316&amp;"f "&amp;N316&amp;"]")&amp;""" &lt;"&amp;Parameter!$B$7&amp;"&gt; ("&amp;Parameter!$B$8&amp;") ["&amp;Parameter!$B$9&amp;"] {channel="""&amp;Parameter!$B$5&amp;":"&amp;D316&amp;"""}"</f>
        <v>Number:ElectricPotential Growatt_PIDVoltagePV12_ "PIDVoltagePV12_ [%0.1f V]" &lt;energy&gt; (Photovoltaik, Boden) [PV-Anlage] {channel="mqtt:topic:growatt:PIDVoltagePV12_"}</v>
      </c>
      <c r="R316" t="str">
        <f>IF(OR(AND(B316=3,F316="R/W"),B316=4),IF(SUBTOTAL(3,$D$2:D316)&lt;68,SUBTOTAL(3,$D$2:D316)&amp;".,"&amp;D316&amp;",Modbus RTU,,"&amp;Parameter!$B$4&amp;","&amp;B316&amp;","&amp;C316&amp;",1,9410,"&amp;IF(OR(N316="W",N316="kWh"),4,2)&amp;",0,Unsigned int,0,"&amp;O316&amp;","&amp;N316&amp;",1,100,97,0,0,0,1.000000,0,255",""),"")</f>
        <v>30.,PIDVoltagePV12_,Modbus RTU,,5,4,945,1,9410,2,0,Unsigned int,0,1,V,1,100,97,0,0,0,1.000000,0,255</v>
      </c>
      <c r="S316" s="12" t="str">
        <f>IF(B316=3,SUBTOTAL(3,D$2:D316)&amp;",1,"&amp;D316&amp;","&amp;Parameter!$B$4&amp;","&amp;C316&amp;",0,2,0","")</f>
        <v/>
      </c>
    </row>
    <row r="317" spans="2:19" hidden="1" x14ac:dyDescent="0.2">
      <c r="B317">
        <v>4</v>
      </c>
      <c r="C317">
        <v>946</v>
      </c>
      <c r="D317" t="s">
        <v>1783</v>
      </c>
      <c r="E317" t="s">
        <v>1784</v>
      </c>
      <c r="G317" t="s">
        <v>1405</v>
      </c>
      <c r="H317" t="s">
        <v>1406</v>
      </c>
      <c r="K317" t="s">
        <v>17</v>
      </c>
      <c r="M317" t="str">
        <f t="shared" si="15"/>
        <v>0.1</v>
      </c>
      <c r="N317" t="str">
        <f t="shared" si="16"/>
        <v>mA</v>
      </c>
      <c r="O317">
        <f t="shared" si="17"/>
        <v>1</v>
      </c>
      <c r="P317" t="str">
        <f>"Type number"&amp;" : "&amp;D317&amp;" """&amp;Parameter!$B$6&amp;D317&amp;""" [stateTopic="""&amp;Parameter!$B$3&amp;""""&amp;IF(B317=3,", commandTopic="""&amp;Parameter!$B$2&amp;"""",)&amp;", transformationPattern=""JSONPATH:$."&amp;D317&amp;""""&amp;IF(B317=3,", formatBeforePublish="""&amp;D317&amp;"%s""",)&amp;"]"</f>
        <v>Type number : PIDCurrentPV12_ "Growatt_PIDCurrentPV12_" [stateTopic="tele/WSABINV", transformationPattern="JSONPATH:$.PIDCurrentPV12_"]</v>
      </c>
      <c r="Q317" t="e">
        <f>IF(N317="","Number",VLOOKUP(N317,Units!$A$2:$B$17,2,FALSE))&amp;" "&amp;Parameter!$B$6&amp;D317&amp;" """&amp;IF(M317="",D317,D317&amp;" [%"&amp;M317&amp;"f "&amp;N317&amp;"]")&amp;""" &lt;"&amp;Parameter!$B$7&amp;"&gt; ("&amp;Parameter!$B$8&amp;") ["&amp;Parameter!$B$9&amp;"] {channel="""&amp;Parameter!$B$5&amp;":"&amp;D317&amp;"""}"</f>
        <v>#N/A</v>
      </c>
      <c r="R317" t="str">
        <f>IF(OR(AND(B317=3,F317="R/W"),B317=4),IF(SUBTOTAL(3,$D$2:D317)&lt;68,SUBTOTAL(3,$D$2:D317)&amp;".,"&amp;D317&amp;",Modbus RTU,,"&amp;Parameter!$B$4&amp;","&amp;B317&amp;","&amp;C317&amp;",1,9410,"&amp;IF(OR(N317="W",N317="kWh"),4,2)&amp;",0,Unsigned int,0,"&amp;O317&amp;","&amp;N317&amp;",1,100,97,0,0,0,1.000000,0,255",""),"")</f>
        <v>30.,PIDCurrentPV12_,Modbus RTU,,5,4,946,1,9410,2,0,Unsigned int,0,1,mA,1,100,97,0,0,0,1.000000,0,255</v>
      </c>
      <c r="S317" s="12" t="str">
        <f>IF(B317=3,SUBTOTAL(3,D$2:D317)&amp;",1,"&amp;D317&amp;","&amp;Parameter!$B$4&amp;","&amp;C317&amp;",0,2,0","")</f>
        <v/>
      </c>
    </row>
    <row r="318" spans="2:19" hidden="1" x14ac:dyDescent="0.2">
      <c r="B318">
        <v>4</v>
      </c>
      <c r="C318">
        <v>947</v>
      </c>
      <c r="D318" t="s">
        <v>1785</v>
      </c>
      <c r="E318" t="s">
        <v>1786</v>
      </c>
      <c r="G318" t="s">
        <v>1402</v>
      </c>
      <c r="H318" t="s">
        <v>44</v>
      </c>
      <c r="J318" t="s">
        <v>1022</v>
      </c>
      <c r="K318" t="s">
        <v>1002</v>
      </c>
      <c r="M318" t="str">
        <f t="shared" si="15"/>
        <v>0.1</v>
      </c>
      <c r="N318" t="str">
        <f t="shared" si="16"/>
        <v>V</v>
      </c>
      <c r="O318">
        <f t="shared" si="17"/>
        <v>1</v>
      </c>
      <c r="P318" t="str">
        <f>"Type number"&amp;" : "&amp;D318&amp;" """&amp;Parameter!$B$6&amp;D318&amp;""" [stateTopic="""&amp;Parameter!$B$3&amp;""""&amp;IF(B318=3,", commandTopic="""&amp;Parameter!$B$2&amp;"""",)&amp;", transformationPattern=""JSONPATH:$."&amp;D318&amp;""""&amp;IF(B318=3,", formatBeforePublish="""&amp;D318&amp;"%s""",)&amp;"]"</f>
        <v>Type number : PIDVoltagePV13_ "Growatt_PIDVoltagePV13_" [stateTopic="tele/WSABINV", transformationPattern="JSONPATH:$.PIDVoltagePV13_"]</v>
      </c>
      <c r="Q318" t="str">
        <f>IF(N318="","Number",VLOOKUP(N318,Units!$A$2:$B$17,2,FALSE))&amp;" "&amp;Parameter!$B$6&amp;D318&amp;" """&amp;IF(M318="",D318,D318&amp;" [%"&amp;M318&amp;"f "&amp;N318&amp;"]")&amp;""" &lt;"&amp;Parameter!$B$7&amp;"&gt; ("&amp;Parameter!$B$8&amp;") ["&amp;Parameter!$B$9&amp;"] {channel="""&amp;Parameter!$B$5&amp;":"&amp;D318&amp;"""}"</f>
        <v>Number:ElectricPotential Growatt_PIDVoltagePV13_ "PIDVoltagePV13_ [%0.1f V]" &lt;energy&gt; (Photovoltaik, Boden) [PV-Anlage] {channel="mqtt:topic:growatt:PIDVoltagePV13_"}</v>
      </c>
      <c r="R318" t="str">
        <f>IF(OR(AND(B318=3,F318="R/W"),B318=4),IF(SUBTOTAL(3,$D$2:D318)&lt;68,SUBTOTAL(3,$D$2:D318)&amp;".,"&amp;D318&amp;",Modbus RTU,,"&amp;Parameter!$B$4&amp;","&amp;B318&amp;","&amp;C318&amp;",1,9410,"&amp;IF(OR(N318="W",N318="kWh"),4,2)&amp;",0,Unsigned int,0,"&amp;O318&amp;","&amp;N318&amp;",1,100,97,0,0,0,1.000000,0,255",""),"")</f>
        <v>30.,PIDVoltagePV13_,Modbus RTU,,5,4,947,1,9410,2,0,Unsigned int,0,1,V,1,100,97,0,0,0,1.000000,0,255</v>
      </c>
      <c r="S318" s="12" t="str">
        <f>IF(B318=3,SUBTOTAL(3,D$2:D318)&amp;",1,"&amp;D318&amp;","&amp;Parameter!$B$4&amp;","&amp;C318&amp;",0,2,0","")</f>
        <v/>
      </c>
    </row>
    <row r="319" spans="2:19" hidden="1" x14ac:dyDescent="0.2">
      <c r="B319">
        <v>4</v>
      </c>
      <c r="C319">
        <v>948</v>
      </c>
      <c r="D319" t="s">
        <v>1787</v>
      </c>
      <c r="E319" t="s">
        <v>1788</v>
      </c>
      <c r="G319" t="s">
        <v>1405</v>
      </c>
      <c r="H319" t="s">
        <v>1406</v>
      </c>
      <c r="K319" t="s">
        <v>17</v>
      </c>
      <c r="M319" t="str">
        <f t="shared" si="15"/>
        <v>0.1</v>
      </c>
      <c r="N319" t="str">
        <f t="shared" si="16"/>
        <v>mA</v>
      </c>
      <c r="O319">
        <f t="shared" si="17"/>
        <v>1</v>
      </c>
      <c r="P319" t="str">
        <f>"Type number"&amp;" : "&amp;D319&amp;" """&amp;Parameter!$B$6&amp;D319&amp;""" [stateTopic="""&amp;Parameter!$B$3&amp;""""&amp;IF(B319=3,", commandTopic="""&amp;Parameter!$B$2&amp;"""",)&amp;", transformationPattern=""JSONPATH:$."&amp;D319&amp;""""&amp;IF(B319=3,", formatBeforePublish="""&amp;D319&amp;"%s""",)&amp;"]"</f>
        <v>Type number : PIDCurrentPV13_ "Growatt_PIDCurrentPV13_" [stateTopic="tele/WSABINV", transformationPattern="JSONPATH:$.PIDCurrentPV13_"]</v>
      </c>
      <c r="Q319" t="e">
        <f>IF(N319="","Number",VLOOKUP(N319,Units!$A$2:$B$17,2,FALSE))&amp;" "&amp;Parameter!$B$6&amp;D319&amp;" """&amp;IF(M319="",D319,D319&amp;" [%"&amp;M319&amp;"f "&amp;N319&amp;"]")&amp;""" &lt;"&amp;Parameter!$B$7&amp;"&gt; ("&amp;Parameter!$B$8&amp;") ["&amp;Parameter!$B$9&amp;"] {channel="""&amp;Parameter!$B$5&amp;":"&amp;D319&amp;"""}"</f>
        <v>#N/A</v>
      </c>
      <c r="R319" t="str">
        <f>IF(OR(AND(B319=3,F319="R/W"),B319=4),IF(SUBTOTAL(3,$D$2:D319)&lt;68,SUBTOTAL(3,$D$2:D319)&amp;".,"&amp;D319&amp;",Modbus RTU,,"&amp;Parameter!$B$4&amp;","&amp;B319&amp;","&amp;C319&amp;",1,9410,"&amp;IF(OR(N319="W",N319="kWh"),4,2)&amp;",0,Unsigned int,0,"&amp;O319&amp;","&amp;N319&amp;",1,100,97,0,0,0,1.000000,0,255",""),"")</f>
        <v>30.,PIDCurrentPV13_,Modbus RTU,,5,4,948,1,9410,2,0,Unsigned int,0,1,mA,1,100,97,0,0,0,1.000000,0,255</v>
      </c>
      <c r="S319" s="12" t="str">
        <f>IF(B319=3,SUBTOTAL(3,D$2:D319)&amp;",1,"&amp;D319&amp;","&amp;Parameter!$B$4&amp;","&amp;C319&amp;",0,2,0","")</f>
        <v/>
      </c>
    </row>
    <row r="320" spans="2:19" hidden="1" x14ac:dyDescent="0.2">
      <c r="B320">
        <v>4</v>
      </c>
      <c r="C320">
        <v>949</v>
      </c>
      <c r="D320" t="s">
        <v>1789</v>
      </c>
      <c r="E320" t="s">
        <v>1790</v>
      </c>
      <c r="G320" t="s">
        <v>1402</v>
      </c>
      <c r="H320" t="s">
        <v>44</v>
      </c>
      <c r="J320" t="s">
        <v>1022</v>
      </c>
      <c r="K320" t="s">
        <v>1002</v>
      </c>
      <c r="M320" t="str">
        <f t="shared" si="15"/>
        <v>0.1</v>
      </c>
      <c r="N320" t="str">
        <f t="shared" si="16"/>
        <v>V</v>
      </c>
      <c r="O320">
        <f t="shared" si="17"/>
        <v>1</v>
      </c>
      <c r="P320" t="str">
        <f>"Type number"&amp;" : "&amp;D320&amp;" """&amp;Parameter!$B$6&amp;D320&amp;""" [stateTopic="""&amp;Parameter!$B$3&amp;""""&amp;IF(B320=3,", commandTopic="""&amp;Parameter!$B$2&amp;"""",)&amp;", transformationPattern=""JSONPATH:$."&amp;D320&amp;""""&amp;IF(B320=3,", formatBeforePublish="""&amp;D320&amp;"%s""",)&amp;"]"</f>
        <v>Type number : PIDVoltagePV14_ "Growatt_PIDVoltagePV14_" [stateTopic="tele/WSABINV", transformationPattern="JSONPATH:$.PIDVoltagePV14_"]</v>
      </c>
      <c r="Q320" t="str">
        <f>IF(N320="","Number",VLOOKUP(N320,Units!$A$2:$B$17,2,FALSE))&amp;" "&amp;Parameter!$B$6&amp;D320&amp;" """&amp;IF(M320="",D320,D320&amp;" [%"&amp;M320&amp;"f "&amp;N320&amp;"]")&amp;""" &lt;"&amp;Parameter!$B$7&amp;"&gt; ("&amp;Parameter!$B$8&amp;") ["&amp;Parameter!$B$9&amp;"] {channel="""&amp;Parameter!$B$5&amp;":"&amp;D320&amp;"""}"</f>
        <v>Number:ElectricPotential Growatt_PIDVoltagePV14_ "PIDVoltagePV14_ [%0.1f V]" &lt;energy&gt; (Photovoltaik, Boden) [PV-Anlage] {channel="mqtt:topic:growatt:PIDVoltagePV14_"}</v>
      </c>
      <c r="R320" t="str">
        <f>IF(OR(AND(B320=3,F320="R/W"),B320=4),IF(SUBTOTAL(3,$D$2:D320)&lt;68,SUBTOTAL(3,$D$2:D320)&amp;".,"&amp;D320&amp;",Modbus RTU,,"&amp;Parameter!$B$4&amp;","&amp;B320&amp;","&amp;C320&amp;",1,9410,"&amp;IF(OR(N320="W",N320="kWh"),4,2)&amp;",0,Unsigned int,0,"&amp;O320&amp;","&amp;N320&amp;",1,100,97,0,0,0,1.000000,0,255",""),"")</f>
        <v>30.,PIDVoltagePV14_,Modbus RTU,,5,4,949,1,9410,2,0,Unsigned int,0,1,V,1,100,97,0,0,0,1.000000,0,255</v>
      </c>
      <c r="S320" s="12" t="str">
        <f>IF(B320=3,SUBTOTAL(3,D$2:D320)&amp;",1,"&amp;D320&amp;","&amp;Parameter!$B$4&amp;","&amp;C320&amp;",0,2,0","")</f>
        <v/>
      </c>
    </row>
    <row r="321" spans="2:19" hidden="1" x14ac:dyDescent="0.2">
      <c r="B321">
        <v>4</v>
      </c>
      <c r="C321">
        <v>950</v>
      </c>
      <c r="D321" t="s">
        <v>1791</v>
      </c>
      <c r="E321" t="s">
        <v>1792</v>
      </c>
      <c r="G321" t="s">
        <v>1405</v>
      </c>
      <c r="H321" t="s">
        <v>1406</v>
      </c>
      <c r="K321" t="s">
        <v>17</v>
      </c>
      <c r="M321" t="str">
        <f t="shared" si="15"/>
        <v>0.1</v>
      </c>
      <c r="N321" t="str">
        <f t="shared" si="16"/>
        <v>mA</v>
      </c>
      <c r="O321">
        <f t="shared" si="17"/>
        <v>1</v>
      </c>
      <c r="P321" t="str">
        <f>"Type number"&amp;" : "&amp;D321&amp;" """&amp;Parameter!$B$6&amp;D321&amp;""" [stateTopic="""&amp;Parameter!$B$3&amp;""""&amp;IF(B321=3,", commandTopic="""&amp;Parameter!$B$2&amp;"""",)&amp;", transformationPattern=""JSONPATH:$."&amp;D321&amp;""""&amp;IF(B321=3,", formatBeforePublish="""&amp;D321&amp;"%s""",)&amp;"]"</f>
        <v>Type number : PIDCurrentPV14_ "Growatt_PIDCurrentPV14_" [stateTopic="tele/WSABINV", transformationPattern="JSONPATH:$.PIDCurrentPV14_"]</v>
      </c>
      <c r="Q321" t="e">
        <f>IF(N321="","Number",VLOOKUP(N321,Units!$A$2:$B$17,2,FALSE))&amp;" "&amp;Parameter!$B$6&amp;D321&amp;" """&amp;IF(M321="",D321,D321&amp;" [%"&amp;M321&amp;"f "&amp;N321&amp;"]")&amp;""" &lt;"&amp;Parameter!$B$7&amp;"&gt; ("&amp;Parameter!$B$8&amp;") ["&amp;Parameter!$B$9&amp;"] {channel="""&amp;Parameter!$B$5&amp;":"&amp;D321&amp;"""}"</f>
        <v>#N/A</v>
      </c>
      <c r="R321" t="str">
        <f>IF(OR(AND(B321=3,F321="R/W"),B321=4),IF(SUBTOTAL(3,$D$2:D321)&lt;68,SUBTOTAL(3,$D$2:D321)&amp;".,"&amp;D321&amp;",Modbus RTU,,"&amp;Parameter!$B$4&amp;","&amp;B321&amp;","&amp;C321&amp;",1,9410,"&amp;IF(OR(N321="W",N321="kWh"),4,2)&amp;",0,Unsigned int,0,"&amp;O321&amp;","&amp;N321&amp;",1,100,97,0,0,0,1.000000,0,255",""),"")</f>
        <v>30.,PIDCurrentPV14_,Modbus RTU,,5,4,950,1,9410,2,0,Unsigned int,0,1,mA,1,100,97,0,0,0,1.000000,0,255</v>
      </c>
      <c r="S321" s="12" t="str">
        <f>IF(B321=3,SUBTOTAL(3,D$2:D321)&amp;",1,"&amp;D321&amp;","&amp;Parameter!$B$4&amp;","&amp;C321&amp;",0,2,0","")</f>
        <v/>
      </c>
    </row>
    <row r="322" spans="2:19" hidden="1" x14ac:dyDescent="0.2">
      <c r="B322">
        <v>4</v>
      </c>
      <c r="C322">
        <v>951</v>
      </c>
      <c r="D322" t="s">
        <v>1793</v>
      </c>
      <c r="E322" t="s">
        <v>1794</v>
      </c>
      <c r="G322" t="s">
        <v>1402</v>
      </c>
      <c r="H322" t="s">
        <v>44</v>
      </c>
      <c r="J322" t="s">
        <v>1022</v>
      </c>
      <c r="K322" t="s">
        <v>1002</v>
      </c>
      <c r="M322" t="str">
        <f t="shared" si="15"/>
        <v>0.1</v>
      </c>
      <c r="N322" t="str">
        <f t="shared" si="16"/>
        <v>V</v>
      </c>
      <c r="O322">
        <f t="shared" si="17"/>
        <v>1</v>
      </c>
      <c r="P322" t="str">
        <f>"Type number"&amp;" : "&amp;D322&amp;" """&amp;Parameter!$B$6&amp;D322&amp;""" [stateTopic="""&amp;Parameter!$B$3&amp;""""&amp;IF(B322=3,", commandTopic="""&amp;Parameter!$B$2&amp;"""",)&amp;", transformationPattern=""JSONPATH:$."&amp;D322&amp;""""&amp;IF(B322=3,", formatBeforePublish="""&amp;D322&amp;"%s""",)&amp;"]"</f>
        <v>Type number : PIDVoltagePV15_ "Growatt_PIDVoltagePV15_" [stateTopic="tele/WSABINV", transformationPattern="JSONPATH:$.PIDVoltagePV15_"]</v>
      </c>
      <c r="Q322" t="str">
        <f>IF(N322="","Number",VLOOKUP(N322,Units!$A$2:$B$17,2,FALSE))&amp;" "&amp;Parameter!$B$6&amp;D322&amp;" """&amp;IF(M322="",D322,D322&amp;" [%"&amp;M322&amp;"f "&amp;N322&amp;"]")&amp;""" &lt;"&amp;Parameter!$B$7&amp;"&gt; ("&amp;Parameter!$B$8&amp;") ["&amp;Parameter!$B$9&amp;"] {channel="""&amp;Parameter!$B$5&amp;":"&amp;D322&amp;"""}"</f>
        <v>Number:ElectricPotential Growatt_PIDVoltagePV15_ "PIDVoltagePV15_ [%0.1f V]" &lt;energy&gt; (Photovoltaik, Boden) [PV-Anlage] {channel="mqtt:topic:growatt:PIDVoltagePV15_"}</v>
      </c>
      <c r="R322" t="str">
        <f>IF(OR(AND(B322=3,F322="R/W"),B322=4),IF(SUBTOTAL(3,$D$2:D322)&lt;68,SUBTOTAL(3,$D$2:D322)&amp;".,"&amp;D322&amp;",Modbus RTU,,"&amp;Parameter!$B$4&amp;","&amp;B322&amp;","&amp;C322&amp;",1,9410,"&amp;IF(OR(N322="W",N322="kWh"),4,2)&amp;",0,Unsigned int,0,"&amp;O322&amp;","&amp;N322&amp;",1,100,97,0,0,0,1.000000,0,255",""),"")</f>
        <v>30.,PIDVoltagePV15_,Modbus RTU,,5,4,951,1,9410,2,0,Unsigned int,0,1,V,1,100,97,0,0,0,1.000000,0,255</v>
      </c>
      <c r="S322" s="12" t="str">
        <f>IF(B322=3,SUBTOTAL(3,D$2:D322)&amp;",1,"&amp;D322&amp;","&amp;Parameter!$B$4&amp;","&amp;C322&amp;",0,2,0","")</f>
        <v/>
      </c>
    </row>
    <row r="323" spans="2:19" hidden="1" x14ac:dyDescent="0.2">
      <c r="B323">
        <v>4</v>
      </c>
      <c r="C323">
        <v>952</v>
      </c>
      <c r="D323" t="s">
        <v>1795</v>
      </c>
      <c r="E323" t="s">
        <v>1796</v>
      </c>
      <c r="G323" t="s">
        <v>1405</v>
      </c>
      <c r="H323" t="s">
        <v>1406</v>
      </c>
      <c r="K323" t="s">
        <v>17</v>
      </c>
      <c r="M323" t="str">
        <f t="shared" si="15"/>
        <v>0.1</v>
      </c>
      <c r="N323" t="str">
        <f t="shared" si="16"/>
        <v>mA</v>
      </c>
      <c r="O323">
        <f t="shared" si="17"/>
        <v>1</v>
      </c>
      <c r="P323" t="str">
        <f>"Type number"&amp;" : "&amp;D323&amp;" """&amp;Parameter!$B$6&amp;D323&amp;""" [stateTopic="""&amp;Parameter!$B$3&amp;""""&amp;IF(B323=3,", commandTopic="""&amp;Parameter!$B$2&amp;"""",)&amp;", transformationPattern=""JSONPATH:$."&amp;D323&amp;""""&amp;IF(B323=3,", formatBeforePublish="""&amp;D323&amp;"%s""",)&amp;"]"</f>
        <v>Type number : PIDCurrentPV15_ "Growatt_PIDCurrentPV15_" [stateTopic="tele/WSABINV", transformationPattern="JSONPATH:$.PIDCurrentPV15_"]</v>
      </c>
      <c r="Q323" t="e">
        <f>IF(N323="","Number",VLOOKUP(N323,Units!$A$2:$B$17,2,FALSE))&amp;" "&amp;Parameter!$B$6&amp;D323&amp;" """&amp;IF(M323="",D323,D323&amp;" [%"&amp;M323&amp;"f "&amp;N323&amp;"]")&amp;""" &lt;"&amp;Parameter!$B$7&amp;"&gt; ("&amp;Parameter!$B$8&amp;") ["&amp;Parameter!$B$9&amp;"] {channel="""&amp;Parameter!$B$5&amp;":"&amp;D323&amp;"""}"</f>
        <v>#N/A</v>
      </c>
      <c r="R323" t="str">
        <f>IF(OR(AND(B323=3,F323="R/W"),B323=4),IF(SUBTOTAL(3,$D$2:D323)&lt;68,SUBTOTAL(3,$D$2:D323)&amp;".,"&amp;D323&amp;",Modbus RTU,,"&amp;Parameter!$B$4&amp;","&amp;B323&amp;","&amp;C323&amp;",1,9410,"&amp;IF(OR(N323="W",N323="kWh"),4,2)&amp;",0,Unsigned int,0,"&amp;O323&amp;","&amp;N323&amp;",1,100,97,0,0,0,1.000000,0,255",""),"")</f>
        <v>30.,PIDCurrentPV15_,Modbus RTU,,5,4,952,1,9410,2,0,Unsigned int,0,1,mA,1,100,97,0,0,0,1.000000,0,255</v>
      </c>
      <c r="S323" s="12" t="str">
        <f>IF(B323=3,SUBTOTAL(3,D$2:D323)&amp;",1,"&amp;D323&amp;","&amp;Parameter!$B$4&amp;","&amp;C323&amp;",0,2,0","")</f>
        <v/>
      </c>
    </row>
    <row r="324" spans="2:19" hidden="1" x14ac:dyDescent="0.2">
      <c r="B324">
        <v>4</v>
      </c>
      <c r="C324">
        <v>953</v>
      </c>
      <c r="D324" t="s">
        <v>1797</v>
      </c>
      <c r="E324" t="s">
        <v>1798</v>
      </c>
      <c r="G324" t="s">
        <v>1402</v>
      </c>
      <c r="H324" t="s">
        <v>44</v>
      </c>
      <c r="J324" t="s">
        <v>1022</v>
      </c>
      <c r="K324" t="s">
        <v>1002</v>
      </c>
      <c r="M324" t="str">
        <f t="shared" si="15"/>
        <v>0.1</v>
      </c>
      <c r="N324" t="str">
        <f t="shared" si="16"/>
        <v>V</v>
      </c>
      <c r="O324">
        <f t="shared" si="17"/>
        <v>1</v>
      </c>
      <c r="P324" t="str">
        <f>"Type number"&amp;" : "&amp;D324&amp;" """&amp;Parameter!$B$6&amp;D324&amp;""" [stateTopic="""&amp;Parameter!$B$3&amp;""""&amp;IF(B324=3,", commandTopic="""&amp;Parameter!$B$2&amp;"""",)&amp;", transformationPattern=""JSONPATH:$."&amp;D324&amp;""""&amp;IF(B324=3,", formatBeforePublish="""&amp;D324&amp;"%s""",)&amp;"]"</f>
        <v>Type number : PIDVoltagePV16_ "Growatt_PIDVoltagePV16_" [stateTopic="tele/WSABINV", transformationPattern="JSONPATH:$.PIDVoltagePV16_"]</v>
      </c>
      <c r="Q324" t="str">
        <f>IF(N324="","Number",VLOOKUP(N324,Units!$A$2:$B$17,2,FALSE))&amp;" "&amp;Parameter!$B$6&amp;D324&amp;" """&amp;IF(M324="",D324,D324&amp;" [%"&amp;M324&amp;"f "&amp;N324&amp;"]")&amp;""" &lt;"&amp;Parameter!$B$7&amp;"&gt; ("&amp;Parameter!$B$8&amp;") ["&amp;Parameter!$B$9&amp;"] {channel="""&amp;Parameter!$B$5&amp;":"&amp;D324&amp;"""}"</f>
        <v>Number:ElectricPotential Growatt_PIDVoltagePV16_ "PIDVoltagePV16_ [%0.1f V]" &lt;energy&gt; (Photovoltaik, Boden) [PV-Anlage] {channel="mqtt:topic:growatt:PIDVoltagePV16_"}</v>
      </c>
      <c r="R324" t="str">
        <f>IF(OR(AND(B324=3,F324="R/W"),B324=4),IF(SUBTOTAL(3,$D$2:D324)&lt;68,SUBTOTAL(3,$D$2:D324)&amp;".,"&amp;D324&amp;",Modbus RTU,,"&amp;Parameter!$B$4&amp;","&amp;B324&amp;","&amp;C324&amp;",1,9410,"&amp;IF(OR(N324="W",N324="kWh"),4,2)&amp;",0,Unsigned int,0,"&amp;O324&amp;","&amp;N324&amp;",1,100,97,0,0,0,1.000000,0,255",""),"")</f>
        <v>30.,PIDVoltagePV16_,Modbus RTU,,5,4,953,1,9410,2,0,Unsigned int,0,1,V,1,100,97,0,0,0,1.000000,0,255</v>
      </c>
      <c r="S324" s="12" t="str">
        <f>IF(B324=3,SUBTOTAL(3,D$2:D324)&amp;",1,"&amp;D324&amp;","&amp;Parameter!$B$4&amp;","&amp;C324&amp;",0,2,0","")</f>
        <v/>
      </c>
    </row>
    <row r="325" spans="2:19" hidden="1" x14ac:dyDescent="0.2">
      <c r="B325">
        <v>4</v>
      </c>
      <c r="C325">
        <v>954</v>
      </c>
      <c r="D325" t="s">
        <v>1799</v>
      </c>
      <c r="E325" t="s">
        <v>1800</v>
      </c>
      <c r="G325" t="s">
        <v>1405</v>
      </c>
      <c r="H325" t="s">
        <v>1406</v>
      </c>
      <c r="K325" t="s">
        <v>17</v>
      </c>
      <c r="M325" t="str">
        <f t="shared" si="15"/>
        <v>0.1</v>
      </c>
      <c r="N325" t="str">
        <f t="shared" si="16"/>
        <v>mA</v>
      </c>
      <c r="O325">
        <f t="shared" si="17"/>
        <v>1</v>
      </c>
      <c r="P325" t="str">
        <f>"Type number"&amp;" : "&amp;D325&amp;" """&amp;Parameter!$B$6&amp;D325&amp;""" [stateTopic="""&amp;Parameter!$B$3&amp;""""&amp;IF(B325=3,", commandTopic="""&amp;Parameter!$B$2&amp;"""",)&amp;", transformationPattern=""JSONPATH:$."&amp;D325&amp;""""&amp;IF(B325=3,", formatBeforePublish="""&amp;D325&amp;"%s""",)&amp;"]"</f>
        <v>Type number : PIDCurrent "Growatt_PIDCurrent" [stateTopic="tele/WSABINV", transformationPattern="JSONPATH:$.PIDCurrent"]</v>
      </c>
      <c r="Q325" t="e">
        <f>IF(N325="","Number",VLOOKUP(N325,Units!$A$2:$B$17,2,FALSE))&amp;" "&amp;Parameter!$B$6&amp;D325&amp;" """&amp;IF(M325="",D325,D325&amp;" [%"&amp;M325&amp;"f "&amp;N325&amp;"]")&amp;""" &lt;"&amp;Parameter!$B$7&amp;"&gt; ("&amp;Parameter!$B$8&amp;") ["&amp;Parameter!$B$9&amp;"] {channel="""&amp;Parameter!$B$5&amp;":"&amp;D325&amp;"""}"</f>
        <v>#N/A</v>
      </c>
      <c r="R325" t="str">
        <f>IF(OR(AND(B325=3,F325="R/W"),B325=4),IF(SUBTOTAL(3,$D$2:D325)&lt;68,SUBTOTAL(3,$D$2:D325)&amp;".,"&amp;D325&amp;",Modbus RTU,,"&amp;Parameter!$B$4&amp;","&amp;B325&amp;","&amp;C325&amp;",1,9410,"&amp;IF(OR(N325="W",N325="kWh"),4,2)&amp;",0,Unsigned int,0,"&amp;O325&amp;","&amp;N325&amp;",1,100,97,0,0,0,1.000000,0,255",""),"")</f>
        <v>30.,PIDCurrent,Modbus RTU,,5,4,954,1,9410,2,0,Unsigned int,0,1,mA,1,100,97,0,0,0,1.000000,0,255</v>
      </c>
      <c r="S325" s="12" t="str">
        <f>IF(B325=3,SUBTOTAL(3,D$2:D325)&amp;",1,"&amp;D325&amp;","&amp;Parameter!$B$4&amp;","&amp;C325&amp;",0,2,0","")</f>
        <v/>
      </c>
    </row>
    <row r="326" spans="2:19" hidden="1" x14ac:dyDescent="0.2">
      <c r="B326">
        <v>4</v>
      </c>
      <c r="C326">
        <v>955</v>
      </c>
      <c r="D326" t="s">
        <v>1801</v>
      </c>
      <c r="E326" t="s">
        <v>1802</v>
      </c>
      <c r="H326" t="s">
        <v>44</v>
      </c>
      <c r="J326" t="s">
        <v>276</v>
      </c>
      <c r="K326" t="s">
        <v>17</v>
      </c>
      <c r="M326" t="str">
        <f t="shared" si="15"/>
        <v>0.1</v>
      </c>
      <c r="N326" t="str">
        <f t="shared" si="16"/>
        <v>V</v>
      </c>
      <c r="O326">
        <f t="shared" si="17"/>
        <v>1</v>
      </c>
      <c r="P326" t="str">
        <f>"Type number"&amp;" : "&amp;D326&amp;" """&amp;Parameter!$B$6&amp;D326&amp;""" [stateTopic="""&amp;Parameter!$B$3&amp;""""&amp;IF(B326=3,", commandTopic="""&amp;Parameter!$B$2&amp;"""",)&amp;", transformationPattern=""JSONPATH:$."&amp;D326&amp;""""&amp;IF(B326=3,", formatBeforePublish="""&amp;D326&amp;"%s""",)&amp;"]"</f>
        <v>Type number : V_String17 "Growatt_V_String17" [stateTopic="tele/WSABINV", transformationPattern="JSONPATH:$.V_String17"]</v>
      </c>
      <c r="Q326" t="str">
        <f>IF(N326="","Number",VLOOKUP(N326,Units!$A$2:$B$17,2,FALSE))&amp;" "&amp;Parameter!$B$6&amp;D326&amp;" """&amp;IF(M326="",D326,D326&amp;" [%"&amp;M326&amp;"f "&amp;N326&amp;"]")&amp;""" &lt;"&amp;Parameter!$B$7&amp;"&gt; ("&amp;Parameter!$B$8&amp;") ["&amp;Parameter!$B$9&amp;"] {channel="""&amp;Parameter!$B$5&amp;":"&amp;D326&amp;"""}"</f>
        <v>Number:ElectricPotential Growatt_V_String17 "V_String17 [%0.1f V]" &lt;energy&gt; (Photovoltaik, Boden) [PV-Anlage] {channel="mqtt:topic:growatt:V_String17"}</v>
      </c>
      <c r="R326" t="str">
        <f>IF(OR(AND(B326=3,F326="R/W"),B326=4),IF(SUBTOTAL(3,$D$2:D326)&lt;68,SUBTOTAL(3,$D$2:D326)&amp;".,"&amp;D326&amp;",Modbus RTU,,"&amp;Parameter!$B$4&amp;","&amp;B326&amp;","&amp;C326&amp;",1,9410,"&amp;IF(OR(N326="W",N326="kWh"),4,2)&amp;",0,Unsigned int,0,"&amp;O326&amp;","&amp;N326&amp;",1,100,97,0,0,0,1.000000,0,255",""),"")</f>
        <v>30.,V_String17,Modbus RTU,,5,4,955,1,9410,2,0,Unsigned int,0,1,V,1,100,97,0,0,0,1.000000,0,255</v>
      </c>
      <c r="S326" s="12" t="str">
        <f>IF(B326=3,SUBTOTAL(3,D$2:D326)&amp;",1,"&amp;D326&amp;","&amp;Parameter!$B$4&amp;","&amp;C326&amp;",0,2,0","")</f>
        <v/>
      </c>
    </row>
    <row r="327" spans="2:19" hidden="1" x14ac:dyDescent="0.2">
      <c r="B327">
        <v>4</v>
      </c>
      <c r="C327">
        <v>956</v>
      </c>
      <c r="D327" t="s">
        <v>1803</v>
      </c>
      <c r="E327" t="s">
        <v>1804</v>
      </c>
      <c r="G327" t="s">
        <v>1441</v>
      </c>
      <c r="H327" t="s">
        <v>698</v>
      </c>
      <c r="K327" t="s">
        <v>869</v>
      </c>
      <c r="M327" t="str">
        <f t="shared" si="15"/>
        <v>0.1</v>
      </c>
      <c r="N327" t="str">
        <f t="shared" si="16"/>
        <v>A</v>
      </c>
      <c r="O327">
        <f t="shared" si="17"/>
        <v>1</v>
      </c>
      <c r="P327" t="str">
        <f>"Type number"&amp;" : "&amp;D327&amp;" """&amp;Parameter!$B$6&amp;D327&amp;""" [stateTopic="""&amp;Parameter!$B$3&amp;""""&amp;IF(B327=3,", commandTopic="""&amp;Parameter!$B$2&amp;"""",)&amp;", transformationPattern=""JSONPATH:$."&amp;D327&amp;""""&amp;IF(B327=3,", formatBeforePublish="""&amp;D327&amp;"%s""",)&amp;"]"</f>
        <v>Type number : Curr_String17 "Growatt_Curr_String17" [stateTopic="tele/WSABINV", transformationPattern="JSONPATH:$.Curr_String17"]</v>
      </c>
      <c r="Q327" t="str">
        <f>IF(N327="","Number",VLOOKUP(N327,Units!$A$2:$B$17,2,FALSE))&amp;" "&amp;Parameter!$B$6&amp;D327&amp;" """&amp;IF(M327="",D327,D327&amp;" [%"&amp;M327&amp;"f "&amp;N327&amp;"]")&amp;""" &lt;"&amp;Parameter!$B$7&amp;"&gt; ("&amp;Parameter!$B$8&amp;") ["&amp;Parameter!$B$9&amp;"] {channel="""&amp;Parameter!$B$5&amp;":"&amp;D327&amp;"""}"</f>
        <v>Number:ElectricCurrent Growatt_Curr_String17 "Curr_String17 [%0.1f A]" &lt;energy&gt; (Photovoltaik, Boden) [PV-Anlage] {channel="mqtt:topic:growatt:Curr_String17"}</v>
      </c>
      <c r="R327" t="str">
        <f>IF(OR(AND(B327=3,F327="R/W"),B327=4),IF(SUBTOTAL(3,$D$2:D327)&lt;68,SUBTOTAL(3,$D$2:D327)&amp;".,"&amp;D327&amp;",Modbus RTU,,"&amp;Parameter!$B$4&amp;","&amp;B327&amp;","&amp;C327&amp;",1,9410,"&amp;IF(OR(N327="W",N327="kWh"),4,2)&amp;",0,Unsigned int,0,"&amp;O327&amp;","&amp;N327&amp;",1,100,97,0,0,0,1.000000,0,255",""),"")</f>
        <v>30.,Curr_String17,Modbus RTU,,5,4,956,1,9410,2,0,Unsigned int,0,1,A,1,100,97,0,0,0,1.000000,0,255</v>
      </c>
      <c r="S327" s="12" t="str">
        <f>IF(B327=3,SUBTOTAL(3,D$2:D327)&amp;",1,"&amp;D327&amp;","&amp;Parameter!$B$4&amp;","&amp;C327&amp;",0,2,0","")</f>
        <v/>
      </c>
    </row>
    <row r="328" spans="2:19" hidden="1" x14ac:dyDescent="0.2">
      <c r="B328">
        <v>4</v>
      </c>
      <c r="C328">
        <v>957</v>
      </c>
      <c r="D328" t="s">
        <v>1805</v>
      </c>
      <c r="E328" t="s">
        <v>1806</v>
      </c>
      <c r="H328" t="s">
        <v>44</v>
      </c>
      <c r="K328" t="s">
        <v>17</v>
      </c>
      <c r="M328" t="str">
        <f t="shared" si="15"/>
        <v>0.1</v>
      </c>
      <c r="N328" t="str">
        <f t="shared" si="16"/>
        <v>V</v>
      </c>
      <c r="O328">
        <f t="shared" si="17"/>
        <v>1</v>
      </c>
      <c r="P328" t="str">
        <f>"Type number"&amp;" : "&amp;D328&amp;" """&amp;Parameter!$B$6&amp;D328&amp;""" [stateTopic="""&amp;Parameter!$B$3&amp;""""&amp;IF(B328=3,", commandTopic="""&amp;Parameter!$B$2&amp;"""",)&amp;", transformationPattern=""JSONPATH:$."&amp;D328&amp;""""&amp;IF(B328=3,", formatBeforePublish="""&amp;D328&amp;"%s""",)&amp;"]"</f>
        <v>Type number : V_String18 "Growatt_V_String18" [stateTopic="tele/WSABINV", transformationPattern="JSONPATH:$.V_String18"]</v>
      </c>
      <c r="Q328" t="str">
        <f>IF(N328="","Number",VLOOKUP(N328,Units!$A$2:$B$17,2,FALSE))&amp;" "&amp;Parameter!$B$6&amp;D328&amp;" """&amp;IF(M328="",D328,D328&amp;" [%"&amp;M328&amp;"f "&amp;N328&amp;"]")&amp;""" &lt;"&amp;Parameter!$B$7&amp;"&gt; ("&amp;Parameter!$B$8&amp;") ["&amp;Parameter!$B$9&amp;"] {channel="""&amp;Parameter!$B$5&amp;":"&amp;D328&amp;"""}"</f>
        <v>Number:ElectricPotential Growatt_V_String18 "V_String18 [%0.1f V]" &lt;energy&gt; (Photovoltaik, Boden) [PV-Anlage] {channel="mqtt:topic:growatt:V_String18"}</v>
      </c>
      <c r="R328" t="str">
        <f>IF(OR(AND(B328=3,F328="R/W"),B328=4),IF(SUBTOTAL(3,$D$2:D328)&lt;68,SUBTOTAL(3,$D$2:D328)&amp;".,"&amp;D328&amp;",Modbus RTU,,"&amp;Parameter!$B$4&amp;","&amp;B328&amp;","&amp;C328&amp;",1,9410,"&amp;IF(OR(N328="W",N328="kWh"),4,2)&amp;",0,Unsigned int,0,"&amp;O328&amp;","&amp;N328&amp;",1,100,97,0,0,0,1.000000,0,255",""),"")</f>
        <v>30.,V_String18,Modbus RTU,,5,4,957,1,9410,2,0,Unsigned int,0,1,V,1,100,97,0,0,0,1.000000,0,255</v>
      </c>
      <c r="S328" s="12" t="str">
        <f>IF(B328=3,SUBTOTAL(3,D$2:D328)&amp;",1,"&amp;D328&amp;","&amp;Parameter!$B$4&amp;","&amp;C328&amp;",0,2,0","")</f>
        <v/>
      </c>
    </row>
    <row r="329" spans="2:19" hidden="1" x14ac:dyDescent="0.2">
      <c r="B329">
        <v>4</v>
      </c>
      <c r="C329">
        <v>958</v>
      </c>
      <c r="D329" t="s">
        <v>1807</v>
      </c>
      <c r="E329" t="s">
        <v>1808</v>
      </c>
      <c r="G329" t="s">
        <v>1441</v>
      </c>
      <c r="H329" t="s">
        <v>698</v>
      </c>
      <c r="K329" t="s">
        <v>869</v>
      </c>
      <c r="M329" t="str">
        <f t="shared" si="15"/>
        <v>0.1</v>
      </c>
      <c r="N329" t="str">
        <f t="shared" si="16"/>
        <v>A</v>
      </c>
      <c r="O329">
        <f t="shared" si="17"/>
        <v>1</v>
      </c>
      <c r="P329" t="str">
        <f>"Type number"&amp;" : "&amp;D329&amp;" """&amp;Parameter!$B$6&amp;D329&amp;""" [stateTopic="""&amp;Parameter!$B$3&amp;""""&amp;IF(B329=3,", commandTopic="""&amp;Parameter!$B$2&amp;"""",)&amp;", transformationPattern=""JSONPATH:$."&amp;D329&amp;""""&amp;IF(B329=3,", formatBeforePublish="""&amp;D329&amp;"%s""",)&amp;"]"</f>
        <v>Type number : Curr_String18 "Growatt_Curr_String18" [stateTopic="tele/WSABINV", transformationPattern="JSONPATH:$.Curr_String18"]</v>
      </c>
      <c r="Q329" t="str">
        <f>IF(N329="","Number",VLOOKUP(N329,Units!$A$2:$B$17,2,FALSE))&amp;" "&amp;Parameter!$B$6&amp;D329&amp;" """&amp;IF(M329="",D329,D329&amp;" [%"&amp;M329&amp;"f "&amp;N329&amp;"]")&amp;""" &lt;"&amp;Parameter!$B$7&amp;"&gt; ("&amp;Parameter!$B$8&amp;") ["&amp;Parameter!$B$9&amp;"] {channel="""&amp;Parameter!$B$5&amp;":"&amp;D329&amp;"""}"</f>
        <v>Number:ElectricCurrent Growatt_Curr_String18 "Curr_String18 [%0.1f A]" &lt;energy&gt; (Photovoltaik, Boden) [PV-Anlage] {channel="mqtt:topic:growatt:Curr_String18"}</v>
      </c>
      <c r="R329" t="str">
        <f>IF(OR(AND(B329=3,F329="R/W"),B329=4),IF(SUBTOTAL(3,$D$2:D329)&lt;68,SUBTOTAL(3,$D$2:D329)&amp;".,"&amp;D329&amp;",Modbus RTU,,"&amp;Parameter!$B$4&amp;","&amp;B329&amp;","&amp;C329&amp;",1,9410,"&amp;IF(OR(N329="W",N329="kWh"),4,2)&amp;",0,Unsigned int,0,"&amp;O329&amp;","&amp;N329&amp;",1,100,97,0,0,0,1.000000,0,255",""),"")</f>
        <v>30.,Curr_String18,Modbus RTU,,5,4,958,1,9410,2,0,Unsigned int,0,1,A,1,100,97,0,0,0,1.000000,0,255</v>
      </c>
      <c r="S329" s="12" t="str">
        <f>IF(B329=3,SUBTOTAL(3,D$2:D329)&amp;",1,"&amp;D329&amp;","&amp;Parameter!$B$4&amp;","&amp;C329&amp;",0,2,0","")</f>
        <v/>
      </c>
    </row>
    <row r="330" spans="2:19" hidden="1" x14ac:dyDescent="0.2">
      <c r="B330">
        <v>4</v>
      </c>
      <c r="C330">
        <v>959</v>
      </c>
      <c r="D330" t="s">
        <v>1809</v>
      </c>
      <c r="E330" t="s">
        <v>1810</v>
      </c>
      <c r="H330" t="s">
        <v>44</v>
      </c>
      <c r="J330" t="s">
        <v>257</v>
      </c>
      <c r="K330" t="s">
        <v>17</v>
      </c>
      <c r="M330" t="str">
        <f t="shared" si="15"/>
        <v>0.1</v>
      </c>
      <c r="N330" t="str">
        <f t="shared" si="16"/>
        <v>V</v>
      </c>
      <c r="O330">
        <f t="shared" si="17"/>
        <v>1</v>
      </c>
      <c r="P330" t="str">
        <f>"Type number"&amp;" : "&amp;D330&amp;" """&amp;Parameter!$B$6&amp;D330&amp;""" [stateTopic="""&amp;Parameter!$B$3&amp;""""&amp;IF(B330=3,", commandTopic="""&amp;Parameter!$B$2&amp;"""",)&amp;", transformationPattern=""JSONPATH:$."&amp;D330&amp;""""&amp;IF(B330=3,", formatBeforePublish="""&amp;D330&amp;"%s""",)&amp;"]"</f>
        <v>Type number : V_String19 "Growatt_V_String19" [stateTopic="tele/WSABINV", transformationPattern="JSONPATH:$.V_String19"]</v>
      </c>
      <c r="Q330" t="str">
        <f>IF(N330="","Number",VLOOKUP(N330,Units!$A$2:$B$17,2,FALSE))&amp;" "&amp;Parameter!$B$6&amp;D330&amp;" """&amp;IF(M330="",D330,D330&amp;" [%"&amp;M330&amp;"f "&amp;N330&amp;"]")&amp;""" &lt;"&amp;Parameter!$B$7&amp;"&gt; ("&amp;Parameter!$B$8&amp;") ["&amp;Parameter!$B$9&amp;"] {channel="""&amp;Parameter!$B$5&amp;":"&amp;D330&amp;"""}"</f>
        <v>Number:ElectricPotential Growatt_V_String19 "V_String19 [%0.1f V]" &lt;energy&gt; (Photovoltaik, Boden) [PV-Anlage] {channel="mqtt:topic:growatt:V_String19"}</v>
      </c>
      <c r="R330" t="str">
        <f>IF(OR(AND(B330=3,F330="R/W"),B330=4),IF(SUBTOTAL(3,$D$2:D330)&lt;68,SUBTOTAL(3,$D$2:D330)&amp;".,"&amp;D330&amp;",Modbus RTU,,"&amp;Parameter!$B$4&amp;","&amp;B330&amp;","&amp;C330&amp;",1,9410,"&amp;IF(OR(N330="W",N330="kWh"),4,2)&amp;",0,Unsigned int,0,"&amp;O330&amp;","&amp;N330&amp;",1,100,97,0,0,0,1.000000,0,255",""),"")</f>
        <v>30.,V_String19,Modbus RTU,,5,4,959,1,9410,2,0,Unsigned int,0,1,V,1,100,97,0,0,0,1.000000,0,255</v>
      </c>
      <c r="S330" s="12" t="str">
        <f>IF(B330=3,SUBTOTAL(3,D$2:D330)&amp;",1,"&amp;D330&amp;","&amp;Parameter!$B$4&amp;","&amp;C330&amp;",0,2,0","")</f>
        <v/>
      </c>
    </row>
    <row r="331" spans="2:19" hidden="1" x14ac:dyDescent="0.2">
      <c r="B331">
        <v>4</v>
      </c>
      <c r="C331">
        <v>960</v>
      </c>
      <c r="D331" t="s">
        <v>1811</v>
      </c>
      <c r="E331" t="s">
        <v>1812</v>
      </c>
      <c r="G331" t="s">
        <v>1441</v>
      </c>
      <c r="H331" t="s">
        <v>698</v>
      </c>
      <c r="K331" t="s">
        <v>869</v>
      </c>
      <c r="M331" t="str">
        <f t="shared" si="15"/>
        <v>0.1</v>
      </c>
      <c r="N331" t="str">
        <f t="shared" si="16"/>
        <v>A</v>
      </c>
      <c r="O331">
        <f t="shared" si="17"/>
        <v>1</v>
      </c>
      <c r="P331" t="str">
        <f>"Type number"&amp;" : "&amp;D331&amp;" """&amp;Parameter!$B$6&amp;D331&amp;""" [stateTopic="""&amp;Parameter!$B$3&amp;""""&amp;IF(B331=3,", commandTopic="""&amp;Parameter!$B$2&amp;"""",)&amp;", transformationPattern=""JSONPATH:$."&amp;D331&amp;""""&amp;IF(B331=3,", formatBeforePublish="""&amp;D331&amp;"%s""",)&amp;"]"</f>
        <v>Type number : Curr_String19 "Growatt_Curr_String19" [stateTopic="tele/WSABINV", transformationPattern="JSONPATH:$.Curr_String19"]</v>
      </c>
      <c r="Q331" t="str">
        <f>IF(N331="","Number",VLOOKUP(N331,Units!$A$2:$B$17,2,FALSE))&amp;" "&amp;Parameter!$B$6&amp;D331&amp;" """&amp;IF(M331="",D331,D331&amp;" [%"&amp;M331&amp;"f "&amp;N331&amp;"]")&amp;""" &lt;"&amp;Parameter!$B$7&amp;"&gt; ("&amp;Parameter!$B$8&amp;") ["&amp;Parameter!$B$9&amp;"] {channel="""&amp;Parameter!$B$5&amp;":"&amp;D331&amp;"""}"</f>
        <v>Number:ElectricCurrent Growatt_Curr_String19 "Curr_String19 [%0.1f A]" &lt;energy&gt; (Photovoltaik, Boden) [PV-Anlage] {channel="mqtt:topic:growatt:Curr_String19"}</v>
      </c>
      <c r="R331" t="str">
        <f>IF(OR(AND(B331=3,F331="R/W"),B331=4),IF(SUBTOTAL(3,$D$2:D331)&lt;68,SUBTOTAL(3,$D$2:D331)&amp;".,"&amp;D331&amp;",Modbus RTU,,"&amp;Parameter!$B$4&amp;","&amp;B331&amp;","&amp;C331&amp;",1,9410,"&amp;IF(OR(N331="W",N331="kWh"),4,2)&amp;",0,Unsigned int,0,"&amp;O331&amp;","&amp;N331&amp;",1,100,97,0,0,0,1.000000,0,255",""),"")</f>
        <v>30.,Curr_String19,Modbus RTU,,5,4,960,1,9410,2,0,Unsigned int,0,1,A,1,100,97,0,0,0,1.000000,0,255</v>
      </c>
      <c r="S331" s="12" t="str">
        <f>IF(B331=3,SUBTOTAL(3,D$2:D331)&amp;",1,"&amp;D331&amp;","&amp;Parameter!$B$4&amp;","&amp;C331&amp;",0,2,0","")</f>
        <v/>
      </c>
    </row>
    <row r="332" spans="2:19" hidden="1" x14ac:dyDescent="0.2">
      <c r="B332">
        <v>4</v>
      </c>
      <c r="C332">
        <v>961</v>
      </c>
      <c r="D332" t="s">
        <v>1813</v>
      </c>
      <c r="E332" t="s">
        <v>1814</v>
      </c>
      <c r="H332" t="s">
        <v>44</v>
      </c>
      <c r="J332" t="s">
        <v>257</v>
      </c>
      <c r="K332" t="s">
        <v>17</v>
      </c>
      <c r="M332" t="str">
        <f t="shared" si="15"/>
        <v>0.1</v>
      </c>
      <c r="N332" t="str">
        <f t="shared" si="16"/>
        <v>V</v>
      </c>
      <c r="O332">
        <f t="shared" si="17"/>
        <v>1</v>
      </c>
      <c r="P332" t="str">
        <f>"Type number"&amp;" : "&amp;D332&amp;" """&amp;Parameter!$B$6&amp;D332&amp;""" [stateTopic="""&amp;Parameter!$B$3&amp;""""&amp;IF(B332=3,", commandTopic="""&amp;Parameter!$B$2&amp;"""",)&amp;", transformationPattern=""JSONPATH:$."&amp;D332&amp;""""&amp;IF(B332=3,", formatBeforePublish="""&amp;D332&amp;"%s""",)&amp;"]"</f>
        <v>Type number : V_String20 "Growatt_V_String20" [stateTopic="tele/WSABINV", transformationPattern="JSONPATH:$.V_String20"]</v>
      </c>
      <c r="Q332" t="str">
        <f>IF(N332="","Number",VLOOKUP(N332,Units!$A$2:$B$17,2,FALSE))&amp;" "&amp;Parameter!$B$6&amp;D332&amp;" """&amp;IF(M332="",D332,D332&amp;" [%"&amp;M332&amp;"f "&amp;N332&amp;"]")&amp;""" &lt;"&amp;Parameter!$B$7&amp;"&gt; ("&amp;Parameter!$B$8&amp;") ["&amp;Parameter!$B$9&amp;"] {channel="""&amp;Parameter!$B$5&amp;":"&amp;D332&amp;"""}"</f>
        <v>Number:ElectricPotential Growatt_V_String20 "V_String20 [%0.1f V]" &lt;energy&gt; (Photovoltaik, Boden) [PV-Anlage] {channel="mqtt:topic:growatt:V_String20"}</v>
      </c>
      <c r="R332" t="str">
        <f>IF(OR(AND(B332=3,F332="R/W"),B332=4),IF(SUBTOTAL(3,$D$2:D332)&lt;68,SUBTOTAL(3,$D$2:D332)&amp;".,"&amp;D332&amp;",Modbus RTU,,"&amp;Parameter!$B$4&amp;","&amp;B332&amp;","&amp;C332&amp;",1,9410,"&amp;IF(OR(N332="W",N332="kWh"),4,2)&amp;",0,Unsigned int,0,"&amp;O332&amp;","&amp;N332&amp;",1,100,97,0,0,0,1.000000,0,255",""),"")</f>
        <v>30.,V_String20,Modbus RTU,,5,4,961,1,9410,2,0,Unsigned int,0,1,V,1,100,97,0,0,0,1.000000,0,255</v>
      </c>
      <c r="S332" s="12" t="str">
        <f>IF(B332=3,SUBTOTAL(3,D$2:D332)&amp;",1,"&amp;D332&amp;","&amp;Parameter!$B$4&amp;","&amp;C332&amp;",0,2,0","")</f>
        <v/>
      </c>
    </row>
    <row r="333" spans="2:19" hidden="1" x14ac:dyDescent="0.2">
      <c r="B333">
        <v>4</v>
      </c>
      <c r="C333">
        <v>962</v>
      </c>
      <c r="D333" t="s">
        <v>1815</v>
      </c>
      <c r="E333" t="s">
        <v>1816</v>
      </c>
      <c r="G333" t="s">
        <v>1441</v>
      </c>
      <c r="H333" t="s">
        <v>698</v>
      </c>
      <c r="K333" t="s">
        <v>869</v>
      </c>
      <c r="M333" t="str">
        <f t="shared" si="15"/>
        <v>0.1</v>
      </c>
      <c r="N333" t="str">
        <f t="shared" si="16"/>
        <v>A</v>
      </c>
      <c r="O333">
        <f t="shared" si="17"/>
        <v>1</v>
      </c>
      <c r="P333" t="str">
        <f>"Type number"&amp;" : "&amp;D333&amp;" """&amp;Parameter!$B$6&amp;D333&amp;""" [stateTopic="""&amp;Parameter!$B$3&amp;""""&amp;IF(B333=3,", commandTopic="""&amp;Parameter!$B$2&amp;"""",)&amp;", transformationPattern=""JSONPATH:$."&amp;D333&amp;""""&amp;IF(B333=3,", formatBeforePublish="""&amp;D333&amp;"%s""",)&amp;"]"</f>
        <v>Type number : Curr_String20 "Growatt_Curr_String20" [stateTopic="tele/WSABINV", transformationPattern="JSONPATH:$.Curr_String20"]</v>
      </c>
      <c r="Q333" t="str">
        <f>IF(N333="","Number",VLOOKUP(N333,Units!$A$2:$B$17,2,FALSE))&amp;" "&amp;Parameter!$B$6&amp;D333&amp;" """&amp;IF(M333="",D333,D333&amp;" [%"&amp;M333&amp;"f "&amp;N333&amp;"]")&amp;""" &lt;"&amp;Parameter!$B$7&amp;"&gt; ("&amp;Parameter!$B$8&amp;") ["&amp;Parameter!$B$9&amp;"] {channel="""&amp;Parameter!$B$5&amp;":"&amp;D333&amp;"""}"</f>
        <v>Number:ElectricCurrent Growatt_Curr_String20 "Curr_String20 [%0.1f A]" &lt;energy&gt; (Photovoltaik, Boden) [PV-Anlage] {channel="mqtt:topic:growatt:Curr_String20"}</v>
      </c>
      <c r="R333" t="str">
        <f>IF(OR(AND(B333=3,F333="R/W"),B333=4),IF(SUBTOTAL(3,$D$2:D333)&lt;68,SUBTOTAL(3,$D$2:D333)&amp;".,"&amp;D333&amp;",Modbus RTU,,"&amp;Parameter!$B$4&amp;","&amp;B333&amp;","&amp;C333&amp;",1,9410,"&amp;IF(OR(N333="W",N333="kWh"),4,2)&amp;",0,Unsigned int,0,"&amp;O333&amp;","&amp;N333&amp;",1,100,97,0,0,0,1.000000,0,255",""),"")</f>
        <v>30.,Curr_String20,Modbus RTU,,5,4,962,1,9410,2,0,Unsigned int,0,1,A,1,100,97,0,0,0,1.000000,0,255</v>
      </c>
      <c r="S333" s="12" t="str">
        <f>IF(B333=3,SUBTOTAL(3,D$2:D333)&amp;",1,"&amp;D333&amp;","&amp;Parameter!$B$4&amp;","&amp;C333&amp;",0,2,0","")</f>
        <v/>
      </c>
    </row>
    <row r="334" spans="2:19" hidden="1" x14ac:dyDescent="0.2">
      <c r="B334">
        <v>4</v>
      </c>
      <c r="C334">
        <v>963</v>
      </c>
      <c r="D334" t="s">
        <v>1817</v>
      </c>
      <c r="E334" t="s">
        <v>1818</v>
      </c>
      <c r="H334" t="s">
        <v>44</v>
      </c>
      <c r="K334" t="s">
        <v>17</v>
      </c>
      <c r="M334" t="str">
        <f t="shared" si="15"/>
        <v>0.1</v>
      </c>
      <c r="N334" t="str">
        <f t="shared" si="16"/>
        <v>V</v>
      </c>
      <c r="O334">
        <f t="shared" si="17"/>
        <v>1</v>
      </c>
      <c r="P334" t="str">
        <f>"Type number"&amp;" : "&amp;D334&amp;" """&amp;Parameter!$B$6&amp;D334&amp;""" [stateTopic="""&amp;Parameter!$B$3&amp;""""&amp;IF(B334=3,", commandTopic="""&amp;Parameter!$B$2&amp;"""",)&amp;", transformationPattern=""JSONPATH:$."&amp;D334&amp;""""&amp;IF(B334=3,", formatBeforePublish="""&amp;D334&amp;"%s""",)&amp;"]"</f>
        <v>Type number : V_String21 "Growatt_V_String21" [stateTopic="tele/WSABINV", transformationPattern="JSONPATH:$.V_String21"]</v>
      </c>
      <c r="Q334" t="str">
        <f>IF(N334="","Number",VLOOKUP(N334,Units!$A$2:$B$17,2,FALSE))&amp;" "&amp;Parameter!$B$6&amp;D334&amp;" """&amp;IF(M334="",D334,D334&amp;" [%"&amp;M334&amp;"f "&amp;N334&amp;"]")&amp;""" &lt;"&amp;Parameter!$B$7&amp;"&gt; ("&amp;Parameter!$B$8&amp;") ["&amp;Parameter!$B$9&amp;"] {channel="""&amp;Parameter!$B$5&amp;":"&amp;D334&amp;"""}"</f>
        <v>Number:ElectricPotential Growatt_V_String21 "V_String21 [%0.1f V]" &lt;energy&gt; (Photovoltaik, Boden) [PV-Anlage] {channel="mqtt:topic:growatt:V_String21"}</v>
      </c>
      <c r="R334" t="str">
        <f>IF(OR(AND(B334=3,F334="R/W"),B334=4),IF(SUBTOTAL(3,$D$2:D334)&lt;68,SUBTOTAL(3,$D$2:D334)&amp;".,"&amp;D334&amp;",Modbus RTU,,"&amp;Parameter!$B$4&amp;","&amp;B334&amp;","&amp;C334&amp;",1,9410,"&amp;IF(OR(N334="W",N334="kWh"),4,2)&amp;",0,Unsigned int,0,"&amp;O334&amp;","&amp;N334&amp;",1,100,97,0,0,0,1.000000,0,255",""),"")</f>
        <v>30.,V_String21,Modbus RTU,,5,4,963,1,9410,2,0,Unsigned int,0,1,V,1,100,97,0,0,0,1.000000,0,255</v>
      </c>
      <c r="S334" s="12" t="str">
        <f>IF(B334=3,SUBTOTAL(3,D$2:D334)&amp;",1,"&amp;D334&amp;","&amp;Parameter!$B$4&amp;","&amp;C334&amp;",0,2,0","")</f>
        <v/>
      </c>
    </row>
    <row r="335" spans="2:19" hidden="1" x14ac:dyDescent="0.2">
      <c r="B335">
        <v>4</v>
      </c>
      <c r="C335">
        <v>964</v>
      </c>
      <c r="D335" t="s">
        <v>1819</v>
      </c>
      <c r="E335" t="s">
        <v>1820</v>
      </c>
      <c r="G335" t="s">
        <v>1441</v>
      </c>
      <c r="H335" t="s">
        <v>698</v>
      </c>
      <c r="K335" t="s">
        <v>869</v>
      </c>
      <c r="M335" t="str">
        <f t="shared" si="15"/>
        <v>0.1</v>
      </c>
      <c r="N335" t="str">
        <f t="shared" si="16"/>
        <v>A</v>
      </c>
      <c r="O335">
        <f t="shared" si="17"/>
        <v>1</v>
      </c>
      <c r="P335" t="str">
        <f>"Type number"&amp;" : "&amp;D335&amp;" """&amp;Parameter!$B$6&amp;D335&amp;""" [stateTopic="""&amp;Parameter!$B$3&amp;""""&amp;IF(B335=3,", commandTopic="""&amp;Parameter!$B$2&amp;"""",)&amp;", transformationPattern=""JSONPATH:$."&amp;D335&amp;""""&amp;IF(B335=3,", formatBeforePublish="""&amp;D335&amp;"%s""",)&amp;"]"</f>
        <v>Type number : Curr_String21 "Growatt_Curr_String21" [stateTopic="tele/WSABINV", transformationPattern="JSONPATH:$.Curr_String21"]</v>
      </c>
      <c r="Q335" t="str">
        <f>IF(N335="","Number",VLOOKUP(N335,Units!$A$2:$B$17,2,FALSE))&amp;" "&amp;Parameter!$B$6&amp;D335&amp;" """&amp;IF(M335="",D335,D335&amp;" [%"&amp;M335&amp;"f "&amp;N335&amp;"]")&amp;""" &lt;"&amp;Parameter!$B$7&amp;"&gt; ("&amp;Parameter!$B$8&amp;") ["&amp;Parameter!$B$9&amp;"] {channel="""&amp;Parameter!$B$5&amp;":"&amp;D335&amp;"""}"</f>
        <v>Number:ElectricCurrent Growatt_Curr_String21 "Curr_String21 [%0.1f A]" &lt;energy&gt; (Photovoltaik, Boden) [PV-Anlage] {channel="mqtt:topic:growatt:Curr_String21"}</v>
      </c>
      <c r="R335" t="str">
        <f>IF(OR(AND(B335=3,F335="R/W"),B335=4),IF(SUBTOTAL(3,$D$2:D335)&lt;68,SUBTOTAL(3,$D$2:D335)&amp;".,"&amp;D335&amp;",Modbus RTU,,"&amp;Parameter!$B$4&amp;","&amp;B335&amp;","&amp;C335&amp;",1,9410,"&amp;IF(OR(N335="W",N335="kWh"),4,2)&amp;",0,Unsigned int,0,"&amp;O335&amp;","&amp;N335&amp;",1,100,97,0,0,0,1.000000,0,255",""),"")</f>
        <v>30.,Curr_String21,Modbus RTU,,5,4,964,1,9410,2,0,Unsigned int,0,1,A,1,100,97,0,0,0,1.000000,0,255</v>
      </c>
      <c r="S335" s="12" t="str">
        <f>IF(B335=3,SUBTOTAL(3,D$2:D335)&amp;",1,"&amp;D335&amp;","&amp;Parameter!$B$4&amp;","&amp;C335&amp;",0,2,0","")</f>
        <v/>
      </c>
    </row>
    <row r="336" spans="2:19" hidden="1" x14ac:dyDescent="0.2">
      <c r="B336">
        <v>4</v>
      </c>
      <c r="C336">
        <v>965</v>
      </c>
      <c r="D336" t="s">
        <v>1821</v>
      </c>
      <c r="E336" t="s">
        <v>1822</v>
      </c>
      <c r="H336" t="s">
        <v>44</v>
      </c>
      <c r="J336" t="s">
        <v>257</v>
      </c>
      <c r="K336" t="s">
        <v>17</v>
      </c>
      <c r="M336" t="str">
        <f t="shared" si="15"/>
        <v>0.1</v>
      </c>
      <c r="N336" t="str">
        <f t="shared" si="16"/>
        <v>V</v>
      </c>
      <c r="O336">
        <f t="shared" si="17"/>
        <v>1</v>
      </c>
      <c r="P336" t="str">
        <f>"Type number"&amp;" : "&amp;D336&amp;" """&amp;Parameter!$B$6&amp;D336&amp;""" [stateTopic="""&amp;Parameter!$B$3&amp;""""&amp;IF(B336=3,", commandTopic="""&amp;Parameter!$B$2&amp;"""",)&amp;", transformationPattern=""JSONPATH:$."&amp;D336&amp;""""&amp;IF(B336=3,", formatBeforePublish="""&amp;D336&amp;"%s""",)&amp;"]"</f>
        <v>Type number : V_String22 "Growatt_V_String22" [stateTopic="tele/WSABINV", transformationPattern="JSONPATH:$.V_String22"]</v>
      </c>
      <c r="Q336" t="str">
        <f>IF(N336="","Number",VLOOKUP(N336,Units!$A$2:$B$17,2,FALSE))&amp;" "&amp;Parameter!$B$6&amp;D336&amp;" """&amp;IF(M336="",D336,D336&amp;" [%"&amp;M336&amp;"f "&amp;N336&amp;"]")&amp;""" &lt;"&amp;Parameter!$B$7&amp;"&gt; ("&amp;Parameter!$B$8&amp;") ["&amp;Parameter!$B$9&amp;"] {channel="""&amp;Parameter!$B$5&amp;":"&amp;D336&amp;"""}"</f>
        <v>Number:ElectricPotential Growatt_V_String22 "V_String22 [%0.1f V]" &lt;energy&gt; (Photovoltaik, Boden) [PV-Anlage] {channel="mqtt:topic:growatt:V_String22"}</v>
      </c>
      <c r="R336" t="str">
        <f>IF(OR(AND(B336=3,F336="R/W"),B336=4),IF(SUBTOTAL(3,$D$2:D336)&lt;68,SUBTOTAL(3,$D$2:D336)&amp;".,"&amp;D336&amp;",Modbus RTU,,"&amp;Parameter!$B$4&amp;","&amp;B336&amp;","&amp;C336&amp;",1,9410,"&amp;IF(OR(N336="W",N336="kWh"),4,2)&amp;",0,Unsigned int,0,"&amp;O336&amp;","&amp;N336&amp;",1,100,97,0,0,0,1.000000,0,255",""),"")</f>
        <v>30.,V_String22,Modbus RTU,,5,4,965,1,9410,2,0,Unsigned int,0,1,V,1,100,97,0,0,0,1.000000,0,255</v>
      </c>
      <c r="S336" s="12" t="str">
        <f>IF(B336=3,SUBTOTAL(3,D$2:D336)&amp;",1,"&amp;D336&amp;","&amp;Parameter!$B$4&amp;","&amp;C336&amp;",0,2,0","")</f>
        <v/>
      </c>
    </row>
    <row r="337" spans="2:19" hidden="1" x14ac:dyDescent="0.2">
      <c r="B337">
        <v>4</v>
      </c>
      <c r="C337">
        <v>966</v>
      </c>
      <c r="D337" t="s">
        <v>1823</v>
      </c>
      <c r="E337" t="s">
        <v>1824</v>
      </c>
      <c r="G337" t="s">
        <v>1441</v>
      </c>
      <c r="H337" t="s">
        <v>698</v>
      </c>
      <c r="K337" t="s">
        <v>869</v>
      </c>
      <c r="M337" t="str">
        <f t="shared" si="15"/>
        <v>0.1</v>
      </c>
      <c r="N337" t="str">
        <f t="shared" si="16"/>
        <v>A</v>
      </c>
      <c r="O337">
        <f t="shared" si="17"/>
        <v>1</v>
      </c>
      <c r="P337" t="str">
        <f>"Type number"&amp;" : "&amp;D337&amp;" """&amp;Parameter!$B$6&amp;D337&amp;""" [stateTopic="""&amp;Parameter!$B$3&amp;""""&amp;IF(B337=3,", commandTopic="""&amp;Parameter!$B$2&amp;"""",)&amp;", transformationPattern=""JSONPATH:$."&amp;D337&amp;""""&amp;IF(B337=3,", formatBeforePublish="""&amp;D337&amp;"%s""",)&amp;"]"</f>
        <v>Type number : Curr_String22 "Growatt_Curr_String22" [stateTopic="tele/WSABINV", transformationPattern="JSONPATH:$.Curr_String22"]</v>
      </c>
      <c r="Q337" t="str">
        <f>IF(N337="","Number",VLOOKUP(N337,Units!$A$2:$B$17,2,FALSE))&amp;" "&amp;Parameter!$B$6&amp;D337&amp;" """&amp;IF(M337="",D337,D337&amp;" [%"&amp;M337&amp;"f "&amp;N337&amp;"]")&amp;""" &lt;"&amp;Parameter!$B$7&amp;"&gt; ("&amp;Parameter!$B$8&amp;") ["&amp;Parameter!$B$9&amp;"] {channel="""&amp;Parameter!$B$5&amp;":"&amp;D337&amp;"""}"</f>
        <v>Number:ElectricCurrent Growatt_Curr_String22 "Curr_String22 [%0.1f A]" &lt;energy&gt; (Photovoltaik, Boden) [PV-Anlage] {channel="mqtt:topic:growatt:Curr_String22"}</v>
      </c>
      <c r="R337" t="str">
        <f>IF(OR(AND(B337=3,F337="R/W"),B337=4),IF(SUBTOTAL(3,$D$2:D337)&lt;68,SUBTOTAL(3,$D$2:D337)&amp;".,"&amp;D337&amp;",Modbus RTU,,"&amp;Parameter!$B$4&amp;","&amp;B337&amp;","&amp;C337&amp;",1,9410,"&amp;IF(OR(N337="W",N337="kWh"),4,2)&amp;",0,Unsigned int,0,"&amp;O337&amp;","&amp;N337&amp;",1,100,97,0,0,0,1.000000,0,255",""),"")</f>
        <v>30.,Curr_String22,Modbus RTU,,5,4,966,1,9410,2,0,Unsigned int,0,1,A,1,100,97,0,0,0,1.000000,0,255</v>
      </c>
      <c r="S337" s="12" t="str">
        <f>IF(B337=3,SUBTOTAL(3,D$2:D337)&amp;",1,"&amp;D337&amp;","&amp;Parameter!$B$4&amp;","&amp;C337&amp;",0,2,0","")</f>
        <v/>
      </c>
    </row>
    <row r="338" spans="2:19" hidden="1" x14ac:dyDescent="0.2">
      <c r="B338">
        <v>4</v>
      </c>
      <c r="C338">
        <v>967</v>
      </c>
      <c r="D338" t="s">
        <v>1825</v>
      </c>
      <c r="E338" t="s">
        <v>1826</v>
      </c>
      <c r="H338" t="s">
        <v>44</v>
      </c>
      <c r="K338" t="s">
        <v>17</v>
      </c>
      <c r="M338" t="str">
        <f t="shared" si="15"/>
        <v>0.1</v>
      </c>
      <c r="N338" t="str">
        <f t="shared" si="16"/>
        <v>V</v>
      </c>
      <c r="O338">
        <f t="shared" si="17"/>
        <v>1</v>
      </c>
      <c r="P338" t="str">
        <f>"Type number"&amp;" : "&amp;D338&amp;" """&amp;Parameter!$B$6&amp;D338&amp;""" [stateTopic="""&amp;Parameter!$B$3&amp;""""&amp;IF(B338=3,", commandTopic="""&amp;Parameter!$B$2&amp;"""",)&amp;", transformationPattern=""JSONPATH:$."&amp;D338&amp;""""&amp;IF(B338=3,", formatBeforePublish="""&amp;D338&amp;"%s""",)&amp;"]"</f>
        <v>Type number : V_String23 "Growatt_V_String23" [stateTopic="tele/WSABINV", transformationPattern="JSONPATH:$.V_String23"]</v>
      </c>
      <c r="Q338" t="str">
        <f>IF(N338="","Number",VLOOKUP(N338,Units!$A$2:$B$17,2,FALSE))&amp;" "&amp;Parameter!$B$6&amp;D338&amp;" """&amp;IF(M338="",D338,D338&amp;" [%"&amp;M338&amp;"f "&amp;N338&amp;"]")&amp;""" &lt;"&amp;Parameter!$B$7&amp;"&gt; ("&amp;Parameter!$B$8&amp;") ["&amp;Parameter!$B$9&amp;"] {channel="""&amp;Parameter!$B$5&amp;":"&amp;D338&amp;"""}"</f>
        <v>Number:ElectricPotential Growatt_V_String23 "V_String23 [%0.1f V]" &lt;energy&gt; (Photovoltaik, Boden) [PV-Anlage] {channel="mqtt:topic:growatt:V_String23"}</v>
      </c>
      <c r="R338" t="str">
        <f>IF(OR(AND(B338=3,F338="R/W"),B338=4),IF(SUBTOTAL(3,$D$2:D338)&lt;68,SUBTOTAL(3,$D$2:D338)&amp;".,"&amp;D338&amp;",Modbus RTU,,"&amp;Parameter!$B$4&amp;","&amp;B338&amp;","&amp;C338&amp;",1,9410,"&amp;IF(OR(N338="W",N338="kWh"),4,2)&amp;",0,Unsigned int,0,"&amp;O338&amp;","&amp;N338&amp;",1,100,97,0,0,0,1.000000,0,255",""),"")</f>
        <v>30.,V_String23,Modbus RTU,,5,4,967,1,9410,2,0,Unsigned int,0,1,V,1,100,97,0,0,0,1.000000,0,255</v>
      </c>
      <c r="S338" s="12" t="str">
        <f>IF(B338=3,SUBTOTAL(3,D$2:D338)&amp;",1,"&amp;D338&amp;","&amp;Parameter!$B$4&amp;","&amp;C338&amp;",0,2,0","")</f>
        <v/>
      </c>
    </row>
    <row r="339" spans="2:19" hidden="1" x14ac:dyDescent="0.2">
      <c r="B339">
        <v>4</v>
      </c>
      <c r="C339">
        <v>968</v>
      </c>
      <c r="D339" t="s">
        <v>1827</v>
      </c>
      <c r="E339" t="s">
        <v>1828</v>
      </c>
      <c r="G339" t="s">
        <v>1441</v>
      </c>
      <c r="H339" t="s">
        <v>698</v>
      </c>
      <c r="K339" t="s">
        <v>869</v>
      </c>
      <c r="M339" t="str">
        <f t="shared" si="15"/>
        <v>0.1</v>
      </c>
      <c r="N339" t="str">
        <f t="shared" si="16"/>
        <v>A</v>
      </c>
      <c r="O339">
        <f t="shared" si="17"/>
        <v>1</v>
      </c>
      <c r="P339" t="str">
        <f>"Type number"&amp;" : "&amp;D339&amp;" """&amp;Parameter!$B$6&amp;D339&amp;""" [stateTopic="""&amp;Parameter!$B$3&amp;""""&amp;IF(B339=3,", commandTopic="""&amp;Parameter!$B$2&amp;"""",)&amp;", transformationPattern=""JSONPATH:$."&amp;D339&amp;""""&amp;IF(B339=3,", formatBeforePublish="""&amp;D339&amp;"%s""",)&amp;"]"</f>
        <v>Type number : Curr_String23 "Growatt_Curr_String23" [stateTopic="tele/WSABINV", transformationPattern="JSONPATH:$.Curr_String23"]</v>
      </c>
      <c r="Q339" t="str">
        <f>IF(N339="","Number",VLOOKUP(N339,Units!$A$2:$B$17,2,FALSE))&amp;" "&amp;Parameter!$B$6&amp;D339&amp;" """&amp;IF(M339="",D339,D339&amp;" [%"&amp;M339&amp;"f "&amp;N339&amp;"]")&amp;""" &lt;"&amp;Parameter!$B$7&amp;"&gt; ("&amp;Parameter!$B$8&amp;") ["&amp;Parameter!$B$9&amp;"] {channel="""&amp;Parameter!$B$5&amp;":"&amp;D339&amp;"""}"</f>
        <v>Number:ElectricCurrent Growatt_Curr_String23 "Curr_String23 [%0.1f A]" &lt;energy&gt; (Photovoltaik, Boden) [PV-Anlage] {channel="mqtt:topic:growatt:Curr_String23"}</v>
      </c>
      <c r="R339" t="str">
        <f>IF(OR(AND(B339=3,F339="R/W"),B339=4),IF(SUBTOTAL(3,$D$2:D339)&lt;68,SUBTOTAL(3,$D$2:D339)&amp;".,"&amp;D339&amp;",Modbus RTU,,"&amp;Parameter!$B$4&amp;","&amp;B339&amp;","&amp;C339&amp;",1,9410,"&amp;IF(OR(N339="W",N339="kWh"),4,2)&amp;",0,Unsigned int,0,"&amp;O339&amp;","&amp;N339&amp;",1,100,97,0,0,0,1.000000,0,255",""),"")</f>
        <v>30.,Curr_String23,Modbus RTU,,5,4,968,1,9410,2,0,Unsigned int,0,1,A,1,100,97,0,0,0,1.000000,0,255</v>
      </c>
      <c r="S339" s="12" t="str">
        <f>IF(B339=3,SUBTOTAL(3,D$2:D339)&amp;",1,"&amp;D339&amp;","&amp;Parameter!$B$4&amp;","&amp;C339&amp;",0,2,0","")</f>
        <v/>
      </c>
    </row>
    <row r="340" spans="2:19" hidden="1" x14ac:dyDescent="0.2">
      <c r="B340">
        <v>4</v>
      </c>
      <c r="C340">
        <v>969</v>
      </c>
      <c r="D340" t="s">
        <v>1829</v>
      </c>
      <c r="E340" t="s">
        <v>1830</v>
      </c>
      <c r="G340" t="s">
        <v>1470</v>
      </c>
      <c r="H340" t="s">
        <v>698</v>
      </c>
      <c r="J340" t="s">
        <v>257</v>
      </c>
      <c r="K340" t="s">
        <v>17</v>
      </c>
      <c r="M340" t="str">
        <f t="shared" si="15"/>
        <v>0.1</v>
      </c>
      <c r="N340" t="str">
        <f t="shared" si="16"/>
        <v>A</v>
      </c>
      <c r="O340">
        <f t="shared" si="17"/>
        <v>1</v>
      </c>
      <c r="P340" t="str">
        <f>"Type number"&amp;" : "&amp;D340&amp;" """&amp;Parameter!$B$6&amp;D340&amp;""" [stateTopic="""&amp;Parameter!$B$3&amp;""""&amp;IF(B340=3,", commandTopic="""&amp;Parameter!$B$2&amp;"""",)&amp;", transformationPattern=""JSONPATH:$."&amp;D340&amp;""""&amp;IF(B340=3,", formatBeforePublish="""&amp;D340&amp;"%s""",)&amp;"]"</f>
        <v>Type number : V_String24 "Growatt_V_String24" [stateTopic="tele/WSABINV", transformationPattern="JSONPATH:$.V_String24"]</v>
      </c>
      <c r="Q340" t="str">
        <f>IF(N340="","Number",VLOOKUP(N340,Units!$A$2:$B$17,2,FALSE))&amp;" "&amp;Parameter!$B$6&amp;D340&amp;" """&amp;IF(M340="",D340,D340&amp;" [%"&amp;M340&amp;"f "&amp;N340&amp;"]")&amp;""" &lt;"&amp;Parameter!$B$7&amp;"&gt; ("&amp;Parameter!$B$8&amp;") ["&amp;Parameter!$B$9&amp;"] {channel="""&amp;Parameter!$B$5&amp;":"&amp;D340&amp;"""}"</f>
        <v>Number:ElectricCurrent Growatt_V_String24 "V_String24 [%0.1f A]" &lt;energy&gt; (Photovoltaik, Boden) [PV-Anlage] {channel="mqtt:topic:growatt:V_String24"}</v>
      </c>
      <c r="R340" t="str">
        <f>IF(OR(AND(B340=3,F340="R/W"),B340=4),IF(SUBTOTAL(3,$D$2:D340)&lt;68,SUBTOTAL(3,$D$2:D340)&amp;".,"&amp;D340&amp;",Modbus RTU,,"&amp;Parameter!$B$4&amp;","&amp;B340&amp;","&amp;C340&amp;",1,9410,"&amp;IF(OR(N340="W",N340="kWh"),4,2)&amp;",0,Unsigned int,0,"&amp;O340&amp;","&amp;N340&amp;",1,100,97,0,0,0,1.000000,0,255",""),"")</f>
        <v>30.,V_String24,Modbus RTU,,5,4,969,1,9410,2,0,Unsigned int,0,1,A,1,100,97,0,0,0,1.000000,0,255</v>
      </c>
      <c r="S340" s="12" t="str">
        <f>IF(B340=3,SUBTOTAL(3,D$2:D340)&amp;",1,"&amp;D340&amp;","&amp;Parameter!$B$4&amp;","&amp;C340&amp;",0,2,0","")</f>
        <v/>
      </c>
    </row>
    <row r="341" spans="2:19" hidden="1" x14ac:dyDescent="0.2">
      <c r="B341">
        <v>4</v>
      </c>
      <c r="C341">
        <v>970</v>
      </c>
      <c r="D341" t="s">
        <v>1831</v>
      </c>
      <c r="E341" t="s">
        <v>1832</v>
      </c>
      <c r="H341" t="s">
        <v>44</v>
      </c>
      <c r="K341" t="s">
        <v>869</v>
      </c>
      <c r="M341" t="str">
        <f t="shared" si="15"/>
        <v>0.1</v>
      </c>
      <c r="N341" t="str">
        <f t="shared" si="16"/>
        <v>V</v>
      </c>
      <c r="O341">
        <f t="shared" si="17"/>
        <v>1</v>
      </c>
      <c r="P341" t="str">
        <f>"Type number"&amp;" : "&amp;D341&amp;" """&amp;Parameter!$B$6&amp;D341&amp;""" [stateTopic="""&amp;Parameter!$B$3&amp;""""&amp;IF(B341=3,", commandTopic="""&amp;Parameter!$B$2&amp;"""",)&amp;", transformationPattern=""JSONPATH:$."&amp;D341&amp;""""&amp;IF(B341=3,", formatBeforePublish="""&amp;D341&amp;"%s""",)&amp;"]"</f>
        <v>Type number : Curr_String24 "Growatt_Curr_String24" [stateTopic="tele/WSABINV", transformationPattern="JSONPATH:$.Curr_String24"]</v>
      </c>
      <c r="Q341" t="str">
        <f>IF(N341="","Number",VLOOKUP(N341,Units!$A$2:$B$17,2,FALSE))&amp;" "&amp;Parameter!$B$6&amp;D341&amp;" """&amp;IF(M341="",D341,D341&amp;" [%"&amp;M341&amp;"f "&amp;N341&amp;"]")&amp;""" &lt;"&amp;Parameter!$B$7&amp;"&gt; ("&amp;Parameter!$B$8&amp;") ["&amp;Parameter!$B$9&amp;"] {channel="""&amp;Parameter!$B$5&amp;":"&amp;D341&amp;"""}"</f>
        <v>Number:ElectricPotential Growatt_Curr_String24 "Curr_String24 [%0.1f V]" &lt;energy&gt; (Photovoltaik, Boden) [PV-Anlage] {channel="mqtt:topic:growatt:Curr_String24"}</v>
      </c>
      <c r="R341" t="str">
        <f>IF(OR(AND(B341=3,F341="R/W"),B341=4),IF(SUBTOTAL(3,$D$2:D341)&lt;68,SUBTOTAL(3,$D$2:D341)&amp;".,"&amp;D341&amp;",Modbus RTU,,"&amp;Parameter!$B$4&amp;","&amp;B341&amp;","&amp;C341&amp;",1,9410,"&amp;IF(OR(N341="W",N341="kWh"),4,2)&amp;",0,Unsigned int,0,"&amp;O341&amp;","&amp;N341&amp;",1,100,97,0,0,0,1.000000,0,255",""),"")</f>
        <v>30.,Curr_String24,Modbus RTU,,5,4,970,1,9410,2,0,Unsigned int,0,1,V,1,100,97,0,0,0,1.000000,0,255</v>
      </c>
      <c r="S341" s="12" t="str">
        <f>IF(B341=3,SUBTOTAL(3,D$2:D341)&amp;",1,"&amp;D341&amp;","&amp;Parameter!$B$4&amp;","&amp;C341&amp;",0,2,0","")</f>
        <v/>
      </c>
    </row>
    <row r="342" spans="2:19" hidden="1" x14ac:dyDescent="0.2">
      <c r="B342">
        <v>4</v>
      </c>
      <c r="C342">
        <v>971</v>
      </c>
      <c r="D342" t="s">
        <v>1833</v>
      </c>
      <c r="E342" t="s">
        <v>1834</v>
      </c>
      <c r="G342" t="s">
        <v>1470</v>
      </c>
      <c r="H342" t="s">
        <v>698</v>
      </c>
      <c r="K342" t="s">
        <v>17</v>
      </c>
      <c r="M342" t="str">
        <f t="shared" si="15"/>
        <v>0.1</v>
      </c>
      <c r="N342" t="str">
        <f t="shared" si="16"/>
        <v>A</v>
      </c>
      <c r="O342">
        <f t="shared" si="17"/>
        <v>1</v>
      </c>
      <c r="P342" t="str">
        <f>"Type number"&amp;" : "&amp;D342&amp;" """&amp;Parameter!$B$6&amp;D342&amp;""" [stateTopic="""&amp;Parameter!$B$3&amp;""""&amp;IF(B342=3,", commandTopic="""&amp;Parameter!$B$2&amp;"""",)&amp;", transformationPattern=""JSONPATH:$."&amp;D342&amp;""""&amp;IF(B342=3,", formatBeforePublish="""&amp;D342&amp;"%s""",)&amp;"]"</f>
        <v>Type number : V_String25 "Growatt_V_String25" [stateTopic="tele/WSABINV", transformationPattern="JSONPATH:$.V_String25"]</v>
      </c>
      <c r="Q342" t="str">
        <f>IF(N342="","Number",VLOOKUP(N342,Units!$A$2:$B$17,2,FALSE))&amp;" "&amp;Parameter!$B$6&amp;D342&amp;" """&amp;IF(M342="",D342,D342&amp;" [%"&amp;M342&amp;"f "&amp;N342&amp;"]")&amp;""" &lt;"&amp;Parameter!$B$7&amp;"&gt; ("&amp;Parameter!$B$8&amp;") ["&amp;Parameter!$B$9&amp;"] {channel="""&amp;Parameter!$B$5&amp;":"&amp;D342&amp;"""}"</f>
        <v>Number:ElectricCurrent Growatt_V_String25 "V_String25 [%0.1f A]" &lt;energy&gt; (Photovoltaik, Boden) [PV-Anlage] {channel="mqtt:topic:growatt:V_String25"}</v>
      </c>
      <c r="R342" t="str">
        <f>IF(OR(AND(B342=3,F342="R/W"),B342=4),IF(SUBTOTAL(3,$D$2:D342)&lt;68,SUBTOTAL(3,$D$2:D342)&amp;".,"&amp;D342&amp;",Modbus RTU,,"&amp;Parameter!$B$4&amp;","&amp;B342&amp;","&amp;C342&amp;",1,9410,"&amp;IF(OR(N342="W",N342="kWh"),4,2)&amp;",0,Unsigned int,0,"&amp;O342&amp;","&amp;N342&amp;",1,100,97,0,0,0,1.000000,0,255",""),"")</f>
        <v>30.,V_String25,Modbus RTU,,5,4,971,1,9410,2,0,Unsigned int,0,1,A,1,100,97,0,0,0,1.000000,0,255</v>
      </c>
      <c r="S342" s="12" t="str">
        <f>IF(B342=3,SUBTOTAL(3,D$2:D342)&amp;",1,"&amp;D342&amp;","&amp;Parameter!$B$4&amp;","&amp;C342&amp;",0,2,0","")</f>
        <v/>
      </c>
    </row>
    <row r="343" spans="2:19" hidden="1" x14ac:dyDescent="0.2">
      <c r="B343">
        <v>4</v>
      </c>
      <c r="C343">
        <v>972</v>
      </c>
      <c r="D343" t="s">
        <v>1835</v>
      </c>
      <c r="E343" t="s">
        <v>1836</v>
      </c>
      <c r="H343" t="s">
        <v>44</v>
      </c>
      <c r="K343" t="s">
        <v>869</v>
      </c>
      <c r="M343" t="str">
        <f t="shared" si="15"/>
        <v>0.1</v>
      </c>
      <c r="N343" t="str">
        <f t="shared" si="16"/>
        <v>V</v>
      </c>
      <c r="O343">
        <f t="shared" si="17"/>
        <v>1</v>
      </c>
      <c r="P343" t="str">
        <f>"Type number"&amp;" : "&amp;D343&amp;" """&amp;Parameter!$B$6&amp;D343&amp;""" [stateTopic="""&amp;Parameter!$B$3&amp;""""&amp;IF(B343=3,", commandTopic="""&amp;Parameter!$B$2&amp;"""",)&amp;", transformationPattern=""JSONPATH:$."&amp;D343&amp;""""&amp;IF(B343=3,", formatBeforePublish="""&amp;D343&amp;"%s""",)&amp;"]"</f>
        <v>Type number : Curr_String25 "Growatt_Curr_String25" [stateTopic="tele/WSABINV", transformationPattern="JSONPATH:$.Curr_String25"]</v>
      </c>
      <c r="Q343" t="str">
        <f>IF(N343="","Number",VLOOKUP(N343,Units!$A$2:$B$17,2,FALSE))&amp;" "&amp;Parameter!$B$6&amp;D343&amp;" """&amp;IF(M343="",D343,D343&amp;" [%"&amp;M343&amp;"f "&amp;N343&amp;"]")&amp;""" &lt;"&amp;Parameter!$B$7&amp;"&gt; ("&amp;Parameter!$B$8&amp;") ["&amp;Parameter!$B$9&amp;"] {channel="""&amp;Parameter!$B$5&amp;":"&amp;D343&amp;"""}"</f>
        <v>Number:ElectricPotential Growatt_Curr_String25 "Curr_String25 [%0.1f V]" &lt;energy&gt; (Photovoltaik, Boden) [PV-Anlage] {channel="mqtt:topic:growatt:Curr_String25"}</v>
      </c>
      <c r="R343" t="str">
        <f>IF(OR(AND(B343=3,F343="R/W"),B343=4),IF(SUBTOTAL(3,$D$2:D343)&lt;68,SUBTOTAL(3,$D$2:D343)&amp;".,"&amp;D343&amp;",Modbus RTU,,"&amp;Parameter!$B$4&amp;","&amp;B343&amp;","&amp;C343&amp;",1,9410,"&amp;IF(OR(N343="W",N343="kWh"),4,2)&amp;",0,Unsigned int,0,"&amp;O343&amp;","&amp;N343&amp;",1,100,97,0,0,0,1.000000,0,255",""),"")</f>
        <v>30.,Curr_String25,Modbus RTU,,5,4,972,1,9410,2,0,Unsigned int,0,1,V,1,100,97,0,0,0,1.000000,0,255</v>
      </c>
      <c r="S343" s="12" t="str">
        <f>IF(B343=3,SUBTOTAL(3,D$2:D343)&amp;",1,"&amp;D343&amp;","&amp;Parameter!$B$4&amp;","&amp;C343&amp;",0,2,0","")</f>
        <v/>
      </c>
    </row>
    <row r="344" spans="2:19" hidden="1" x14ac:dyDescent="0.2">
      <c r="B344">
        <v>4</v>
      </c>
      <c r="C344">
        <v>973</v>
      </c>
      <c r="D344" t="s">
        <v>1837</v>
      </c>
      <c r="E344" t="s">
        <v>1838</v>
      </c>
      <c r="G344" t="s">
        <v>1441</v>
      </c>
      <c r="H344" t="s">
        <v>698</v>
      </c>
      <c r="J344" t="s">
        <v>250</v>
      </c>
      <c r="K344" t="s">
        <v>17</v>
      </c>
      <c r="M344" t="str">
        <f t="shared" si="15"/>
        <v>0.1</v>
      </c>
      <c r="N344" t="str">
        <f t="shared" si="16"/>
        <v>A</v>
      </c>
      <c r="O344">
        <f t="shared" si="17"/>
        <v>1</v>
      </c>
      <c r="P344" t="str">
        <f>"Type number"&amp;" : "&amp;D344&amp;" """&amp;Parameter!$B$6&amp;D344&amp;""" [stateTopic="""&amp;Parameter!$B$3&amp;""""&amp;IF(B344=3,", commandTopic="""&amp;Parameter!$B$2&amp;"""",)&amp;", transformationPattern=""JSONPATH:$."&amp;D344&amp;""""&amp;IF(B344=3,", formatBeforePublish="""&amp;D344&amp;"%s""",)&amp;"]"</f>
        <v>Type number : V_String26 "Growatt_V_String26" [stateTopic="tele/WSABINV", transformationPattern="JSONPATH:$.V_String26"]</v>
      </c>
      <c r="Q344" t="str">
        <f>IF(N344="","Number",VLOOKUP(N344,Units!$A$2:$B$17,2,FALSE))&amp;" "&amp;Parameter!$B$6&amp;D344&amp;" """&amp;IF(M344="",D344,D344&amp;" [%"&amp;M344&amp;"f "&amp;N344&amp;"]")&amp;""" &lt;"&amp;Parameter!$B$7&amp;"&gt; ("&amp;Parameter!$B$8&amp;") ["&amp;Parameter!$B$9&amp;"] {channel="""&amp;Parameter!$B$5&amp;":"&amp;D344&amp;"""}"</f>
        <v>Number:ElectricCurrent Growatt_V_String26 "V_String26 [%0.1f A]" &lt;energy&gt; (Photovoltaik, Boden) [PV-Anlage] {channel="mqtt:topic:growatt:V_String26"}</v>
      </c>
      <c r="R344" t="str">
        <f>IF(OR(AND(B344=3,F344="R/W"),B344=4),IF(SUBTOTAL(3,$D$2:D344)&lt;68,SUBTOTAL(3,$D$2:D344)&amp;".,"&amp;D344&amp;",Modbus RTU,,"&amp;Parameter!$B$4&amp;","&amp;B344&amp;","&amp;C344&amp;",1,9410,"&amp;IF(OR(N344="W",N344="kWh"),4,2)&amp;",0,Unsigned int,0,"&amp;O344&amp;","&amp;N344&amp;",1,100,97,0,0,0,1.000000,0,255",""),"")</f>
        <v>30.,V_String26,Modbus RTU,,5,4,973,1,9410,2,0,Unsigned int,0,1,A,1,100,97,0,0,0,1.000000,0,255</v>
      </c>
      <c r="S344" s="12" t="str">
        <f>IF(B344=3,SUBTOTAL(3,D$2:D344)&amp;",1,"&amp;D344&amp;","&amp;Parameter!$B$4&amp;","&amp;C344&amp;",0,2,0","")</f>
        <v/>
      </c>
    </row>
    <row r="345" spans="2:19" hidden="1" x14ac:dyDescent="0.2">
      <c r="B345">
        <v>4</v>
      </c>
      <c r="C345">
        <v>974</v>
      </c>
      <c r="D345" t="s">
        <v>1839</v>
      </c>
      <c r="E345" t="s">
        <v>1840</v>
      </c>
      <c r="H345" t="s">
        <v>44</v>
      </c>
      <c r="K345" t="s">
        <v>869</v>
      </c>
      <c r="M345" t="str">
        <f t="shared" si="15"/>
        <v>0.1</v>
      </c>
      <c r="N345" t="str">
        <f t="shared" si="16"/>
        <v>V</v>
      </c>
      <c r="O345">
        <f t="shared" si="17"/>
        <v>1</v>
      </c>
      <c r="P345" t="str">
        <f>"Type number"&amp;" : "&amp;D345&amp;" """&amp;Parameter!$B$6&amp;D345&amp;""" [stateTopic="""&amp;Parameter!$B$3&amp;""""&amp;IF(B345=3,", commandTopic="""&amp;Parameter!$B$2&amp;"""",)&amp;", transformationPattern=""JSONPATH:$."&amp;D345&amp;""""&amp;IF(B345=3,", formatBeforePublish="""&amp;D345&amp;"%s""",)&amp;"]"</f>
        <v>Type number : Curr_String26 "Growatt_Curr_String26" [stateTopic="tele/WSABINV", transformationPattern="JSONPATH:$.Curr_String26"]</v>
      </c>
      <c r="Q345" t="str">
        <f>IF(N345="","Number",VLOOKUP(N345,Units!$A$2:$B$17,2,FALSE))&amp;" "&amp;Parameter!$B$6&amp;D345&amp;" """&amp;IF(M345="",D345,D345&amp;" [%"&amp;M345&amp;"f "&amp;N345&amp;"]")&amp;""" &lt;"&amp;Parameter!$B$7&amp;"&gt; ("&amp;Parameter!$B$8&amp;") ["&amp;Parameter!$B$9&amp;"] {channel="""&amp;Parameter!$B$5&amp;":"&amp;D345&amp;"""}"</f>
        <v>Number:ElectricPotential Growatt_Curr_String26 "Curr_String26 [%0.1f V]" &lt;energy&gt; (Photovoltaik, Boden) [PV-Anlage] {channel="mqtt:topic:growatt:Curr_String26"}</v>
      </c>
      <c r="R345" t="str">
        <f>IF(OR(AND(B345=3,F345="R/W"),B345=4),IF(SUBTOTAL(3,$D$2:D345)&lt;68,SUBTOTAL(3,$D$2:D345)&amp;".,"&amp;D345&amp;",Modbus RTU,,"&amp;Parameter!$B$4&amp;","&amp;B345&amp;","&amp;C345&amp;",1,9410,"&amp;IF(OR(N345="W",N345="kWh"),4,2)&amp;",0,Unsigned int,0,"&amp;O345&amp;","&amp;N345&amp;",1,100,97,0,0,0,1.000000,0,255",""),"")</f>
        <v>30.,Curr_String26,Modbus RTU,,5,4,974,1,9410,2,0,Unsigned int,0,1,V,1,100,97,0,0,0,1.000000,0,255</v>
      </c>
      <c r="S345" s="12" t="str">
        <f>IF(B345=3,SUBTOTAL(3,D$2:D345)&amp;",1,"&amp;D345&amp;","&amp;Parameter!$B$4&amp;","&amp;C345&amp;",0,2,0","")</f>
        <v/>
      </c>
    </row>
    <row r="346" spans="2:19" hidden="1" x14ac:dyDescent="0.2">
      <c r="B346">
        <v>4</v>
      </c>
      <c r="C346">
        <v>975</v>
      </c>
      <c r="D346" t="s">
        <v>1841</v>
      </c>
      <c r="E346" t="s">
        <v>1842</v>
      </c>
      <c r="G346" t="s">
        <v>1441</v>
      </c>
      <c r="H346" t="s">
        <v>698</v>
      </c>
      <c r="K346" t="s">
        <v>17</v>
      </c>
      <c r="M346" t="str">
        <f t="shared" si="15"/>
        <v>0.1</v>
      </c>
      <c r="N346" t="str">
        <f t="shared" si="16"/>
        <v>A</v>
      </c>
      <c r="O346">
        <f t="shared" si="17"/>
        <v>1</v>
      </c>
      <c r="P346" t="str">
        <f>"Type number"&amp;" : "&amp;D346&amp;" """&amp;Parameter!$B$6&amp;D346&amp;""" [stateTopic="""&amp;Parameter!$B$3&amp;""""&amp;IF(B346=3,", commandTopic="""&amp;Parameter!$B$2&amp;"""",)&amp;", transformationPattern=""JSONPATH:$."&amp;D346&amp;""""&amp;IF(B346=3,", formatBeforePublish="""&amp;D346&amp;"%s""",)&amp;"]"</f>
        <v>Type number : V_String27 "Growatt_V_String27" [stateTopic="tele/WSABINV", transformationPattern="JSONPATH:$.V_String27"]</v>
      </c>
      <c r="Q346" t="str">
        <f>IF(N346="","Number",VLOOKUP(N346,Units!$A$2:$B$17,2,FALSE))&amp;" "&amp;Parameter!$B$6&amp;D346&amp;" """&amp;IF(M346="",D346,D346&amp;" [%"&amp;M346&amp;"f "&amp;N346&amp;"]")&amp;""" &lt;"&amp;Parameter!$B$7&amp;"&gt; ("&amp;Parameter!$B$8&amp;") ["&amp;Parameter!$B$9&amp;"] {channel="""&amp;Parameter!$B$5&amp;":"&amp;D346&amp;"""}"</f>
        <v>Number:ElectricCurrent Growatt_V_String27 "V_String27 [%0.1f A]" &lt;energy&gt; (Photovoltaik, Boden) [PV-Anlage] {channel="mqtt:topic:growatt:V_String27"}</v>
      </c>
      <c r="R346" t="str">
        <f>IF(OR(AND(B346=3,F346="R/W"),B346=4),IF(SUBTOTAL(3,$D$2:D346)&lt;68,SUBTOTAL(3,$D$2:D346)&amp;".,"&amp;D346&amp;",Modbus RTU,,"&amp;Parameter!$B$4&amp;","&amp;B346&amp;","&amp;C346&amp;",1,9410,"&amp;IF(OR(N346="W",N346="kWh"),4,2)&amp;",0,Unsigned int,0,"&amp;O346&amp;","&amp;N346&amp;",1,100,97,0,0,0,1.000000,0,255",""),"")</f>
        <v>30.,V_String27,Modbus RTU,,5,4,975,1,9410,2,0,Unsigned int,0,1,A,1,100,97,0,0,0,1.000000,0,255</v>
      </c>
      <c r="S346" s="12" t="str">
        <f>IF(B346=3,SUBTOTAL(3,D$2:D346)&amp;",1,"&amp;D346&amp;","&amp;Parameter!$B$4&amp;","&amp;C346&amp;",0,2,0","")</f>
        <v/>
      </c>
    </row>
    <row r="347" spans="2:19" hidden="1" x14ac:dyDescent="0.2">
      <c r="B347">
        <v>4</v>
      </c>
      <c r="C347">
        <v>976</v>
      </c>
      <c r="D347" t="s">
        <v>1843</v>
      </c>
      <c r="E347" t="s">
        <v>1844</v>
      </c>
      <c r="H347" t="s">
        <v>44</v>
      </c>
      <c r="K347" t="s">
        <v>869</v>
      </c>
      <c r="M347" t="str">
        <f t="shared" si="15"/>
        <v>0.1</v>
      </c>
      <c r="N347" t="str">
        <f t="shared" si="16"/>
        <v>V</v>
      </c>
      <c r="O347">
        <f t="shared" si="17"/>
        <v>1</v>
      </c>
      <c r="P347" t="str">
        <f>"Type number"&amp;" : "&amp;D347&amp;" """&amp;Parameter!$B$6&amp;D347&amp;""" [stateTopic="""&amp;Parameter!$B$3&amp;""""&amp;IF(B347=3,", commandTopic="""&amp;Parameter!$B$2&amp;"""",)&amp;", transformationPattern=""JSONPATH:$."&amp;D347&amp;""""&amp;IF(B347=3,", formatBeforePublish="""&amp;D347&amp;"%s""",)&amp;"]"</f>
        <v>Type number : Curr_String27 "Growatt_Curr_String27" [stateTopic="tele/WSABINV", transformationPattern="JSONPATH:$.Curr_String27"]</v>
      </c>
      <c r="Q347" t="str">
        <f>IF(N347="","Number",VLOOKUP(N347,Units!$A$2:$B$17,2,FALSE))&amp;" "&amp;Parameter!$B$6&amp;D347&amp;" """&amp;IF(M347="",D347,D347&amp;" [%"&amp;M347&amp;"f "&amp;N347&amp;"]")&amp;""" &lt;"&amp;Parameter!$B$7&amp;"&gt; ("&amp;Parameter!$B$8&amp;") ["&amp;Parameter!$B$9&amp;"] {channel="""&amp;Parameter!$B$5&amp;":"&amp;D347&amp;"""}"</f>
        <v>Number:ElectricPotential Growatt_Curr_String27 "Curr_String27 [%0.1f V]" &lt;energy&gt; (Photovoltaik, Boden) [PV-Anlage] {channel="mqtt:topic:growatt:Curr_String27"}</v>
      </c>
      <c r="R347" t="str">
        <f>IF(OR(AND(B347=3,F347="R/W"),B347=4),IF(SUBTOTAL(3,$D$2:D347)&lt;68,SUBTOTAL(3,$D$2:D347)&amp;".,"&amp;D347&amp;",Modbus RTU,,"&amp;Parameter!$B$4&amp;","&amp;B347&amp;","&amp;C347&amp;",1,9410,"&amp;IF(OR(N347="W",N347="kWh"),4,2)&amp;",0,Unsigned int,0,"&amp;O347&amp;","&amp;N347&amp;",1,100,97,0,0,0,1.000000,0,255",""),"")</f>
        <v>30.,Curr_String27,Modbus RTU,,5,4,976,1,9410,2,0,Unsigned int,0,1,V,1,100,97,0,0,0,1.000000,0,255</v>
      </c>
      <c r="S347" s="12" t="str">
        <f>IF(B347=3,SUBTOTAL(3,D$2:D347)&amp;",1,"&amp;D347&amp;","&amp;Parameter!$B$4&amp;","&amp;C347&amp;",0,2,0","")</f>
        <v/>
      </c>
    </row>
    <row r="348" spans="2:19" hidden="1" x14ac:dyDescent="0.2">
      <c r="B348">
        <v>4</v>
      </c>
      <c r="C348">
        <v>977</v>
      </c>
      <c r="D348" t="s">
        <v>1845</v>
      </c>
      <c r="E348" t="s">
        <v>1846</v>
      </c>
      <c r="G348" t="s">
        <v>1441</v>
      </c>
      <c r="H348" t="s">
        <v>698</v>
      </c>
      <c r="K348" t="s">
        <v>17</v>
      </c>
      <c r="M348" t="str">
        <f t="shared" si="15"/>
        <v>0.1</v>
      </c>
      <c r="N348" t="str">
        <f t="shared" si="16"/>
        <v>A</v>
      </c>
      <c r="O348">
        <f t="shared" si="17"/>
        <v>1</v>
      </c>
      <c r="P348" t="str">
        <f>"Type number"&amp;" : "&amp;D348&amp;" """&amp;Parameter!$B$6&amp;D348&amp;""" [stateTopic="""&amp;Parameter!$B$3&amp;""""&amp;IF(B348=3,", commandTopic="""&amp;Parameter!$B$2&amp;"""",)&amp;", transformationPattern=""JSONPATH:$."&amp;D348&amp;""""&amp;IF(B348=3,", formatBeforePublish="""&amp;D348&amp;"%s""",)&amp;"]"</f>
        <v>Type number : V_String28 "Growatt_V_String28" [stateTopic="tele/WSABINV", transformationPattern="JSONPATH:$.V_String28"]</v>
      </c>
      <c r="Q348" t="str">
        <f>IF(N348="","Number",VLOOKUP(N348,Units!$A$2:$B$17,2,FALSE))&amp;" "&amp;Parameter!$B$6&amp;D348&amp;" """&amp;IF(M348="",D348,D348&amp;" [%"&amp;M348&amp;"f "&amp;N348&amp;"]")&amp;""" &lt;"&amp;Parameter!$B$7&amp;"&gt; ("&amp;Parameter!$B$8&amp;") ["&amp;Parameter!$B$9&amp;"] {channel="""&amp;Parameter!$B$5&amp;":"&amp;D348&amp;"""}"</f>
        <v>Number:ElectricCurrent Growatt_V_String28 "V_String28 [%0.1f A]" &lt;energy&gt; (Photovoltaik, Boden) [PV-Anlage] {channel="mqtt:topic:growatt:V_String28"}</v>
      </c>
      <c r="R348" t="str">
        <f>IF(OR(AND(B348=3,F348="R/W"),B348=4),IF(SUBTOTAL(3,$D$2:D348)&lt;68,SUBTOTAL(3,$D$2:D348)&amp;".,"&amp;D348&amp;",Modbus RTU,,"&amp;Parameter!$B$4&amp;","&amp;B348&amp;","&amp;C348&amp;",1,9410,"&amp;IF(OR(N348="W",N348="kWh"),4,2)&amp;",0,Unsigned int,0,"&amp;O348&amp;","&amp;N348&amp;",1,100,97,0,0,0,1.000000,0,255",""),"")</f>
        <v>30.,V_String28,Modbus RTU,,5,4,977,1,9410,2,0,Unsigned int,0,1,A,1,100,97,0,0,0,1.000000,0,255</v>
      </c>
      <c r="S348" s="12" t="str">
        <f>IF(B348=3,SUBTOTAL(3,D$2:D348)&amp;",1,"&amp;D348&amp;","&amp;Parameter!$B$4&amp;","&amp;C348&amp;",0,2,0","")</f>
        <v/>
      </c>
    </row>
    <row r="349" spans="2:19" hidden="1" x14ac:dyDescent="0.2">
      <c r="B349">
        <v>4</v>
      </c>
      <c r="C349">
        <v>978</v>
      </c>
      <c r="D349" t="s">
        <v>1847</v>
      </c>
      <c r="E349" t="s">
        <v>1848</v>
      </c>
      <c r="H349" t="s">
        <v>44</v>
      </c>
      <c r="K349" t="s">
        <v>869</v>
      </c>
      <c r="M349" t="str">
        <f t="shared" ref="M349:M412" si="18">LEFT(H349,LEN(H349)-LEN(N349))</f>
        <v>0.1</v>
      </c>
      <c r="N349" t="str">
        <f t="shared" ref="N349:N412" si="19">SUBSTITUTE(SUBSTITUTE(SUBSTITUTE(SUBSTITUTE(SUBSTITUTE(SUBSTITUTE(SUBSTITUTE(SUBSTITUTE(SUBSTITUTE(SUBSTITUTE(SUBSTITUTE(H349,"1",""),"2",""),"3",""),"4",""),"5",""),"6",""),"7",""),"8",""),"9",""),"0",""),".","")</f>
        <v>V</v>
      </c>
      <c r="O349">
        <f t="shared" si="17"/>
        <v>1</v>
      </c>
      <c r="P349" t="str">
        <f>"Type number"&amp;" : "&amp;D349&amp;" """&amp;Parameter!$B$6&amp;D349&amp;""" [stateTopic="""&amp;Parameter!$B$3&amp;""""&amp;IF(B349=3,", commandTopic="""&amp;Parameter!$B$2&amp;"""",)&amp;", transformationPattern=""JSONPATH:$."&amp;D349&amp;""""&amp;IF(B349=3,", formatBeforePublish="""&amp;D349&amp;"%s""",)&amp;"]"</f>
        <v>Type number : Curr_String28 "Growatt_Curr_String28" [stateTopic="tele/WSABINV", transformationPattern="JSONPATH:$.Curr_String28"]</v>
      </c>
      <c r="Q349" t="str">
        <f>IF(N349="","Number",VLOOKUP(N349,Units!$A$2:$B$17,2,FALSE))&amp;" "&amp;Parameter!$B$6&amp;D349&amp;" """&amp;IF(M349="",D349,D349&amp;" [%"&amp;M349&amp;"f "&amp;N349&amp;"]")&amp;""" &lt;"&amp;Parameter!$B$7&amp;"&gt; ("&amp;Parameter!$B$8&amp;") ["&amp;Parameter!$B$9&amp;"] {channel="""&amp;Parameter!$B$5&amp;":"&amp;D349&amp;"""}"</f>
        <v>Number:ElectricPotential Growatt_Curr_String28 "Curr_String28 [%0.1f V]" &lt;energy&gt; (Photovoltaik, Boden) [PV-Anlage] {channel="mqtt:topic:growatt:Curr_String28"}</v>
      </c>
      <c r="R349" t="str">
        <f>IF(OR(AND(B349=3,F349="R/W"),B349=4),IF(SUBTOTAL(3,$D$2:D349)&lt;68,SUBTOTAL(3,$D$2:D349)&amp;".,"&amp;D349&amp;",Modbus RTU,,"&amp;Parameter!$B$4&amp;","&amp;B349&amp;","&amp;C349&amp;",1,9410,"&amp;IF(OR(N349="W",N349="kWh"),4,2)&amp;",0,Unsigned int,0,"&amp;O349&amp;","&amp;N349&amp;",1,100,97,0,0,0,1.000000,0,255",""),"")</f>
        <v>30.,Curr_String28,Modbus RTU,,5,4,978,1,9410,2,0,Unsigned int,0,1,V,1,100,97,0,0,0,1.000000,0,255</v>
      </c>
      <c r="S349" s="12" t="str">
        <f>IF(B349=3,SUBTOTAL(3,D$2:D349)&amp;",1,"&amp;D349&amp;","&amp;Parameter!$B$4&amp;","&amp;C349&amp;",0,2,0","")</f>
        <v/>
      </c>
    </row>
    <row r="350" spans="2:19" hidden="1" x14ac:dyDescent="0.2">
      <c r="B350">
        <v>4</v>
      </c>
      <c r="C350">
        <v>979</v>
      </c>
      <c r="D350" t="s">
        <v>1849</v>
      </c>
      <c r="E350" t="s">
        <v>1850</v>
      </c>
      <c r="G350" t="s">
        <v>1470</v>
      </c>
      <c r="H350" t="s">
        <v>698</v>
      </c>
      <c r="K350" t="s">
        <v>17</v>
      </c>
      <c r="M350" t="str">
        <f t="shared" si="18"/>
        <v>0.1</v>
      </c>
      <c r="N350" t="str">
        <f t="shared" si="19"/>
        <v>A</v>
      </c>
      <c r="O350">
        <f t="shared" ref="O350:O413" si="20">LEN(M350)-LEN(SUBSTITUTE(M350,"0",))</f>
        <v>1</v>
      </c>
      <c r="P350" t="str">
        <f>"Type number"&amp;" : "&amp;D350&amp;" """&amp;Parameter!$B$6&amp;D350&amp;""" [stateTopic="""&amp;Parameter!$B$3&amp;""""&amp;IF(B350=3,", commandTopic="""&amp;Parameter!$B$2&amp;"""",)&amp;", transformationPattern=""JSONPATH:$."&amp;D350&amp;""""&amp;IF(B350=3,", formatBeforePublish="""&amp;D350&amp;"%s""",)&amp;"]"</f>
        <v>Type number : V_String29 "Growatt_V_String29" [stateTopic="tele/WSABINV", transformationPattern="JSONPATH:$.V_String29"]</v>
      </c>
      <c r="Q350" t="str">
        <f>IF(N350="","Number",VLOOKUP(N350,Units!$A$2:$B$17,2,FALSE))&amp;" "&amp;Parameter!$B$6&amp;D350&amp;" """&amp;IF(M350="",D350,D350&amp;" [%"&amp;M350&amp;"f "&amp;N350&amp;"]")&amp;""" &lt;"&amp;Parameter!$B$7&amp;"&gt; ("&amp;Parameter!$B$8&amp;") ["&amp;Parameter!$B$9&amp;"] {channel="""&amp;Parameter!$B$5&amp;":"&amp;D350&amp;"""}"</f>
        <v>Number:ElectricCurrent Growatt_V_String29 "V_String29 [%0.1f A]" &lt;energy&gt; (Photovoltaik, Boden) [PV-Anlage] {channel="mqtt:topic:growatt:V_String29"}</v>
      </c>
      <c r="R350" t="str">
        <f>IF(OR(AND(B350=3,F350="R/W"),B350=4),IF(SUBTOTAL(3,$D$2:D350)&lt;68,SUBTOTAL(3,$D$2:D350)&amp;".,"&amp;D350&amp;",Modbus RTU,,"&amp;Parameter!$B$4&amp;","&amp;B350&amp;","&amp;C350&amp;",1,9410,"&amp;IF(OR(N350="W",N350="kWh"),4,2)&amp;",0,Unsigned int,0,"&amp;O350&amp;","&amp;N350&amp;",1,100,97,0,0,0,1.000000,0,255",""),"")</f>
        <v>30.,V_String29,Modbus RTU,,5,4,979,1,9410,2,0,Unsigned int,0,1,A,1,100,97,0,0,0,1.000000,0,255</v>
      </c>
      <c r="S350" s="12" t="str">
        <f>IF(B350=3,SUBTOTAL(3,D$2:D350)&amp;",1,"&amp;D350&amp;","&amp;Parameter!$B$4&amp;","&amp;C350&amp;",0,2,0","")</f>
        <v/>
      </c>
    </row>
    <row r="351" spans="2:19" hidden="1" x14ac:dyDescent="0.2">
      <c r="B351">
        <v>4</v>
      </c>
      <c r="C351">
        <v>980</v>
      </c>
      <c r="D351" t="s">
        <v>1851</v>
      </c>
      <c r="E351" t="s">
        <v>1852</v>
      </c>
      <c r="H351" t="s">
        <v>44</v>
      </c>
      <c r="K351" t="s">
        <v>869</v>
      </c>
      <c r="M351" t="str">
        <f t="shared" si="18"/>
        <v>0.1</v>
      </c>
      <c r="N351" t="str">
        <f t="shared" si="19"/>
        <v>V</v>
      </c>
      <c r="O351">
        <f t="shared" si="20"/>
        <v>1</v>
      </c>
      <c r="P351" t="str">
        <f>"Type number"&amp;" : "&amp;D351&amp;" """&amp;Parameter!$B$6&amp;D351&amp;""" [stateTopic="""&amp;Parameter!$B$3&amp;""""&amp;IF(B351=3,", commandTopic="""&amp;Parameter!$B$2&amp;"""",)&amp;", transformationPattern=""JSONPATH:$."&amp;D351&amp;""""&amp;IF(B351=3,", formatBeforePublish="""&amp;D351&amp;"%s""",)&amp;"]"</f>
        <v>Type number : Curr_String29 "Growatt_Curr_String29" [stateTopic="tele/WSABINV", transformationPattern="JSONPATH:$.Curr_String29"]</v>
      </c>
      <c r="Q351" t="str">
        <f>IF(N351="","Number",VLOOKUP(N351,Units!$A$2:$B$17,2,FALSE))&amp;" "&amp;Parameter!$B$6&amp;D351&amp;" """&amp;IF(M351="",D351,D351&amp;" [%"&amp;M351&amp;"f "&amp;N351&amp;"]")&amp;""" &lt;"&amp;Parameter!$B$7&amp;"&gt; ("&amp;Parameter!$B$8&amp;") ["&amp;Parameter!$B$9&amp;"] {channel="""&amp;Parameter!$B$5&amp;":"&amp;D351&amp;"""}"</f>
        <v>Number:ElectricPotential Growatt_Curr_String29 "Curr_String29 [%0.1f V]" &lt;energy&gt; (Photovoltaik, Boden) [PV-Anlage] {channel="mqtt:topic:growatt:Curr_String29"}</v>
      </c>
      <c r="R351" t="str">
        <f>IF(OR(AND(B351=3,F351="R/W"),B351=4),IF(SUBTOTAL(3,$D$2:D351)&lt;68,SUBTOTAL(3,$D$2:D351)&amp;".,"&amp;D351&amp;",Modbus RTU,,"&amp;Parameter!$B$4&amp;","&amp;B351&amp;","&amp;C351&amp;",1,9410,"&amp;IF(OR(N351="W",N351="kWh"),4,2)&amp;",0,Unsigned int,0,"&amp;O351&amp;","&amp;N351&amp;",1,100,97,0,0,0,1.000000,0,255",""),"")</f>
        <v>30.,Curr_String29,Modbus RTU,,5,4,980,1,9410,2,0,Unsigned int,0,1,V,1,100,97,0,0,0,1.000000,0,255</v>
      </c>
      <c r="S351" s="12" t="str">
        <f>IF(B351=3,SUBTOTAL(3,D$2:D351)&amp;",1,"&amp;D351&amp;","&amp;Parameter!$B$4&amp;","&amp;C351&amp;",0,2,0","")</f>
        <v/>
      </c>
    </row>
    <row r="352" spans="2:19" hidden="1" x14ac:dyDescent="0.2">
      <c r="B352">
        <v>4</v>
      </c>
      <c r="C352">
        <v>981</v>
      </c>
      <c r="D352" t="s">
        <v>1853</v>
      </c>
      <c r="E352" t="s">
        <v>1854</v>
      </c>
      <c r="G352" t="s">
        <v>1441</v>
      </c>
      <c r="H352" t="s">
        <v>698</v>
      </c>
      <c r="K352" t="s">
        <v>17</v>
      </c>
      <c r="M352" t="str">
        <f t="shared" si="18"/>
        <v>0.1</v>
      </c>
      <c r="N352" t="str">
        <f t="shared" si="19"/>
        <v>A</v>
      </c>
      <c r="O352">
        <f t="shared" si="20"/>
        <v>1</v>
      </c>
      <c r="P352" t="str">
        <f>"Type number"&amp;" : "&amp;D352&amp;" """&amp;Parameter!$B$6&amp;D352&amp;""" [stateTopic="""&amp;Parameter!$B$3&amp;""""&amp;IF(B352=3,", commandTopic="""&amp;Parameter!$B$2&amp;"""",)&amp;", transformationPattern=""JSONPATH:$."&amp;D352&amp;""""&amp;IF(B352=3,", formatBeforePublish="""&amp;D352&amp;"%s""",)&amp;"]"</f>
        <v>Type number : V_String30 "Growatt_V_String30" [stateTopic="tele/WSABINV", transformationPattern="JSONPATH:$.V_String30"]</v>
      </c>
      <c r="Q352" t="str">
        <f>IF(N352="","Number",VLOOKUP(N352,Units!$A$2:$B$17,2,FALSE))&amp;" "&amp;Parameter!$B$6&amp;D352&amp;" """&amp;IF(M352="",D352,D352&amp;" [%"&amp;M352&amp;"f "&amp;N352&amp;"]")&amp;""" &lt;"&amp;Parameter!$B$7&amp;"&gt; ("&amp;Parameter!$B$8&amp;") ["&amp;Parameter!$B$9&amp;"] {channel="""&amp;Parameter!$B$5&amp;":"&amp;D352&amp;"""}"</f>
        <v>Number:ElectricCurrent Growatt_V_String30 "V_String30 [%0.1f A]" &lt;energy&gt; (Photovoltaik, Boden) [PV-Anlage] {channel="mqtt:topic:growatt:V_String30"}</v>
      </c>
      <c r="R352" t="str">
        <f>IF(OR(AND(B352=3,F352="R/W"),B352=4),IF(SUBTOTAL(3,$D$2:D352)&lt;68,SUBTOTAL(3,$D$2:D352)&amp;".,"&amp;D352&amp;",Modbus RTU,,"&amp;Parameter!$B$4&amp;","&amp;B352&amp;","&amp;C352&amp;",1,9410,"&amp;IF(OR(N352="W",N352="kWh"),4,2)&amp;",0,Unsigned int,0,"&amp;O352&amp;","&amp;N352&amp;",1,100,97,0,0,0,1.000000,0,255",""),"")</f>
        <v>30.,V_String30,Modbus RTU,,5,4,981,1,9410,2,0,Unsigned int,0,1,A,1,100,97,0,0,0,1.000000,0,255</v>
      </c>
      <c r="S352" s="12" t="str">
        <f>IF(B352=3,SUBTOTAL(3,D$2:D352)&amp;",1,"&amp;D352&amp;","&amp;Parameter!$B$4&amp;","&amp;C352&amp;",0,2,0","")</f>
        <v/>
      </c>
    </row>
    <row r="353" spans="2:19" hidden="1" x14ac:dyDescent="0.2">
      <c r="B353">
        <v>4</v>
      </c>
      <c r="C353">
        <v>982</v>
      </c>
      <c r="D353" t="s">
        <v>1855</v>
      </c>
      <c r="E353" t="s">
        <v>1856</v>
      </c>
      <c r="H353" t="s">
        <v>44</v>
      </c>
      <c r="J353" t="s">
        <v>492</v>
      </c>
      <c r="K353" t="s">
        <v>2227</v>
      </c>
      <c r="M353" t="str">
        <f t="shared" si="18"/>
        <v>0.1</v>
      </c>
      <c r="N353" t="str">
        <f t="shared" si="19"/>
        <v>V</v>
      </c>
      <c r="O353">
        <f t="shared" si="20"/>
        <v>1</v>
      </c>
      <c r="P353" t="str">
        <f>"Type number"&amp;" : "&amp;D353&amp;" """&amp;Parameter!$B$6&amp;D353&amp;""" [stateTopic="""&amp;Parameter!$B$3&amp;""""&amp;IF(B353=3,", commandTopic="""&amp;Parameter!$B$2&amp;"""",)&amp;", transformationPattern=""JSONPATH:$."&amp;D353&amp;""""&amp;IF(B353=3,", formatBeforePublish="""&amp;D353&amp;"%s""",)&amp;"]"</f>
        <v>Type number : Curr_String30 "Growatt_Curr_String30" [stateTopic="tele/WSABINV", transformationPattern="JSONPATH:$.Curr_String30"]</v>
      </c>
      <c r="Q353" t="str">
        <f>IF(N353="","Number",VLOOKUP(N353,Units!$A$2:$B$17,2,FALSE))&amp;" "&amp;Parameter!$B$6&amp;D353&amp;" """&amp;IF(M353="",D353,D353&amp;" [%"&amp;M353&amp;"f "&amp;N353&amp;"]")&amp;""" &lt;"&amp;Parameter!$B$7&amp;"&gt; ("&amp;Parameter!$B$8&amp;") ["&amp;Parameter!$B$9&amp;"] {channel="""&amp;Parameter!$B$5&amp;":"&amp;D353&amp;"""}"</f>
        <v>Number:ElectricPotential Growatt_Curr_String30 "Curr_String30 [%0.1f V]" &lt;energy&gt; (Photovoltaik, Boden) [PV-Anlage] {channel="mqtt:topic:growatt:Curr_String30"}</v>
      </c>
      <c r="R353" t="str">
        <f>IF(OR(AND(B353=3,F353="R/W"),B353=4),IF(SUBTOTAL(3,$D$2:D353)&lt;68,SUBTOTAL(3,$D$2:D353)&amp;".,"&amp;D353&amp;",Modbus RTU,,"&amp;Parameter!$B$4&amp;","&amp;B353&amp;","&amp;C353&amp;",1,9410,"&amp;IF(OR(N353="W",N353="kWh"),4,2)&amp;",0,Unsigned int,0,"&amp;O353&amp;","&amp;N353&amp;",1,100,97,0,0,0,1.000000,0,255",""),"")</f>
        <v>30.,Curr_String30,Modbus RTU,,5,4,982,1,9410,2,0,Unsigned int,0,1,V,1,100,97,0,0,0,1.000000,0,255</v>
      </c>
      <c r="S353" s="12" t="str">
        <f>IF(B353=3,SUBTOTAL(3,D$2:D353)&amp;",1,"&amp;D353&amp;","&amp;Parameter!$B$4&amp;","&amp;C353&amp;",0,2,0","")</f>
        <v/>
      </c>
    </row>
    <row r="354" spans="2:19" hidden="1" x14ac:dyDescent="0.2">
      <c r="B354">
        <v>4</v>
      </c>
      <c r="C354">
        <v>983</v>
      </c>
      <c r="D354" t="s">
        <v>1857</v>
      </c>
      <c r="E354" t="s">
        <v>1858</v>
      </c>
      <c r="G354" t="s">
        <v>1441</v>
      </c>
      <c r="H354" t="s">
        <v>698</v>
      </c>
      <c r="K354" t="s">
        <v>17</v>
      </c>
      <c r="M354" t="str">
        <f t="shared" si="18"/>
        <v>0.1</v>
      </c>
      <c r="N354" t="str">
        <f t="shared" si="19"/>
        <v>A</v>
      </c>
      <c r="O354">
        <f t="shared" si="20"/>
        <v>1</v>
      </c>
      <c r="P354" t="str">
        <f>"Type number"&amp;" : "&amp;D354&amp;" """&amp;Parameter!$B$6&amp;D354&amp;""" [stateTopic="""&amp;Parameter!$B$3&amp;""""&amp;IF(B354=3,", commandTopic="""&amp;Parameter!$B$2&amp;"""",)&amp;", transformationPattern=""JSONPATH:$."&amp;D354&amp;""""&amp;IF(B354=3,", formatBeforePublish="""&amp;D354&amp;"%s""",)&amp;"]"</f>
        <v>Type number : V_String31 "Growatt_V_String31" [stateTopic="tele/WSABINV", transformationPattern="JSONPATH:$.V_String31"]</v>
      </c>
      <c r="Q354" t="str">
        <f>IF(N354="","Number",VLOOKUP(N354,Units!$A$2:$B$17,2,FALSE))&amp;" "&amp;Parameter!$B$6&amp;D354&amp;" """&amp;IF(M354="",D354,D354&amp;" [%"&amp;M354&amp;"f "&amp;N354&amp;"]")&amp;""" &lt;"&amp;Parameter!$B$7&amp;"&gt; ("&amp;Parameter!$B$8&amp;") ["&amp;Parameter!$B$9&amp;"] {channel="""&amp;Parameter!$B$5&amp;":"&amp;D354&amp;"""}"</f>
        <v>Number:ElectricCurrent Growatt_V_String31 "V_String31 [%0.1f A]" &lt;energy&gt; (Photovoltaik, Boden) [PV-Anlage] {channel="mqtt:topic:growatt:V_String31"}</v>
      </c>
      <c r="R354" t="str">
        <f>IF(OR(AND(B354=3,F354="R/W"),B354=4),IF(SUBTOTAL(3,$D$2:D354)&lt;68,SUBTOTAL(3,$D$2:D354)&amp;".,"&amp;D354&amp;",Modbus RTU,,"&amp;Parameter!$B$4&amp;","&amp;B354&amp;","&amp;C354&amp;",1,9410,"&amp;IF(OR(N354="W",N354="kWh"),4,2)&amp;",0,Unsigned int,0,"&amp;O354&amp;","&amp;N354&amp;",1,100,97,0,0,0,1.000000,0,255",""),"")</f>
        <v>30.,V_String31,Modbus RTU,,5,4,983,1,9410,2,0,Unsigned int,0,1,A,1,100,97,0,0,0,1.000000,0,255</v>
      </c>
      <c r="S354" s="12" t="str">
        <f>IF(B354=3,SUBTOTAL(3,D$2:D354)&amp;",1,"&amp;D354&amp;","&amp;Parameter!$B$4&amp;","&amp;C354&amp;",0,2,0","")</f>
        <v/>
      </c>
    </row>
    <row r="355" spans="2:19" hidden="1" x14ac:dyDescent="0.2">
      <c r="B355">
        <v>4</v>
      </c>
      <c r="C355">
        <v>984</v>
      </c>
      <c r="D355" t="s">
        <v>1859</v>
      </c>
      <c r="E355" t="s">
        <v>1860</v>
      </c>
      <c r="H355" t="s">
        <v>44</v>
      </c>
      <c r="J355" t="s">
        <v>700</v>
      </c>
      <c r="K355" t="s">
        <v>2227</v>
      </c>
      <c r="M355" t="str">
        <f t="shared" si="18"/>
        <v>0.1</v>
      </c>
      <c r="N355" t="str">
        <f t="shared" si="19"/>
        <v>V</v>
      </c>
      <c r="O355">
        <f t="shared" si="20"/>
        <v>1</v>
      </c>
      <c r="P355" t="str">
        <f>"Type number"&amp;" : "&amp;D355&amp;" """&amp;Parameter!$B$6&amp;D355&amp;""" [stateTopic="""&amp;Parameter!$B$3&amp;""""&amp;IF(B355=3,", commandTopic="""&amp;Parameter!$B$2&amp;"""",)&amp;", transformationPattern=""JSONPATH:$."&amp;D355&amp;""""&amp;IF(B355=3,", formatBeforePublish="""&amp;D355&amp;"%s""",)&amp;"]"</f>
        <v>Type number : Curr_String31 "Growatt_Curr_String31" [stateTopic="tele/WSABINV", transformationPattern="JSONPATH:$.Curr_String31"]</v>
      </c>
      <c r="Q355" t="str">
        <f>IF(N355="","Number",VLOOKUP(N355,Units!$A$2:$B$17,2,FALSE))&amp;" "&amp;Parameter!$B$6&amp;D355&amp;" """&amp;IF(M355="",D355,D355&amp;" [%"&amp;M355&amp;"f "&amp;N355&amp;"]")&amp;""" &lt;"&amp;Parameter!$B$7&amp;"&gt; ("&amp;Parameter!$B$8&amp;") ["&amp;Parameter!$B$9&amp;"] {channel="""&amp;Parameter!$B$5&amp;":"&amp;D355&amp;"""}"</f>
        <v>Number:ElectricPotential Growatt_Curr_String31 "Curr_String31 [%0.1f V]" &lt;energy&gt; (Photovoltaik, Boden) [PV-Anlage] {channel="mqtt:topic:growatt:Curr_String31"}</v>
      </c>
      <c r="R355" t="str">
        <f>IF(OR(AND(B355=3,F355="R/W"),B355=4),IF(SUBTOTAL(3,$D$2:D355)&lt;68,SUBTOTAL(3,$D$2:D355)&amp;".,"&amp;D355&amp;",Modbus RTU,,"&amp;Parameter!$B$4&amp;","&amp;B355&amp;","&amp;C355&amp;",1,9410,"&amp;IF(OR(N355="W",N355="kWh"),4,2)&amp;",0,Unsigned int,0,"&amp;O355&amp;","&amp;N355&amp;",1,100,97,0,0,0,1.000000,0,255",""),"")</f>
        <v>30.,Curr_String31,Modbus RTU,,5,4,984,1,9410,2,0,Unsigned int,0,1,V,1,100,97,0,0,0,1.000000,0,255</v>
      </c>
      <c r="S355" s="12" t="str">
        <f>IF(B355=3,SUBTOTAL(3,D$2:D355)&amp;",1,"&amp;D355&amp;","&amp;Parameter!$B$4&amp;","&amp;C355&amp;",0,2,0","")</f>
        <v/>
      </c>
    </row>
    <row r="356" spans="2:19" hidden="1" x14ac:dyDescent="0.2">
      <c r="B356">
        <v>4</v>
      </c>
      <c r="C356">
        <v>985</v>
      </c>
      <c r="D356" t="s">
        <v>1861</v>
      </c>
      <c r="E356" t="s">
        <v>1862</v>
      </c>
      <c r="G356" t="s">
        <v>1441</v>
      </c>
      <c r="H356" t="s">
        <v>698</v>
      </c>
      <c r="K356" t="s">
        <v>17</v>
      </c>
      <c r="M356" t="str">
        <f t="shared" si="18"/>
        <v>0.1</v>
      </c>
      <c r="N356" t="str">
        <f t="shared" si="19"/>
        <v>A</v>
      </c>
      <c r="O356">
        <f t="shared" si="20"/>
        <v>1</v>
      </c>
      <c r="P356" t="str">
        <f>"Type number"&amp;" : "&amp;D356&amp;" """&amp;Parameter!$B$6&amp;D356&amp;""" [stateTopic="""&amp;Parameter!$B$3&amp;""""&amp;IF(B356=3,", commandTopic="""&amp;Parameter!$B$2&amp;"""",)&amp;", transformationPattern=""JSONPATH:$."&amp;D356&amp;""""&amp;IF(B356=3,", formatBeforePublish="""&amp;D356&amp;"%s""",)&amp;"]"</f>
        <v>Type number : V_String32 "Growatt_V_String32" [stateTopic="tele/WSABINV", transformationPattern="JSONPATH:$.V_String32"]</v>
      </c>
      <c r="Q356" t="str">
        <f>IF(N356="","Number",VLOOKUP(N356,Units!$A$2:$B$17,2,FALSE))&amp;" "&amp;Parameter!$B$6&amp;D356&amp;" """&amp;IF(M356="",D356,D356&amp;" [%"&amp;M356&amp;"f "&amp;N356&amp;"]")&amp;""" &lt;"&amp;Parameter!$B$7&amp;"&gt; ("&amp;Parameter!$B$8&amp;") ["&amp;Parameter!$B$9&amp;"] {channel="""&amp;Parameter!$B$5&amp;":"&amp;D356&amp;"""}"</f>
        <v>Number:ElectricCurrent Growatt_V_String32 "V_String32 [%0.1f A]" &lt;energy&gt; (Photovoltaik, Boden) [PV-Anlage] {channel="mqtt:topic:growatt:V_String32"}</v>
      </c>
      <c r="R356" t="str">
        <f>IF(OR(AND(B356=3,F356="R/W"),B356=4),IF(SUBTOTAL(3,$D$2:D356)&lt;68,SUBTOTAL(3,$D$2:D356)&amp;".,"&amp;D356&amp;",Modbus RTU,,"&amp;Parameter!$B$4&amp;","&amp;B356&amp;","&amp;C356&amp;",1,9410,"&amp;IF(OR(N356="W",N356="kWh"),4,2)&amp;",0,Unsigned int,0,"&amp;O356&amp;","&amp;N356&amp;",1,100,97,0,0,0,1.000000,0,255",""),"")</f>
        <v>30.,V_String32,Modbus RTU,,5,4,985,1,9410,2,0,Unsigned int,0,1,A,1,100,97,0,0,0,1.000000,0,255</v>
      </c>
      <c r="S356" s="12" t="str">
        <f>IF(B356=3,SUBTOTAL(3,D$2:D356)&amp;",1,"&amp;D356&amp;","&amp;Parameter!$B$4&amp;","&amp;C356&amp;",0,2,0","")</f>
        <v/>
      </c>
    </row>
    <row r="357" spans="2:19" hidden="1" x14ac:dyDescent="0.2">
      <c r="B357">
        <v>4</v>
      </c>
      <c r="C357">
        <v>986</v>
      </c>
      <c r="D357" t="s">
        <v>1863</v>
      </c>
      <c r="E357" t="s">
        <v>1864</v>
      </c>
      <c r="J357" t="s">
        <v>700</v>
      </c>
      <c r="K357" t="s">
        <v>2227</v>
      </c>
      <c r="M357" t="str">
        <f t="shared" si="18"/>
        <v/>
      </c>
      <c r="N357" t="str">
        <f t="shared" si="19"/>
        <v/>
      </c>
      <c r="O357">
        <f t="shared" si="20"/>
        <v>0</v>
      </c>
      <c r="P357" t="str">
        <f>"Type number"&amp;" : "&amp;D357&amp;" """&amp;Parameter!$B$6&amp;D357&amp;""" [stateTopic="""&amp;Parameter!$B$3&amp;""""&amp;IF(B357=3,", commandTopic="""&amp;Parameter!$B$2&amp;"""",)&amp;", transformationPattern=""JSONPATH:$."&amp;D357&amp;""""&amp;IF(B357=3,", formatBeforePublish="""&amp;D357&amp;"%s""",)&amp;"]"</f>
        <v>Type number : Curr_String32 "Growatt_Curr_String32" [stateTopic="tele/WSABINV", transformationPattern="JSONPATH:$.Curr_String32"]</v>
      </c>
      <c r="Q357" t="str">
        <f>IF(N357="","Number",VLOOKUP(N357,Units!$A$2:$B$17,2,FALSE))&amp;" "&amp;Parameter!$B$6&amp;D357&amp;" """&amp;IF(M357="",D357,D357&amp;" [%"&amp;M357&amp;"f "&amp;N357&amp;"]")&amp;""" &lt;"&amp;Parameter!$B$7&amp;"&gt; ("&amp;Parameter!$B$8&amp;") ["&amp;Parameter!$B$9&amp;"] {channel="""&amp;Parameter!$B$5&amp;":"&amp;D357&amp;"""}"</f>
        <v>Number Growatt_Curr_String32 "Curr_String32" &lt;energy&gt; (Photovoltaik, Boden) [PV-Anlage] {channel="mqtt:topic:growatt:Curr_String32"}</v>
      </c>
      <c r="R357" t="str">
        <f>IF(OR(AND(B357=3,F357="R/W"),B357=4),IF(SUBTOTAL(3,$D$2:D357)&lt;68,SUBTOTAL(3,$D$2:D357)&amp;".,"&amp;D357&amp;",Modbus RTU,,"&amp;Parameter!$B$4&amp;","&amp;B357&amp;","&amp;C357&amp;",1,9410,"&amp;IF(OR(N357="W",N357="kWh"),4,2)&amp;",0,Unsigned int,0,"&amp;O357&amp;","&amp;N357&amp;",1,100,97,0,0,0,1.000000,0,255",""),"")</f>
        <v>30.,Curr_String32,Modbus RTU,,5,4,986,1,9410,2,0,Unsigned int,0,0,,1,100,97,0,0,0,1.000000,0,255</v>
      </c>
      <c r="S357" s="12" t="str">
        <f>IF(B357=3,SUBTOTAL(3,D$2:D357)&amp;",1,"&amp;D357&amp;","&amp;Parameter!$B$4&amp;","&amp;C357&amp;",0,2,0","")</f>
        <v/>
      </c>
    </row>
    <row r="358" spans="2:19" hidden="1" x14ac:dyDescent="0.2">
      <c r="B358">
        <v>4</v>
      </c>
      <c r="C358">
        <v>987</v>
      </c>
      <c r="D358" t="s">
        <v>1865</v>
      </c>
      <c r="E358" t="s">
        <v>1866</v>
      </c>
      <c r="J358" t="s">
        <v>740</v>
      </c>
      <c r="K358" t="s">
        <v>700</v>
      </c>
      <c r="M358" t="str">
        <f t="shared" si="18"/>
        <v/>
      </c>
      <c r="N358" t="str">
        <f t="shared" si="19"/>
        <v/>
      </c>
      <c r="O358">
        <f t="shared" si="20"/>
        <v>0</v>
      </c>
      <c r="P358" t="str">
        <f>"Type number"&amp;" : "&amp;D358&amp;" """&amp;Parameter!$B$6&amp;D358&amp;""" [stateTopic="""&amp;Parameter!$B$3&amp;""""&amp;IF(B358=3,", commandTopic="""&amp;Parameter!$B$2&amp;"""",)&amp;", transformationPattern=""JSONPATH:$."&amp;D358&amp;""""&amp;IF(B358=3,", formatBeforePublish="""&amp;D358&amp;"%s""",)&amp;"]"</f>
        <v>Type number : StrUnmatch2 "Growatt_StrUnmatch2" [stateTopic="tele/WSABINV", transformationPattern="JSONPATH:$.StrUnmatch2"]</v>
      </c>
      <c r="Q358" t="str">
        <f>IF(N358="","Number",VLOOKUP(N358,Units!$A$2:$B$17,2,FALSE))&amp;" "&amp;Parameter!$B$6&amp;D358&amp;" """&amp;IF(M358="",D358,D358&amp;" [%"&amp;M358&amp;"f "&amp;N358&amp;"]")&amp;""" &lt;"&amp;Parameter!$B$7&amp;"&gt; ("&amp;Parameter!$B$8&amp;") ["&amp;Parameter!$B$9&amp;"] {channel="""&amp;Parameter!$B$5&amp;":"&amp;D358&amp;"""}"</f>
        <v>Number Growatt_StrUnmatch2 "StrUnmatch2" &lt;energy&gt; (Photovoltaik, Boden) [PV-Anlage] {channel="mqtt:topic:growatt:StrUnmatch2"}</v>
      </c>
      <c r="R358" t="str">
        <f>IF(OR(AND(B358=3,F358="R/W"),B358=4),IF(SUBTOTAL(3,$D$2:D358)&lt;68,SUBTOTAL(3,$D$2:D358)&amp;".,"&amp;D358&amp;",Modbus RTU,,"&amp;Parameter!$B$4&amp;","&amp;B358&amp;","&amp;C358&amp;",1,9410,"&amp;IF(OR(N358="W",N358="kWh"),4,2)&amp;",0,Unsigned int,0,"&amp;O358&amp;","&amp;N358&amp;",1,100,97,0,0,0,1.000000,0,255",""),"")</f>
        <v>30.,StrUnmatch2,Modbus RTU,,5,4,987,1,9410,2,0,Unsigned int,0,0,,1,100,97,0,0,0,1.000000,0,255</v>
      </c>
      <c r="S358" s="12" t="str">
        <f>IF(B358=3,SUBTOTAL(3,D$2:D358)&amp;",1,"&amp;D358&amp;","&amp;Parameter!$B$4&amp;","&amp;C358&amp;",0,2,0","")</f>
        <v/>
      </c>
    </row>
    <row r="359" spans="2:19" hidden="1" x14ac:dyDescent="0.2">
      <c r="B359">
        <v>4</v>
      </c>
      <c r="C359">
        <v>988</v>
      </c>
      <c r="D359" t="s">
        <v>1867</v>
      </c>
      <c r="E359" t="s">
        <v>1868</v>
      </c>
      <c r="J359" t="s">
        <v>752</v>
      </c>
      <c r="K359" t="s">
        <v>700</v>
      </c>
      <c r="M359" t="str">
        <f t="shared" si="18"/>
        <v/>
      </c>
      <c r="N359" t="str">
        <f t="shared" si="19"/>
        <v/>
      </c>
      <c r="O359">
        <f t="shared" si="20"/>
        <v>0</v>
      </c>
      <c r="P359" t="str">
        <f>"Type number"&amp;" : "&amp;D359&amp;" """&amp;Parameter!$B$6&amp;D359&amp;""" [stateTopic="""&amp;Parameter!$B$3&amp;""""&amp;IF(B359=3,", commandTopic="""&amp;Parameter!$B$2&amp;"""",)&amp;", transformationPattern=""JSONPATH:$."&amp;D359&amp;""""&amp;IF(B359=3,", formatBeforePublish="""&amp;D359&amp;"%s""",)&amp;"]"</f>
        <v>Type number : StrCurrentUnblance2 "Growatt_StrCurrentUnblance2" [stateTopic="tele/WSABINV", transformationPattern="JSONPATH:$.StrCurrentUnblance2"]</v>
      </c>
      <c r="Q359" t="str">
        <f>IF(N359="","Number",VLOOKUP(N359,Units!$A$2:$B$17,2,FALSE))&amp;" "&amp;Parameter!$B$6&amp;D359&amp;" """&amp;IF(M359="",D359,D359&amp;" [%"&amp;M359&amp;"f "&amp;N359&amp;"]")&amp;""" &lt;"&amp;Parameter!$B$7&amp;"&gt; ("&amp;Parameter!$B$8&amp;") ["&amp;Parameter!$B$9&amp;"] {channel="""&amp;Parameter!$B$5&amp;":"&amp;D359&amp;"""}"</f>
        <v>Number Growatt_StrCurrentUnblance2 "StrCurrentUnblance2" &lt;energy&gt; (Photovoltaik, Boden) [PV-Anlage] {channel="mqtt:topic:growatt:StrCurrentUnblance2"}</v>
      </c>
      <c r="R359" t="str">
        <f>IF(OR(AND(B359=3,F359="R/W"),B359=4),IF(SUBTOTAL(3,$D$2:D359)&lt;68,SUBTOTAL(3,$D$2:D359)&amp;".,"&amp;D359&amp;",Modbus RTU,,"&amp;Parameter!$B$4&amp;","&amp;B359&amp;","&amp;C359&amp;",1,9410,"&amp;IF(OR(N359="W",N359="kWh"),4,2)&amp;",0,Unsigned int,0,"&amp;O359&amp;","&amp;N359&amp;",1,100,97,0,0,0,1.000000,0,255",""),"")</f>
        <v>30.,StrCurrentUnblance2,Modbus RTU,,5,4,988,1,9410,2,0,Unsigned int,0,0,,1,100,97,0,0,0,1.000000,0,255</v>
      </c>
      <c r="S359" s="12" t="str">
        <f>IF(B359=3,SUBTOTAL(3,D$2:D359)&amp;",1,"&amp;D359&amp;","&amp;Parameter!$B$4&amp;","&amp;C359&amp;",0,2,0","")</f>
        <v/>
      </c>
    </row>
    <row r="360" spans="2:19" hidden="1" x14ac:dyDescent="0.2">
      <c r="B360">
        <v>4</v>
      </c>
      <c r="C360">
        <v>989</v>
      </c>
      <c r="D360" t="s">
        <v>1869</v>
      </c>
      <c r="E360" t="s">
        <v>1870</v>
      </c>
      <c r="K360" t="s">
        <v>700</v>
      </c>
      <c r="M360" t="str">
        <f t="shared" si="18"/>
        <v/>
      </c>
      <c r="N360" t="str">
        <f t="shared" si="19"/>
        <v/>
      </c>
      <c r="O360">
        <f t="shared" si="20"/>
        <v>0</v>
      </c>
      <c r="P360" t="str">
        <f>"Type number"&amp;" : "&amp;D360&amp;" """&amp;Parameter!$B$6&amp;D360&amp;""" [stateTopic="""&amp;Parameter!$B$3&amp;""""&amp;IF(B360=3,", commandTopic="""&amp;Parameter!$B$2&amp;"""",)&amp;", transformationPattern=""JSONPATH:$."&amp;D360&amp;""""&amp;IF(B360=3,", formatBeforePublish="""&amp;D360&amp;"%s""",)&amp;"]"</f>
        <v>Type number : StrDisconnect2 "Growatt_StrDisconnect2" [stateTopic="tele/WSABINV", transformationPattern="JSONPATH:$.StrDisconnect2"]</v>
      </c>
      <c r="Q360" t="str">
        <f>IF(N360="","Number",VLOOKUP(N360,Units!$A$2:$B$17,2,FALSE))&amp;" "&amp;Parameter!$B$6&amp;D360&amp;" """&amp;IF(M360="",D360,D360&amp;" [%"&amp;M360&amp;"f "&amp;N360&amp;"]")&amp;""" &lt;"&amp;Parameter!$B$7&amp;"&gt; ("&amp;Parameter!$B$8&amp;") ["&amp;Parameter!$B$9&amp;"] {channel="""&amp;Parameter!$B$5&amp;":"&amp;D360&amp;"""}"</f>
        <v>Number Growatt_StrDisconnect2 "StrDisconnect2" &lt;energy&gt; (Photovoltaik, Boden) [PV-Anlage] {channel="mqtt:topic:growatt:StrDisconnect2"}</v>
      </c>
      <c r="R360" t="str">
        <f>IF(OR(AND(B360=3,F360="R/W"),B360=4),IF(SUBTOTAL(3,$D$2:D360)&lt;68,SUBTOTAL(3,$D$2:D360)&amp;".,"&amp;D360&amp;",Modbus RTU,,"&amp;Parameter!$B$4&amp;","&amp;B360&amp;","&amp;C360&amp;",1,9410,"&amp;IF(OR(N360="W",N360="kWh"),4,2)&amp;",0,Unsigned int,0,"&amp;O360&amp;","&amp;N360&amp;",1,100,97,0,0,0,1.000000,0,255",""),"")</f>
        <v>30.,StrDisconnect2,Modbus RTU,,5,4,989,1,9410,2,0,Unsigned int,0,0,,1,100,97,0,0,0,1.000000,0,255</v>
      </c>
      <c r="S360" s="12" t="str">
        <f>IF(B360=3,SUBTOTAL(3,D$2:D360)&amp;",1,"&amp;D360&amp;","&amp;Parameter!$B$4&amp;","&amp;C360&amp;",0,2,0","")</f>
        <v/>
      </c>
    </row>
    <row r="361" spans="2:19" hidden="1" x14ac:dyDescent="0.2">
      <c r="B361">
        <v>4</v>
      </c>
      <c r="C361">
        <v>990</v>
      </c>
      <c r="D361" t="s">
        <v>1514</v>
      </c>
      <c r="E361" t="s">
        <v>1871</v>
      </c>
      <c r="J361" t="s">
        <v>911</v>
      </c>
      <c r="K361" t="s">
        <v>869</v>
      </c>
      <c r="M361" t="str">
        <f t="shared" si="18"/>
        <v/>
      </c>
      <c r="N361" t="str">
        <f t="shared" si="19"/>
        <v/>
      </c>
      <c r="O361">
        <f t="shared" si="20"/>
        <v>0</v>
      </c>
      <c r="P361" t="str">
        <f>"Type number"&amp;" : "&amp;D361&amp;" """&amp;Parameter!$B$6&amp;D361&amp;""" [stateTopic="""&amp;Parameter!$B$3&amp;""""&amp;IF(B361=3,", commandTopic="""&amp;Parameter!$B$2&amp;"""",)&amp;", transformationPattern=""JSONPATH:$."&amp;D361&amp;""""&amp;IF(B361=3,", formatBeforePublish="""&amp;D361&amp;"%s""",)&amp;"]"</f>
        <v>Type number : PVWarningValue "Growatt_PVWarningValue" [stateTopic="tele/WSABINV", transformationPattern="JSONPATH:$.PVWarningValue"]</v>
      </c>
      <c r="Q361" t="str">
        <f>IF(N361="","Number",VLOOKUP(N361,Units!$A$2:$B$17,2,FALSE))&amp;" "&amp;Parameter!$B$6&amp;D361&amp;" """&amp;IF(M361="",D361,D361&amp;" [%"&amp;M361&amp;"f "&amp;N361&amp;"]")&amp;""" &lt;"&amp;Parameter!$B$7&amp;"&gt; ("&amp;Parameter!$B$8&amp;") ["&amp;Parameter!$B$9&amp;"] {channel="""&amp;Parameter!$B$5&amp;":"&amp;D361&amp;"""}"</f>
        <v>Number Growatt_PVWarningValue "PVWarningValue" &lt;energy&gt; (Photovoltaik, Boden) [PV-Anlage] {channel="mqtt:topic:growatt:PVWarningValue"}</v>
      </c>
      <c r="R361" t="str">
        <f>IF(OR(AND(B361=3,F361="R/W"),B361=4),IF(SUBTOTAL(3,$D$2:D361)&lt;68,SUBTOTAL(3,$D$2:D361)&amp;".,"&amp;D361&amp;",Modbus RTU,,"&amp;Parameter!$B$4&amp;","&amp;B361&amp;","&amp;C361&amp;",1,9410,"&amp;IF(OR(N361="W",N361="kWh"),4,2)&amp;",0,Unsigned int,0,"&amp;O361&amp;","&amp;N361&amp;",1,100,97,0,0,0,1.000000,0,255",""),"")</f>
        <v>30.,PVWarningValue,Modbus RTU,,5,4,990,1,9410,2,0,Unsigned int,0,0,,1,100,97,0,0,0,1.000000,0,255</v>
      </c>
      <c r="S361" s="12" t="str">
        <f>IF(B361=3,SUBTOTAL(3,D$2:D361)&amp;",1,"&amp;D361&amp;","&amp;Parameter!$B$4&amp;","&amp;C361&amp;",0,2,0","")</f>
        <v/>
      </c>
    </row>
    <row r="362" spans="2:19" hidden="1" x14ac:dyDescent="0.2">
      <c r="B362">
        <v>4</v>
      </c>
      <c r="C362">
        <v>991</v>
      </c>
      <c r="D362" t="s">
        <v>1872</v>
      </c>
      <c r="E362" t="s">
        <v>1873</v>
      </c>
      <c r="J362" t="s">
        <v>737</v>
      </c>
      <c r="K362" t="s">
        <v>700</v>
      </c>
      <c r="M362" t="str">
        <f t="shared" si="18"/>
        <v/>
      </c>
      <c r="N362" t="str">
        <f t="shared" si="19"/>
        <v/>
      </c>
      <c r="O362">
        <f t="shared" si="20"/>
        <v>0</v>
      </c>
      <c r="P362" t="str">
        <f>"Type number"&amp;" : "&amp;D362&amp;" """&amp;Parameter!$B$6&amp;D362&amp;""" [stateTopic="""&amp;Parameter!$B$3&amp;""""&amp;IF(B362=3,", commandTopic="""&amp;Parameter!$B$2&amp;"""",)&amp;", transformationPattern=""JSONPATH:$."&amp;D362&amp;""""&amp;IF(B362=3,", formatBeforePublish="""&amp;D362&amp;"%s""",)&amp;"]"</f>
        <v>Type number : StrWaringvalue1 "Growatt_StrWaringvalue1" [stateTopic="tele/WSABINV", transformationPattern="JSONPATH:$.StrWaringvalue1"]</v>
      </c>
      <c r="Q362" t="str">
        <f>IF(N362="","Number",VLOOKUP(N362,Units!$A$2:$B$17,2,FALSE))&amp;" "&amp;Parameter!$B$6&amp;D362&amp;" """&amp;IF(M362="",D362,D362&amp;" [%"&amp;M362&amp;"f "&amp;N362&amp;"]")&amp;""" &lt;"&amp;Parameter!$B$7&amp;"&gt; ("&amp;Parameter!$B$8&amp;") ["&amp;Parameter!$B$9&amp;"] {channel="""&amp;Parameter!$B$5&amp;":"&amp;D362&amp;"""}"</f>
        <v>Number Growatt_StrWaringvalue1 "StrWaringvalue1" &lt;energy&gt; (Photovoltaik, Boden) [PV-Anlage] {channel="mqtt:topic:growatt:StrWaringvalue1"}</v>
      </c>
      <c r="R362" t="str">
        <f>IF(OR(AND(B362=3,F362="R/W"),B362=4),IF(SUBTOTAL(3,$D$2:D362)&lt;68,SUBTOTAL(3,$D$2:D362)&amp;".,"&amp;D362&amp;",Modbus RTU,,"&amp;Parameter!$B$4&amp;","&amp;B362&amp;","&amp;C362&amp;",1,9410,"&amp;IF(OR(N362="W",N362="kWh"),4,2)&amp;",0,Unsigned int,0,"&amp;O362&amp;","&amp;N362&amp;",1,100,97,0,0,0,1.000000,0,255",""),"")</f>
        <v>30.,StrWaringvalue1,Modbus RTU,,5,4,991,1,9410,2,0,Unsigned int,0,0,,1,100,97,0,0,0,1.000000,0,255</v>
      </c>
      <c r="S362" s="12" t="str">
        <f>IF(B362=3,SUBTOTAL(3,D$2:D362)&amp;",1,"&amp;D362&amp;","&amp;Parameter!$B$4&amp;","&amp;C362&amp;",0,2,0","")</f>
        <v/>
      </c>
    </row>
    <row r="363" spans="2:19" hidden="1" x14ac:dyDescent="0.2">
      <c r="B363">
        <v>4</v>
      </c>
      <c r="C363">
        <v>992</v>
      </c>
      <c r="D363" t="s">
        <v>1874</v>
      </c>
      <c r="E363" t="s">
        <v>1875</v>
      </c>
      <c r="J363" t="s">
        <v>735</v>
      </c>
      <c r="K363" t="s">
        <v>700</v>
      </c>
      <c r="M363" t="str">
        <f t="shared" si="18"/>
        <v/>
      </c>
      <c r="N363" t="str">
        <f t="shared" si="19"/>
        <v/>
      </c>
      <c r="O363">
        <f t="shared" si="20"/>
        <v>0</v>
      </c>
      <c r="P363" t="str">
        <f>"Type number"&amp;" : "&amp;D363&amp;" """&amp;Parameter!$B$6&amp;D363&amp;""" [stateTopic="""&amp;Parameter!$B$3&amp;""""&amp;IF(B363=3,", commandTopic="""&amp;Parameter!$B$2&amp;"""",)&amp;", transformationPattern=""JSONPATH:$."&amp;D363&amp;""""&amp;IF(B363=3,", formatBeforePublish="""&amp;D363&amp;"%s""",)&amp;"]"</f>
        <v>Type number : StrWaringvalue2 "Growatt_StrWaringvalue2" [stateTopic="tele/WSABINV", transformationPattern="JSONPATH:$.StrWaringvalue2"]</v>
      </c>
      <c r="Q363" t="str">
        <f>IF(N363="","Number",VLOOKUP(N363,Units!$A$2:$B$17,2,FALSE))&amp;" "&amp;Parameter!$B$6&amp;D363&amp;" """&amp;IF(M363="",D363,D363&amp;" [%"&amp;M363&amp;"f "&amp;N363&amp;"]")&amp;""" &lt;"&amp;Parameter!$B$7&amp;"&gt; ("&amp;Parameter!$B$8&amp;") ["&amp;Parameter!$B$9&amp;"] {channel="""&amp;Parameter!$B$5&amp;":"&amp;D363&amp;"""}"</f>
        <v>Number Growatt_StrWaringvalue2 "StrWaringvalue2" &lt;energy&gt; (Photovoltaik, Boden) [PV-Anlage] {channel="mqtt:topic:growatt:StrWaringvalue2"}</v>
      </c>
      <c r="R363" t="str">
        <f>IF(OR(AND(B363=3,F363="R/W"),B363=4),IF(SUBTOTAL(3,$D$2:D363)&lt;68,SUBTOTAL(3,$D$2:D363)&amp;".,"&amp;D363&amp;",Modbus RTU,,"&amp;Parameter!$B$4&amp;","&amp;B363&amp;","&amp;C363&amp;",1,9410,"&amp;IF(OR(N363="W",N363="kWh"),4,2)&amp;",0,Unsigned int,0,"&amp;O363&amp;","&amp;N363&amp;",1,100,97,0,0,0,1.000000,0,255",""),"")</f>
        <v>30.,StrWaringvalue2,Modbus RTU,,5,4,992,1,9410,2,0,Unsigned int,0,0,,1,100,97,0,0,0,1.000000,0,255</v>
      </c>
      <c r="S363" s="12" t="str">
        <f>IF(B363=3,SUBTOTAL(3,D$2:D363)&amp;",1,"&amp;D363&amp;","&amp;Parameter!$B$4&amp;","&amp;C363&amp;",0,2,0","")</f>
        <v/>
      </c>
    </row>
    <row r="364" spans="2:19" hidden="1" x14ac:dyDescent="0.2">
      <c r="B364">
        <v>4</v>
      </c>
      <c r="C364">
        <v>999</v>
      </c>
      <c r="D364" t="s">
        <v>1876</v>
      </c>
      <c r="E364" t="s">
        <v>1877</v>
      </c>
      <c r="J364" t="s">
        <v>709</v>
      </c>
      <c r="K364" t="s">
        <v>700</v>
      </c>
      <c r="M364" t="str">
        <f t="shared" si="18"/>
        <v/>
      </c>
      <c r="N364" t="str">
        <f t="shared" si="19"/>
        <v/>
      </c>
      <c r="O364">
        <f t="shared" si="20"/>
        <v>0</v>
      </c>
      <c r="P364" t="str">
        <f>"Type number"&amp;" : "&amp;D364&amp;" """&amp;Parameter!$B$6&amp;D364&amp;""" [stateTopic="""&amp;Parameter!$B$3&amp;""""&amp;IF(B364=3,", commandTopic="""&amp;Parameter!$B$2&amp;"""",)&amp;", transformationPattern=""JSONPATH:$."&amp;D364&amp;""""&amp;IF(B364=3,", formatBeforePublish="""&amp;D364&amp;"%s""",)&amp;"]"</f>
        <v>Type number : SystemCmd "Growatt_SystemCmd" [stateTopic="tele/WSABINV", transformationPattern="JSONPATH:$.SystemCmd"]</v>
      </c>
      <c r="Q364" t="str">
        <f>IF(N364="","Number",VLOOKUP(N364,Units!$A$2:$B$17,2,FALSE))&amp;" "&amp;Parameter!$B$6&amp;D364&amp;" """&amp;IF(M364="",D364,D364&amp;" [%"&amp;M364&amp;"f "&amp;N364&amp;"]")&amp;""" &lt;"&amp;Parameter!$B$7&amp;"&gt; ("&amp;Parameter!$B$8&amp;") ["&amp;Parameter!$B$9&amp;"] {channel="""&amp;Parameter!$B$5&amp;":"&amp;D364&amp;"""}"</f>
        <v>Number Growatt_SystemCmd "SystemCmd" &lt;energy&gt; (Photovoltaik, Boden) [PV-Anlage] {channel="mqtt:topic:growatt:SystemCmd"}</v>
      </c>
      <c r="R364" t="str">
        <f>IF(OR(AND(B364=3,F364="R/W"),B364=4),IF(SUBTOTAL(3,$D$2:D364)&lt;68,SUBTOTAL(3,$D$2:D364)&amp;".,"&amp;D364&amp;",Modbus RTU,,"&amp;Parameter!$B$4&amp;","&amp;B364&amp;","&amp;C364&amp;",1,9410,"&amp;IF(OR(N364="W",N364="kWh"),4,2)&amp;",0,Unsigned int,0,"&amp;O364&amp;","&amp;N364&amp;",1,100,97,0,0,0,1.000000,0,255",""),"")</f>
        <v>30.,SystemCmd,Modbus RTU,,5,4,999,1,9410,2,0,Unsigned int,0,0,,1,100,97,0,0,0,1.000000,0,255</v>
      </c>
      <c r="S364" s="12" t="str">
        <f>IF(B364=3,SUBTOTAL(3,D$2:D364)&amp;",1,"&amp;D364&amp;","&amp;Parameter!$B$4&amp;","&amp;C364&amp;",0,2,0","")</f>
        <v/>
      </c>
    </row>
    <row r="365" spans="2:19" hidden="1" x14ac:dyDescent="0.2">
      <c r="B365">
        <v>4</v>
      </c>
      <c r="C365">
        <v>1000</v>
      </c>
      <c r="D365" t="s">
        <v>1878</v>
      </c>
      <c r="E365" t="s">
        <v>1879</v>
      </c>
      <c r="G365" t="s">
        <v>1880</v>
      </c>
      <c r="K365" t="s">
        <v>17</v>
      </c>
      <c r="M365" t="str">
        <f t="shared" si="18"/>
        <v/>
      </c>
      <c r="N365" t="str">
        <f t="shared" si="19"/>
        <v/>
      </c>
      <c r="O365">
        <f t="shared" si="20"/>
        <v>0</v>
      </c>
      <c r="P365" t="str">
        <f>"Type number"&amp;" : "&amp;D365&amp;" """&amp;Parameter!$B$6&amp;D365&amp;""" [stateTopic="""&amp;Parameter!$B$3&amp;""""&amp;IF(B365=3,", commandTopic="""&amp;Parameter!$B$2&amp;"""",)&amp;", transformationPattern=""JSONPATH:$."&amp;D365&amp;""""&amp;IF(B365=3,", formatBeforePublish="""&amp;D365&amp;"%s""",)&amp;"]"</f>
        <v>Type number : uwSysWorkMode "Growatt_uwSysWorkMode" [stateTopic="tele/WSABINV", transformationPattern="JSONPATH:$.uwSysWorkMode"]</v>
      </c>
      <c r="Q365" t="str">
        <f>IF(N365="","Number",VLOOKUP(N365,Units!$A$2:$B$17,2,FALSE))&amp;" "&amp;Parameter!$B$6&amp;D365&amp;" """&amp;IF(M365="",D365,D365&amp;" [%"&amp;M365&amp;"f "&amp;N365&amp;"]")&amp;""" &lt;"&amp;Parameter!$B$7&amp;"&gt; ("&amp;Parameter!$B$8&amp;") ["&amp;Parameter!$B$9&amp;"] {channel="""&amp;Parameter!$B$5&amp;":"&amp;D365&amp;"""}"</f>
        <v>Number Growatt_uwSysWorkMode "uwSysWorkMode" &lt;energy&gt; (Photovoltaik, Boden) [PV-Anlage] {channel="mqtt:topic:growatt:uwSysWorkMode"}</v>
      </c>
      <c r="R365" t="str">
        <f>IF(OR(AND(B365=3,F365="R/W"),B365=4),IF(SUBTOTAL(3,$D$2:D365)&lt;68,SUBTOTAL(3,$D$2:D365)&amp;".,"&amp;D365&amp;",Modbus RTU,,"&amp;Parameter!$B$4&amp;","&amp;B365&amp;","&amp;C365&amp;",1,9410,"&amp;IF(OR(N365="W",N365="kWh"),4,2)&amp;",0,Unsigned int,0,"&amp;O365&amp;","&amp;N365&amp;",1,100,97,0,0,0,1.000000,0,255",""),"")</f>
        <v>30.,uwSysWorkMode,Modbus RTU,,5,4,1000,1,9410,2,0,Unsigned int,0,0,,1,100,97,0,0,0,1.000000,0,255</v>
      </c>
      <c r="S365" s="12" t="str">
        <f>IF(B365=3,SUBTOTAL(3,D$2:D365)&amp;",1,"&amp;D365&amp;","&amp;Parameter!$B$4&amp;","&amp;C365&amp;",0,2,0","")</f>
        <v/>
      </c>
    </row>
    <row r="366" spans="2:19" hidden="1" x14ac:dyDescent="0.2">
      <c r="B366">
        <v>4</v>
      </c>
      <c r="C366">
        <v>1001</v>
      </c>
      <c r="D366" t="s">
        <v>1881</v>
      </c>
      <c r="E366" t="s">
        <v>1882</v>
      </c>
      <c r="J366" t="s">
        <v>706</v>
      </c>
      <c r="K366" t="s">
        <v>700</v>
      </c>
      <c r="M366" t="str">
        <f t="shared" si="18"/>
        <v/>
      </c>
      <c r="N366" t="str">
        <f t="shared" si="19"/>
        <v/>
      </c>
      <c r="O366">
        <f t="shared" si="20"/>
        <v>0</v>
      </c>
      <c r="P366" t="str">
        <f>"Type number"&amp;" : "&amp;D366&amp;" """&amp;Parameter!$B$6&amp;D366&amp;""" [stateTopic="""&amp;Parameter!$B$3&amp;""""&amp;IF(B366=3,", commandTopic="""&amp;Parameter!$B$2&amp;"""",)&amp;", transformationPattern=""JSONPATH:$."&amp;D366&amp;""""&amp;IF(B366=3,", formatBeforePublish="""&amp;D366&amp;"%s""",)&amp;"]"</f>
        <v>Type number : Systemfaultword0 "Growatt_Systemfaultword0" [stateTopic="tele/WSABINV", transformationPattern="JSONPATH:$.Systemfaultword0"]</v>
      </c>
      <c r="Q366" t="str">
        <f>IF(N366="","Number",VLOOKUP(N366,Units!$A$2:$B$17,2,FALSE))&amp;" "&amp;Parameter!$B$6&amp;D366&amp;" """&amp;IF(M366="",D366,D366&amp;" [%"&amp;M366&amp;"f "&amp;N366&amp;"]")&amp;""" &lt;"&amp;Parameter!$B$7&amp;"&gt; ("&amp;Parameter!$B$8&amp;") ["&amp;Parameter!$B$9&amp;"] {channel="""&amp;Parameter!$B$5&amp;":"&amp;D366&amp;"""}"</f>
        <v>Number Growatt_Systemfaultword0 "Systemfaultword0" &lt;energy&gt; (Photovoltaik, Boden) [PV-Anlage] {channel="mqtt:topic:growatt:Systemfaultword0"}</v>
      </c>
      <c r="R366" t="str">
        <f>IF(OR(AND(B366=3,F366="R/W"),B366=4),IF(SUBTOTAL(3,$D$2:D366)&lt;68,SUBTOTAL(3,$D$2:D366)&amp;".,"&amp;D366&amp;",Modbus RTU,,"&amp;Parameter!$B$4&amp;","&amp;B366&amp;","&amp;C366&amp;",1,9410,"&amp;IF(OR(N366="W",N366="kWh"),4,2)&amp;",0,Unsigned int,0,"&amp;O366&amp;","&amp;N366&amp;",1,100,97,0,0,0,1.000000,0,255",""),"")</f>
        <v>30.,Systemfaultword0,Modbus RTU,,5,4,1001,1,9410,2,0,Unsigned int,0,0,,1,100,97,0,0,0,1.000000,0,255</v>
      </c>
      <c r="S366" s="12" t="str">
        <f>IF(B366=3,SUBTOTAL(3,D$2:D366)&amp;",1,"&amp;D366&amp;","&amp;Parameter!$B$4&amp;","&amp;C366&amp;",0,2,0","")</f>
        <v/>
      </c>
    </row>
    <row r="367" spans="2:19" hidden="1" x14ac:dyDescent="0.2">
      <c r="B367">
        <v>4</v>
      </c>
      <c r="C367">
        <v>1002</v>
      </c>
      <c r="D367" t="s">
        <v>1883</v>
      </c>
      <c r="E367" t="s">
        <v>1884</v>
      </c>
      <c r="J367" t="s">
        <v>703</v>
      </c>
      <c r="K367" t="s">
        <v>700</v>
      </c>
      <c r="M367" t="str">
        <f t="shared" si="18"/>
        <v/>
      </c>
      <c r="N367" t="str">
        <f t="shared" si="19"/>
        <v/>
      </c>
      <c r="O367">
        <f t="shared" si="20"/>
        <v>0</v>
      </c>
      <c r="P367" t="str">
        <f>"Type number"&amp;" : "&amp;D367&amp;" """&amp;Parameter!$B$6&amp;D367&amp;""" [stateTopic="""&amp;Parameter!$B$3&amp;""""&amp;IF(B367=3,", commandTopic="""&amp;Parameter!$B$2&amp;"""",)&amp;", transformationPattern=""JSONPATH:$."&amp;D367&amp;""""&amp;IF(B367=3,", formatBeforePublish="""&amp;D367&amp;"%s""",)&amp;"]"</f>
        <v>Type number : Systemfaultword1 "Growatt_Systemfaultword1" [stateTopic="tele/WSABINV", transformationPattern="JSONPATH:$.Systemfaultword1"]</v>
      </c>
      <c r="Q367" t="str">
        <f>IF(N367="","Number",VLOOKUP(N367,Units!$A$2:$B$17,2,FALSE))&amp;" "&amp;Parameter!$B$6&amp;D367&amp;" """&amp;IF(M367="",D367,D367&amp;" [%"&amp;M367&amp;"f "&amp;N367&amp;"]")&amp;""" &lt;"&amp;Parameter!$B$7&amp;"&gt; ("&amp;Parameter!$B$8&amp;") ["&amp;Parameter!$B$9&amp;"] {channel="""&amp;Parameter!$B$5&amp;":"&amp;D367&amp;"""}"</f>
        <v>Number Growatt_Systemfaultword1 "Systemfaultword1" &lt;energy&gt; (Photovoltaik, Boden) [PV-Anlage] {channel="mqtt:topic:growatt:Systemfaultword1"}</v>
      </c>
      <c r="R367" t="str">
        <f>IF(OR(AND(B367=3,F367="R/W"),B367=4),IF(SUBTOTAL(3,$D$2:D367)&lt;68,SUBTOTAL(3,$D$2:D367)&amp;".,"&amp;D367&amp;",Modbus RTU,,"&amp;Parameter!$B$4&amp;","&amp;B367&amp;","&amp;C367&amp;",1,9410,"&amp;IF(OR(N367="W",N367="kWh"),4,2)&amp;",0,Unsigned int,0,"&amp;O367&amp;","&amp;N367&amp;",1,100,97,0,0,0,1.000000,0,255",""),"")</f>
        <v>30.,Systemfaultword1,Modbus RTU,,5,4,1002,1,9410,2,0,Unsigned int,0,0,,1,100,97,0,0,0,1.000000,0,255</v>
      </c>
      <c r="S367" s="12" t="str">
        <f>IF(B367=3,SUBTOTAL(3,D$2:D367)&amp;",1,"&amp;D367&amp;","&amp;Parameter!$B$4&amp;","&amp;C367&amp;",0,2,0","")</f>
        <v/>
      </c>
    </row>
    <row r="368" spans="2:19" hidden="1" x14ac:dyDescent="0.2">
      <c r="B368">
        <v>4</v>
      </c>
      <c r="C368">
        <v>1003</v>
      </c>
      <c r="D368" t="s">
        <v>1885</v>
      </c>
      <c r="E368" t="s">
        <v>1886</v>
      </c>
      <c r="J368" t="s">
        <v>699</v>
      </c>
      <c r="K368" t="s">
        <v>700</v>
      </c>
      <c r="M368" t="str">
        <f t="shared" si="18"/>
        <v/>
      </c>
      <c r="N368" t="str">
        <f t="shared" si="19"/>
        <v/>
      </c>
      <c r="O368">
        <f t="shared" si="20"/>
        <v>0</v>
      </c>
      <c r="P368" t="str">
        <f>"Type number"&amp;" : "&amp;D368&amp;" """&amp;Parameter!$B$6&amp;D368&amp;""" [stateTopic="""&amp;Parameter!$B$3&amp;""""&amp;IF(B368=3,", commandTopic="""&amp;Parameter!$B$2&amp;"""",)&amp;", transformationPattern=""JSONPATH:$."&amp;D368&amp;""""&amp;IF(B368=3,", formatBeforePublish="""&amp;D368&amp;"%s""",)&amp;"]"</f>
        <v>Type number : Systemfaultword2 "Growatt_Systemfaultword2" [stateTopic="tele/WSABINV", transformationPattern="JSONPATH:$.Systemfaultword2"]</v>
      </c>
      <c r="Q368" t="str">
        <f>IF(N368="","Number",VLOOKUP(N368,Units!$A$2:$B$17,2,FALSE))&amp;" "&amp;Parameter!$B$6&amp;D368&amp;" """&amp;IF(M368="",D368,D368&amp;" [%"&amp;M368&amp;"f "&amp;N368&amp;"]")&amp;""" &lt;"&amp;Parameter!$B$7&amp;"&gt; ("&amp;Parameter!$B$8&amp;") ["&amp;Parameter!$B$9&amp;"] {channel="""&amp;Parameter!$B$5&amp;":"&amp;D368&amp;"""}"</f>
        <v>Number Growatt_Systemfaultword2 "Systemfaultword2" &lt;energy&gt; (Photovoltaik, Boden) [PV-Anlage] {channel="mqtt:topic:growatt:Systemfaultword2"}</v>
      </c>
      <c r="R368" t="str">
        <f>IF(OR(AND(B368=3,F368="R/W"),B368=4),IF(SUBTOTAL(3,$D$2:D368)&lt;68,SUBTOTAL(3,$D$2:D368)&amp;".,"&amp;D368&amp;",Modbus RTU,,"&amp;Parameter!$B$4&amp;","&amp;B368&amp;","&amp;C368&amp;",1,9410,"&amp;IF(OR(N368="W",N368="kWh"),4,2)&amp;",0,Unsigned int,0,"&amp;O368&amp;","&amp;N368&amp;",1,100,97,0,0,0,1.000000,0,255",""),"")</f>
        <v>30.,Systemfaultword2,Modbus RTU,,5,4,1003,1,9410,2,0,Unsigned int,0,0,,1,100,97,0,0,0,1.000000,0,255</v>
      </c>
      <c r="S368" s="12" t="str">
        <f>IF(B368=3,SUBTOTAL(3,D$2:D368)&amp;",1,"&amp;D368&amp;","&amp;Parameter!$B$4&amp;","&amp;C368&amp;",0,2,0","")</f>
        <v/>
      </c>
    </row>
    <row r="369" spans="1:19" hidden="1" x14ac:dyDescent="0.2">
      <c r="B369">
        <v>4</v>
      </c>
      <c r="C369">
        <v>1004</v>
      </c>
      <c r="D369" t="s">
        <v>1887</v>
      </c>
      <c r="E369" t="s">
        <v>1888</v>
      </c>
      <c r="J369" t="s">
        <v>695</v>
      </c>
      <c r="K369" t="s">
        <v>17</v>
      </c>
      <c r="M369" t="str">
        <f t="shared" si="18"/>
        <v/>
      </c>
      <c r="N369" t="str">
        <f t="shared" si="19"/>
        <v/>
      </c>
      <c r="O369">
        <f t="shared" si="20"/>
        <v>0</v>
      </c>
      <c r="P369" t="str">
        <f>"Type number"&amp;" : "&amp;D369&amp;" """&amp;Parameter!$B$6&amp;D369&amp;""" [stateTopic="""&amp;Parameter!$B$3&amp;""""&amp;IF(B369=3,", commandTopic="""&amp;Parameter!$B$2&amp;"""",)&amp;", transformationPattern=""JSONPATH:$."&amp;D369&amp;""""&amp;IF(B369=3,", formatBeforePublish="""&amp;D369&amp;"%s""",)&amp;"]"</f>
        <v>Type number : Systemfaultword3 "Growatt_Systemfaultword3" [stateTopic="tele/WSABINV", transformationPattern="JSONPATH:$.Systemfaultword3"]</v>
      </c>
      <c r="Q369" t="str">
        <f>IF(N369="","Number",VLOOKUP(N369,Units!$A$2:$B$17,2,FALSE))&amp;" "&amp;Parameter!$B$6&amp;D369&amp;" """&amp;IF(M369="",D369,D369&amp;" [%"&amp;M369&amp;"f "&amp;N369&amp;"]")&amp;""" &lt;"&amp;Parameter!$B$7&amp;"&gt; ("&amp;Parameter!$B$8&amp;") ["&amp;Parameter!$B$9&amp;"] {channel="""&amp;Parameter!$B$5&amp;":"&amp;D369&amp;"""}"</f>
        <v>Number Growatt_Systemfaultword3 "Systemfaultword3" &lt;energy&gt; (Photovoltaik, Boden) [PV-Anlage] {channel="mqtt:topic:growatt:Systemfaultword3"}</v>
      </c>
      <c r="R369" t="str">
        <f>IF(OR(AND(B369=3,F369="R/W"),B369=4),IF(SUBTOTAL(3,$D$2:D369)&lt;68,SUBTOTAL(3,$D$2:D369)&amp;".,"&amp;D369&amp;",Modbus RTU,,"&amp;Parameter!$B$4&amp;","&amp;B369&amp;","&amp;C369&amp;",1,9410,"&amp;IF(OR(N369="W",N369="kWh"),4,2)&amp;",0,Unsigned int,0,"&amp;O369&amp;","&amp;N369&amp;",1,100,97,0,0,0,1.000000,0,255",""),"")</f>
        <v>30.,Systemfaultword3,Modbus RTU,,5,4,1004,1,9410,2,0,Unsigned int,0,0,,1,100,97,0,0,0,1.000000,0,255</v>
      </c>
      <c r="S369" s="12" t="str">
        <f>IF(B369=3,SUBTOTAL(3,D$2:D369)&amp;",1,"&amp;D369&amp;","&amp;Parameter!$B$4&amp;","&amp;C369&amp;",0,2,0","")</f>
        <v/>
      </c>
    </row>
    <row r="370" spans="1:19" hidden="1" x14ac:dyDescent="0.2">
      <c r="B370">
        <v>4</v>
      </c>
      <c r="C370">
        <v>1005</v>
      </c>
      <c r="D370" t="s">
        <v>1889</v>
      </c>
      <c r="E370" t="s">
        <v>1890</v>
      </c>
      <c r="J370" t="s">
        <v>329</v>
      </c>
      <c r="K370" t="s">
        <v>17</v>
      </c>
      <c r="M370" t="str">
        <f t="shared" si="18"/>
        <v/>
      </c>
      <c r="N370" t="str">
        <f t="shared" si="19"/>
        <v/>
      </c>
      <c r="O370">
        <f t="shared" si="20"/>
        <v>0</v>
      </c>
      <c r="P370" t="str">
        <f>"Type number"&amp;" : "&amp;D370&amp;" """&amp;Parameter!$B$6&amp;D370&amp;""" [stateTopic="""&amp;Parameter!$B$3&amp;""""&amp;IF(B370=3,", commandTopic="""&amp;Parameter!$B$2&amp;"""",)&amp;", transformationPattern=""JSONPATH:$."&amp;D370&amp;""""&amp;IF(B370=3,", formatBeforePublish="""&amp;D370&amp;"%s""",)&amp;"]"</f>
        <v>Type number : Systemfaultword4 "Growatt_Systemfaultword4" [stateTopic="tele/WSABINV", transformationPattern="JSONPATH:$.Systemfaultword4"]</v>
      </c>
      <c r="Q370" t="str">
        <f>IF(N370="","Number",VLOOKUP(N370,Units!$A$2:$B$17,2,FALSE))&amp;" "&amp;Parameter!$B$6&amp;D370&amp;" """&amp;IF(M370="",D370,D370&amp;" [%"&amp;M370&amp;"f "&amp;N370&amp;"]")&amp;""" &lt;"&amp;Parameter!$B$7&amp;"&gt; ("&amp;Parameter!$B$8&amp;") ["&amp;Parameter!$B$9&amp;"] {channel="""&amp;Parameter!$B$5&amp;":"&amp;D370&amp;"""}"</f>
        <v>Number Growatt_Systemfaultword4 "Systemfaultword4" &lt;energy&gt; (Photovoltaik, Boden) [PV-Anlage] {channel="mqtt:topic:growatt:Systemfaultword4"}</v>
      </c>
      <c r="R370" t="str">
        <f>IF(OR(AND(B370=3,F370="R/W"),B370=4),IF(SUBTOTAL(3,$D$2:D370)&lt;68,SUBTOTAL(3,$D$2:D370)&amp;".,"&amp;D370&amp;",Modbus RTU,,"&amp;Parameter!$B$4&amp;","&amp;B370&amp;","&amp;C370&amp;",1,9410,"&amp;IF(OR(N370="W",N370="kWh"),4,2)&amp;",0,Unsigned int,0,"&amp;O370&amp;","&amp;N370&amp;",1,100,97,0,0,0,1.000000,0,255",""),"")</f>
        <v>30.,Systemfaultword4,Modbus RTU,,5,4,1005,1,9410,2,0,Unsigned int,0,0,,1,100,97,0,0,0,1.000000,0,255</v>
      </c>
      <c r="S370" s="12" t="str">
        <f>IF(B370=3,SUBTOTAL(3,D$2:D370)&amp;",1,"&amp;D370&amp;","&amp;Parameter!$B$4&amp;","&amp;C370&amp;",0,2,0","")</f>
        <v/>
      </c>
    </row>
    <row r="371" spans="1:19" hidden="1" x14ac:dyDescent="0.2">
      <c r="B371">
        <v>4</v>
      </c>
      <c r="C371">
        <v>1006</v>
      </c>
      <c r="D371" t="s">
        <v>1891</v>
      </c>
      <c r="E371" t="s">
        <v>1892</v>
      </c>
      <c r="J371" t="s">
        <v>690</v>
      </c>
      <c r="K371" t="s">
        <v>17</v>
      </c>
      <c r="M371" t="str">
        <f t="shared" si="18"/>
        <v/>
      </c>
      <c r="N371" t="str">
        <f t="shared" si="19"/>
        <v/>
      </c>
      <c r="O371">
        <f t="shared" si="20"/>
        <v>0</v>
      </c>
      <c r="P371" t="str">
        <f>"Type number"&amp;" : "&amp;D371&amp;" """&amp;Parameter!$B$6&amp;D371&amp;""" [stateTopic="""&amp;Parameter!$B$3&amp;""""&amp;IF(B371=3,", commandTopic="""&amp;Parameter!$B$2&amp;"""",)&amp;", transformationPattern=""JSONPATH:$."&amp;D371&amp;""""&amp;IF(B371=3,", formatBeforePublish="""&amp;D371&amp;"%s""",)&amp;"]"</f>
        <v>Type number : Systemfaultword5 "Growatt_Systemfaultword5" [stateTopic="tele/WSABINV", transformationPattern="JSONPATH:$.Systemfaultword5"]</v>
      </c>
      <c r="Q371" t="str">
        <f>IF(N371="","Number",VLOOKUP(N371,Units!$A$2:$B$17,2,FALSE))&amp;" "&amp;Parameter!$B$6&amp;D371&amp;" """&amp;IF(M371="",D371,D371&amp;" [%"&amp;M371&amp;"f "&amp;N371&amp;"]")&amp;""" &lt;"&amp;Parameter!$B$7&amp;"&gt; ("&amp;Parameter!$B$8&amp;") ["&amp;Parameter!$B$9&amp;"] {channel="""&amp;Parameter!$B$5&amp;":"&amp;D371&amp;"""}"</f>
        <v>Number Growatt_Systemfaultword5 "Systemfaultword5" &lt;energy&gt; (Photovoltaik, Boden) [PV-Anlage] {channel="mqtt:topic:growatt:Systemfaultword5"}</v>
      </c>
      <c r="R371" t="str">
        <f>IF(OR(AND(B371=3,F371="R/W"),B371=4),IF(SUBTOTAL(3,$D$2:D371)&lt;68,SUBTOTAL(3,$D$2:D371)&amp;".,"&amp;D371&amp;",Modbus RTU,,"&amp;Parameter!$B$4&amp;","&amp;B371&amp;","&amp;C371&amp;",1,9410,"&amp;IF(OR(N371="W",N371="kWh"),4,2)&amp;",0,Unsigned int,0,"&amp;O371&amp;","&amp;N371&amp;",1,100,97,0,0,0,1.000000,0,255",""),"")</f>
        <v>30.,Systemfaultword5,Modbus RTU,,5,4,1006,1,9410,2,0,Unsigned int,0,0,,1,100,97,0,0,0,1.000000,0,255</v>
      </c>
      <c r="S371" s="12" t="str">
        <f>IF(B371=3,SUBTOTAL(3,D$2:D371)&amp;",1,"&amp;D371&amp;","&amp;Parameter!$B$4&amp;","&amp;C371&amp;",0,2,0","")</f>
        <v/>
      </c>
    </row>
    <row r="372" spans="1:19" hidden="1" x14ac:dyDescent="0.2">
      <c r="B372">
        <v>4</v>
      </c>
      <c r="C372">
        <v>1007</v>
      </c>
      <c r="D372" t="s">
        <v>1893</v>
      </c>
      <c r="E372" t="s">
        <v>1894</v>
      </c>
      <c r="J372" t="s">
        <v>687</v>
      </c>
      <c r="K372" t="s">
        <v>17</v>
      </c>
      <c r="M372" t="str">
        <f t="shared" si="18"/>
        <v/>
      </c>
      <c r="N372" t="str">
        <f t="shared" si="19"/>
        <v/>
      </c>
      <c r="O372">
        <f t="shared" si="20"/>
        <v>0</v>
      </c>
      <c r="P372" t="str">
        <f>"Type number"&amp;" : "&amp;D372&amp;" """&amp;Parameter!$B$6&amp;D372&amp;""" [stateTopic="""&amp;Parameter!$B$3&amp;""""&amp;IF(B372=3,", commandTopic="""&amp;Parameter!$B$2&amp;"""",)&amp;", transformationPattern=""JSONPATH:$."&amp;D372&amp;""""&amp;IF(B372=3,", formatBeforePublish="""&amp;D372&amp;"%s""",)&amp;"]"</f>
        <v>Type number : Systemfaultword6 "Growatt_Systemfaultword6" [stateTopic="tele/WSABINV", transformationPattern="JSONPATH:$.Systemfaultword6"]</v>
      </c>
      <c r="Q372" t="str">
        <f>IF(N372="","Number",VLOOKUP(N372,Units!$A$2:$B$17,2,FALSE))&amp;" "&amp;Parameter!$B$6&amp;D372&amp;" """&amp;IF(M372="",D372,D372&amp;" [%"&amp;M372&amp;"f "&amp;N372&amp;"]")&amp;""" &lt;"&amp;Parameter!$B$7&amp;"&gt; ("&amp;Parameter!$B$8&amp;") ["&amp;Parameter!$B$9&amp;"] {channel="""&amp;Parameter!$B$5&amp;":"&amp;D372&amp;"""}"</f>
        <v>Number Growatt_Systemfaultword6 "Systemfaultword6" &lt;energy&gt; (Photovoltaik, Boden) [PV-Anlage] {channel="mqtt:topic:growatt:Systemfaultword6"}</v>
      </c>
      <c r="R372" t="str">
        <f>IF(OR(AND(B372=3,F372="R/W"),B372=4),IF(SUBTOTAL(3,$D$2:D372)&lt;68,SUBTOTAL(3,$D$2:D372)&amp;".,"&amp;D372&amp;",Modbus RTU,,"&amp;Parameter!$B$4&amp;","&amp;B372&amp;","&amp;C372&amp;",1,9410,"&amp;IF(OR(N372="W",N372="kWh"),4,2)&amp;",0,Unsigned int,0,"&amp;O372&amp;","&amp;N372&amp;",1,100,97,0,0,0,1.000000,0,255",""),"")</f>
        <v>30.,Systemfaultword6,Modbus RTU,,5,4,1007,1,9410,2,0,Unsigned int,0,0,,1,100,97,0,0,0,1.000000,0,255</v>
      </c>
      <c r="S372" s="12" t="str">
        <f>IF(B372=3,SUBTOTAL(3,D$2:D372)&amp;",1,"&amp;D372&amp;","&amp;Parameter!$B$4&amp;","&amp;C372&amp;",0,2,0","")</f>
        <v/>
      </c>
    </row>
    <row r="373" spans="1:19" hidden="1" x14ac:dyDescent="0.2">
      <c r="B373">
        <v>4</v>
      </c>
      <c r="C373">
        <v>1008</v>
      </c>
      <c r="D373" t="s">
        <v>1895</v>
      </c>
      <c r="E373" t="s">
        <v>1896</v>
      </c>
      <c r="J373" s="4"/>
      <c r="K373" s="4"/>
      <c r="L373" s="11"/>
      <c r="M373" t="str">
        <f t="shared" si="18"/>
        <v/>
      </c>
      <c r="N373" t="str">
        <f t="shared" si="19"/>
        <v/>
      </c>
      <c r="O373">
        <f t="shared" si="20"/>
        <v>0</v>
      </c>
      <c r="P373" t="str">
        <f>"Type number"&amp;" : "&amp;D373&amp;" """&amp;Parameter!$B$6&amp;D373&amp;""" [stateTopic="""&amp;Parameter!$B$3&amp;""""&amp;IF(B373=3,", commandTopic="""&amp;Parameter!$B$2&amp;"""",)&amp;", transformationPattern=""JSONPATH:$."&amp;D373&amp;""""&amp;IF(B373=3,", formatBeforePublish="""&amp;D373&amp;"%s""",)&amp;"]"</f>
        <v>Type number : Systemfaultword7 "Growatt_Systemfaultword7" [stateTopic="tele/WSABINV", transformationPattern="JSONPATH:$.Systemfaultword7"]</v>
      </c>
      <c r="Q373" t="str">
        <f>IF(N373="","Number",VLOOKUP(N373,Units!$A$2:$B$17,2,FALSE))&amp;" "&amp;Parameter!$B$6&amp;D373&amp;" """&amp;IF(M373="",D373,D373&amp;" [%"&amp;M373&amp;"f "&amp;N373&amp;"]")&amp;""" &lt;"&amp;Parameter!$B$7&amp;"&gt; ("&amp;Parameter!$B$8&amp;") ["&amp;Parameter!$B$9&amp;"] {channel="""&amp;Parameter!$B$5&amp;":"&amp;D373&amp;"""}"</f>
        <v>Number Growatt_Systemfaultword7 "Systemfaultword7" &lt;energy&gt; (Photovoltaik, Boden) [PV-Anlage] {channel="mqtt:topic:growatt:Systemfaultword7"}</v>
      </c>
      <c r="R373" t="str">
        <f>IF(OR(AND(B373=3,F373="R/W"),B373=4),IF(SUBTOTAL(3,$D$2:D373)&lt;68,SUBTOTAL(3,$D$2:D373)&amp;".,"&amp;D373&amp;",Modbus RTU,,"&amp;Parameter!$B$4&amp;","&amp;B373&amp;","&amp;C373&amp;",1,9410,"&amp;IF(OR(N373="W",N373="kWh"),4,2)&amp;",0,Unsigned int,0,"&amp;O373&amp;","&amp;N373&amp;",1,100,97,0,0,0,1.000000,0,255",""),"")</f>
        <v>30.,Systemfaultword7,Modbus RTU,,5,4,1008,1,9410,2,0,Unsigned int,0,0,,1,100,97,0,0,0,1.000000,0,255</v>
      </c>
      <c r="S373" s="12" t="str">
        <f>IF(B373=3,SUBTOTAL(3,D$2:D373)&amp;",1,"&amp;D373&amp;","&amp;Parameter!$B$4&amp;","&amp;C373&amp;",0,2,0","")</f>
        <v/>
      </c>
    </row>
    <row r="374" spans="1:19" x14ac:dyDescent="0.2">
      <c r="A374" t="s">
        <v>11</v>
      </c>
      <c r="B374">
        <v>4</v>
      </c>
      <c r="C374">
        <v>1009</v>
      </c>
      <c r="D374" t="s">
        <v>1897</v>
      </c>
      <c r="E374" t="s">
        <v>1898</v>
      </c>
      <c r="H374" t="s">
        <v>1166</v>
      </c>
      <c r="K374" t="s">
        <v>17</v>
      </c>
      <c r="M374" t="str">
        <f t="shared" si="18"/>
        <v>0.1</v>
      </c>
      <c r="N374" t="str">
        <f t="shared" si="19"/>
        <v>W</v>
      </c>
      <c r="O374">
        <f t="shared" si="20"/>
        <v>1</v>
      </c>
      <c r="P374" t="str">
        <f>"Type number"&amp;" : "&amp;D374&amp;" """&amp;Parameter!$B$6&amp;D374&amp;""" [stateTopic="""&amp;Parameter!$B$3&amp;""""&amp;IF(B374=3,", commandTopic="""&amp;Parameter!$B$2&amp;"""",)&amp;", transformationPattern=""JSONPATH:$."&amp;D374&amp;""""&amp;IF(B374=3,", formatBeforePublish="""&amp;D374&amp;"%s""",)&amp;"]"</f>
        <v>Type number : Pdischarge1H "Growatt_Pdischarge1H" [stateTopic="tele/WSABINV", transformationPattern="JSONPATH:$.Pdischarge1H"]</v>
      </c>
      <c r="Q374" t="str">
        <f>IF(N374="","Number",VLOOKUP(N374,Units!$A$2:$B$17,2,FALSE))&amp;" "&amp;Parameter!$B$6&amp;D374&amp;" """&amp;IF(M374="",D374,D374&amp;" [%"&amp;M374&amp;"f "&amp;N374&amp;"]")&amp;""" &lt;"&amp;Parameter!$B$7&amp;"&gt; ("&amp;Parameter!$B$8&amp;") ["&amp;Parameter!$B$9&amp;"] {channel="""&amp;Parameter!$B$5&amp;":"&amp;D374&amp;"""}"</f>
        <v>Number:Power Growatt_Pdischarge1H "Pdischarge1H [%0.1f W]" &lt;energy&gt; (Photovoltaik, Boden) [PV-Anlage] {channel="mqtt:topic:growatt:Pdischarge1H"}</v>
      </c>
      <c r="R374" t="str">
        <f>IF(OR(AND(B374=3,F374="R/W"),B374=4),IF(SUBTOTAL(3,$D$2:D374)&lt;68,SUBTOTAL(3,$D$2:D374)&amp;".,"&amp;D374&amp;",Modbus RTU,,"&amp;Parameter!$B$4&amp;","&amp;B374&amp;","&amp;C374&amp;",1,9410,"&amp;IF(OR(N374="W",N374="kWh"),4,2)&amp;",0,Unsigned int,0,"&amp;O374&amp;","&amp;N374&amp;",1,100,97,0,0,0,1.000000,0,255",""),"")</f>
        <v>31.,Pdischarge1H,Modbus RTU,,5,4,1009,1,9410,4,0,Unsigned int,0,1,W,1,100,97,0,0,0,1.000000,0,255</v>
      </c>
      <c r="S374" s="12" t="str">
        <f>IF(B374=3,SUBTOTAL(3,D$2:D374)&amp;",1,"&amp;D374&amp;","&amp;Parameter!$B$4&amp;","&amp;C374&amp;",0,2,0","")</f>
        <v/>
      </c>
    </row>
    <row r="375" spans="1:19" hidden="1" x14ac:dyDescent="0.2">
      <c r="B375">
        <v>4</v>
      </c>
      <c r="C375">
        <v>1010</v>
      </c>
      <c r="D375" t="s">
        <v>1899</v>
      </c>
      <c r="E375" t="s">
        <v>1900</v>
      </c>
      <c r="H375" t="s">
        <v>1166</v>
      </c>
      <c r="K375" t="s">
        <v>17</v>
      </c>
      <c r="M375" t="str">
        <f t="shared" si="18"/>
        <v>0.1</v>
      </c>
      <c r="N375" t="str">
        <f t="shared" si="19"/>
        <v>W</v>
      </c>
      <c r="O375">
        <f t="shared" si="20"/>
        <v>1</v>
      </c>
      <c r="P375" t="str">
        <f>"Type number"&amp;" : "&amp;D375&amp;" """&amp;Parameter!$B$6&amp;D375&amp;""" [stateTopic="""&amp;Parameter!$B$3&amp;""""&amp;IF(B375=3,", commandTopic="""&amp;Parameter!$B$2&amp;"""",)&amp;", transformationPattern=""JSONPATH:$."&amp;D375&amp;""""&amp;IF(B375=3,", formatBeforePublish="""&amp;D375&amp;"%s""",)&amp;"]"</f>
        <v>Type number : Pdischarge1L "Growatt_Pdischarge1L" [stateTopic="tele/WSABINV", transformationPattern="JSONPATH:$.Pdischarge1L"]</v>
      </c>
      <c r="Q375" t="str">
        <f>IF(N375="","Number",VLOOKUP(N375,Units!$A$2:$B$17,2,FALSE))&amp;" "&amp;Parameter!$B$6&amp;D375&amp;" """&amp;IF(M375="",D375,D375&amp;" [%"&amp;M375&amp;"f "&amp;N375&amp;"]")&amp;""" &lt;"&amp;Parameter!$B$7&amp;"&gt; ("&amp;Parameter!$B$8&amp;") ["&amp;Parameter!$B$9&amp;"] {channel="""&amp;Parameter!$B$5&amp;":"&amp;D375&amp;"""}"</f>
        <v>Number:Power Growatt_Pdischarge1L "Pdischarge1L [%0.1f W]" &lt;energy&gt; (Photovoltaik, Boden) [PV-Anlage] {channel="mqtt:topic:growatt:Pdischarge1L"}</v>
      </c>
      <c r="R375" t="str">
        <f>IF(OR(AND(B375=3,F375="R/W"),B375=4),IF(SUBTOTAL(3,$D$2:D375)&lt;68,SUBTOTAL(3,$D$2:D375)&amp;".,"&amp;D375&amp;",Modbus RTU,,"&amp;Parameter!$B$4&amp;","&amp;B375&amp;","&amp;C375&amp;",1,9410,"&amp;IF(OR(N375="W",N375="kWh"),4,2)&amp;",0,Unsigned int,0,"&amp;O375&amp;","&amp;N375&amp;",1,100,97,0,0,0,1.000000,0,255",""),"")</f>
        <v>31.,Pdischarge1L,Modbus RTU,,5,4,1010,1,9410,4,0,Unsigned int,0,1,W,1,100,97,0,0,0,1.000000,0,255</v>
      </c>
      <c r="S375" s="12" t="str">
        <f>IF(B375=3,SUBTOTAL(3,D$2:D375)&amp;",1,"&amp;D375&amp;","&amp;Parameter!$B$4&amp;","&amp;C375&amp;",0,2,0","")</f>
        <v/>
      </c>
    </row>
    <row r="376" spans="1:19" x14ac:dyDescent="0.2">
      <c r="A376" t="s">
        <v>11</v>
      </c>
      <c r="B376">
        <v>4</v>
      </c>
      <c r="C376">
        <v>1011</v>
      </c>
      <c r="D376" t="s">
        <v>1901</v>
      </c>
      <c r="E376" t="s">
        <v>1902</v>
      </c>
      <c r="H376" t="s">
        <v>1166</v>
      </c>
      <c r="K376" t="s">
        <v>17</v>
      </c>
      <c r="M376" t="str">
        <f t="shared" si="18"/>
        <v>0.1</v>
      </c>
      <c r="N376" t="str">
        <f t="shared" si="19"/>
        <v>W</v>
      </c>
      <c r="O376">
        <f t="shared" si="20"/>
        <v>1</v>
      </c>
      <c r="P376" t="str">
        <f>"Type number"&amp;" : "&amp;D376&amp;" """&amp;Parameter!$B$6&amp;D376&amp;""" [stateTopic="""&amp;Parameter!$B$3&amp;""""&amp;IF(B376=3,", commandTopic="""&amp;Parameter!$B$2&amp;"""",)&amp;", transformationPattern=""JSONPATH:$."&amp;D376&amp;""""&amp;IF(B376=3,", formatBeforePublish="""&amp;D376&amp;"%s""",)&amp;"]"</f>
        <v>Type number : Pcharge1H "Growatt_Pcharge1H" [stateTopic="tele/WSABINV", transformationPattern="JSONPATH:$.Pcharge1H"]</v>
      </c>
      <c r="Q376" t="str">
        <f>IF(N376="","Number",VLOOKUP(N376,Units!$A$2:$B$17,2,FALSE))&amp;" "&amp;Parameter!$B$6&amp;D376&amp;" """&amp;IF(M376="",D376,D376&amp;" [%"&amp;M376&amp;"f "&amp;N376&amp;"]")&amp;""" &lt;"&amp;Parameter!$B$7&amp;"&gt; ("&amp;Parameter!$B$8&amp;") ["&amp;Parameter!$B$9&amp;"] {channel="""&amp;Parameter!$B$5&amp;":"&amp;D376&amp;"""}"</f>
        <v>Number:Power Growatt_Pcharge1H "Pcharge1H [%0.1f W]" &lt;energy&gt; (Photovoltaik, Boden) [PV-Anlage] {channel="mqtt:topic:growatt:Pcharge1H"}</v>
      </c>
      <c r="R376" t="str">
        <f>IF(OR(AND(B376=3,F376="R/W"),B376=4),IF(SUBTOTAL(3,$D$2:D376)&lt;68,SUBTOTAL(3,$D$2:D376)&amp;".,"&amp;D376&amp;",Modbus RTU,,"&amp;Parameter!$B$4&amp;","&amp;B376&amp;","&amp;C376&amp;",1,9410,"&amp;IF(OR(N376="W",N376="kWh"),4,2)&amp;",0,Unsigned int,0,"&amp;O376&amp;","&amp;N376&amp;",1,100,97,0,0,0,1.000000,0,255",""),"")</f>
        <v>32.,Pcharge1H,Modbus RTU,,5,4,1011,1,9410,4,0,Unsigned int,0,1,W,1,100,97,0,0,0,1.000000,0,255</v>
      </c>
      <c r="S376" s="12" t="str">
        <f>IF(B376=3,SUBTOTAL(3,D$2:D376)&amp;",1,"&amp;D376&amp;","&amp;Parameter!$B$4&amp;","&amp;C376&amp;",0,2,0","")</f>
        <v/>
      </c>
    </row>
    <row r="377" spans="1:19" hidden="1" x14ac:dyDescent="0.2">
      <c r="B377">
        <v>4</v>
      </c>
      <c r="C377">
        <v>1012</v>
      </c>
      <c r="D377" t="s">
        <v>1903</v>
      </c>
      <c r="E377" t="s">
        <v>1904</v>
      </c>
      <c r="H377" t="s">
        <v>1166</v>
      </c>
      <c r="K377" t="s">
        <v>17</v>
      </c>
      <c r="M377" t="str">
        <f t="shared" si="18"/>
        <v>0.1</v>
      </c>
      <c r="N377" t="str">
        <f t="shared" si="19"/>
        <v>W</v>
      </c>
      <c r="O377">
        <f t="shared" si="20"/>
        <v>1</v>
      </c>
      <c r="P377" t="str">
        <f>"Type number"&amp;" : "&amp;D377&amp;" """&amp;Parameter!$B$6&amp;D377&amp;""" [stateTopic="""&amp;Parameter!$B$3&amp;""""&amp;IF(B377=3,", commandTopic="""&amp;Parameter!$B$2&amp;"""",)&amp;", transformationPattern=""JSONPATH:$."&amp;D377&amp;""""&amp;IF(B377=3,", formatBeforePublish="""&amp;D377&amp;"%s""",)&amp;"]"</f>
        <v>Type number : Pcharge1L "Growatt_Pcharge1L" [stateTopic="tele/WSABINV", transformationPattern="JSONPATH:$.Pcharge1L"]</v>
      </c>
      <c r="Q377" t="str">
        <f>IF(N377="","Number",VLOOKUP(N377,Units!$A$2:$B$17,2,FALSE))&amp;" "&amp;Parameter!$B$6&amp;D377&amp;" """&amp;IF(M377="",D377,D377&amp;" [%"&amp;M377&amp;"f "&amp;N377&amp;"]")&amp;""" &lt;"&amp;Parameter!$B$7&amp;"&gt; ("&amp;Parameter!$B$8&amp;") ["&amp;Parameter!$B$9&amp;"] {channel="""&amp;Parameter!$B$5&amp;":"&amp;D377&amp;"""}"</f>
        <v>Number:Power Growatt_Pcharge1L "Pcharge1L [%0.1f W]" &lt;energy&gt; (Photovoltaik, Boden) [PV-Anlage] {channel="mqtt:topic:growatt:Pcharge1L"}</v>
      </c>
      <c r="R377" t="str">
        <f>IF(OR(AND(B377=3,F377="R/W"),B377=4),IF(SUBTOTAL(3,$D$2:D377)&lt;68,SUBTOTAL(3,$D$2:D377)&amp;".,"&amp;D377&amp;",Modbus RTU,,"&amp;Parameter!$B$4&amp;","&amp;B377&amp;","&amp;C377&amp;",1,9410,"&amp;IF(OR(N377="W",N377="kWh"),4,2)&amp;",0,Unsigned int,0,"&amp;O377&amp;","&amp;N377&amp;",1,100,97,0,0,0,1.000000,0,255",""),"")</f>
        <v>32.,Pcharge1L,Modbus RTU,,5,4,1012,1,9410,4,0,Unsigned int,0,1,W,1,100,97,0,0,0,1.000000,0,255</v>
      </c>
      <c r="S377" s="12" t="str">
        <f>IF(B377=3,SUBTOTAL(3,D$2:D377)&amp;",1,"&amp;D377&amp;","&amp;Parameter!$B$4&amp;","&amp;C377&amp;",0,2,0","")</f>
        <v/>
      </c>
    </row>
    <row r="378" spans="1:19" x14ac:dyDescent="0.2">
      <c r="A378" t="s">
        <v>11</v>
      </c>
      <c r="B378">
        <v>4</v>
      </c>
      <c r="C378">
        <v>1013</v>
      </c>
      <c r="D378" t="s">
        <v>1905</v>
      </c>
      <c r="E378" t="s">
        <v>1906</v>
      </c>
      <c r="H378" t="s">
        <v>44</v>
      </c>
      <c r="K378" t="s">
        <v>17</v>
      </c>
      <c r="M378" t="str">
        <f t="shared" si="18"/>
        <v>0.1</v>
      </c>
      <c r="N378" t="str">
        <f t="shared" si="19"/>
        <v>V</v>
      </c>
      <c r="O378">
        <f t="shared" si="20"/>
        <v>1</v>
      </c>
      <c r="P378" t="str">
        <f>"Type number"&amp;" : "&amp;D378&amp;" """&amp;Parameter!$B$6&amp;D378&amp;""" [stateTopic="""&amp;Parameter!$B$3&amp;""""&amp;IF(B378=3,", commandTopic="""&amp;Parameter!$B$2&amp;"""",)&amp;", transformationPattern=""JSONPATH:$."&amp;D378&amp;""""&amp;IF(B378=3,", formatBeforePublish="""&amp;D378&amp;"%s""",)&amp;"]"</f>
        <v>Type number : Vbat "Growatt_Vbat" [stateTopic="tele/WSABINV", transformationPattern="JSONPATH:$.Vbat"]</v>
      </c>
      <c r="Q378" t="str">
        <f>IF(N378="","Number",VLOOKUP(N378,Units!$A$2:$B$17,2,FALSE))&amp;" "&amp;Parameter!$B$6&amp;D378&amp;" """&amp;IF(M378="",D378,D378&amp;" [%"&amp;M378&amp;"f "&amp;N378&amp;"]")&amp;""" &lt;"&amp;Parameter!$B$7&amp;"&gt; ("&amp;Parameter!$B$8&amp;") ["&amp;Parameter!$B$9&amp;"] {channel="""&amp;Parameter!$B$5&amp;":"&amp;D378&amp;"""}"</f>
        <v>Number:ElectricPotential Growatt_Vbat "Vbat [%0.1f V]" &lt;energy&gt; (Photovoltaik, Boden) [PV-Anlage] {channel="mqtt:topic:growatt:Vbat"}</v>
      </c>
      <c r="R378" t="str">
        <f>IF(OR(AND(B378=3,F378="R/W"),B378=4),IF(SUBTOTAL(3,$D$2:D378)&lt;68,SUBTOTAL(3,$D$2:D378)&amp;".,"&amp;D378&amp;",Modbus RTU,,"&amp;Parameter!$B$4&amp;","&amp;B378&amp;","&amp;C378&amp;",1,9410,"&amp;IF(OR(N378="W",N378="kWh"),4,2)&amp;",0,Unsigned int,0,"&amp;O378&amp;","&amp;N378&amp;",1,100,97,0,0,0,1.000000,0,255",""),"")</f>
        <v>33.,Vbat,Modbus RTU,,5,4,1013,1,9410,2,0,Unsigned int,0,1,V,1,100,97,0,0,0,1.000000,0,255</v>
      </c>
      <c r="S378" s="12" t="str">
        <f>IF(B378=3,SUBTOTAL(3,D$2:D378)&amp;",1,"&amp;D378&amp;","&amp;Parameter!$B$4&amp;","&amp;C378&amp;",0,2,0","")</f>
        <v/>
      </c>
    </row>
    <row r="379" spans="1:19" x14ac:dyDescent="0.2">
      <c r="A379" t="s">
        <v>11</v>
      </c>
      <c r="B379">
        <v>4</v>
      </c>
      <c r="C379">
        <v>1014</v>
      </c>
      <c r="D379" t="s">
        <v>1907</v>
      </c>
      <c r="E379" t="s">
        <v>1908</v>
      </c>
      <c r="G379" t="s">
        <v>207</v>
      </c>
      <c r="H379" s="2" t="s">
        <v>2708</v>
      </c>
      <c r="J379" t="s">
        <v>796</v>
      </c>
      <c r="K379" t="s">
        <v>700</v>
      </c>
      <c r="M379" t="str">
        <f t="shared" si="18"/>
        <v>0.01</v>
      </c>
      <c r="N379" t="str">
        <f t="shared" si="19"/>
        <v/>
      </c>
      <c r="O379">
        <f t="shared" si="20"/>
        <v>2</v>
      </c>
      <c r="P379" t="str">
        <f>"Type number"&amp;" : "&amp;D379&amp;" """&amp;Parameter!$B$6&amp;D379&amp;""" [stateTopic="""&amp;Parameter!$B$3&amp;""""&amp;IF(B379=3,", commandTopic="""&amp;Parameter!$B$2&amp;"""",)&amp;", transformationPattern=""JSONPATH:$."&amp;D379&amp;""""&amp;IF(B379=3,", formatBeforePublish="""&amp;D379&amp;"%s""",)&amp;"]"</f>
        <v>Type number : SOC "Growatt_SOC" [stateTopic="tele/WSABINV", transformationPattern="JSONPATH:$.SOC"]</v>
      </c>
      <c r="Q379" t="str">
        <f>IF(N379="","Number",VLOOKUP(N379,Units!$A$2:$B$17,2,FALSE))&amp;" "&amp;Parameter!$B$6&amp;D379&amp;" """&amp;IF(M379="",D379,D379&amp;" [%"&amp;M379&amp;"f "&amp;N379&amp;"]")&amp;""" &lt;"&amp;Parameter!$B$7&amp;"&gt; ("&amp;Parameter!$B$8&amp;") ["&amp;Parameter!$B$9&amp;"] {channel="""&amp;Parameter!$B$5&amp;":"&amp;D379&amp;"""}"</f>
        <v>Number Growatt_SOC "SOC [%0.01f ]" &lt;energy&gt; (Photovoltaik, Boden) [PV-Anlage] {channel="mqtt:topic:growatt:SOC"}</v>
      </c>
      <c r="R379" t="str">
        <f>IF(OR(AND(B379=3,F379="R/W"),B379=4),IF(SUBTOTAL(3,$D$2:D379)&lt;68,SUBTOTAL(3,$D$2:D379)&amp;".,"&amp;D379&amp;",Modbus RTU,,"&amp;Parameter!$B$4&amp;","&amp;B379&amp;","&amp;C379&amp;",1,9410,"&amp;IF(OR(N379="W",N379="kWh"),4,2)&amp;",0,Unsigned int,0,"&amp;O379&amp;","&amp;N379&amp;",1,100,97,0,0,0,1.000000,0,255",""),"")</f>
        <v>34.,SOC,Modbus RTU,,5,4,1014,1,9410,2,0,Unsigned int,0,2,,1,100,97,0,0,0,1.000000,0,255</v>
      </c>
      <c r="S379" s="12" t="str">
        <f>IF(B379=3,SUBTOTAL(3,D$2:D379)&amp;",1,"&amp;D379&amp;","&amp;Parameter!$B$4&amp;","&amp;C379&amp;",0,2,0","")</f>
        <v/>
      </c>
    </row>
    <row r="380" spans="1:19" hidden="1" x14ac:dyDescent="0.2">
      <c r="B380">
        <v>4</v>
      </c>
      <c r="C380">
        <v>1015</v>
      </c>
      <c r="D380" t="s">
        <v>1910</v>
      </c>
      <c r="E380" t="s">
        <v>1911</v>
      </c>
      <c r="H380" t="s">
        <v>1166</v>
      </c>
      <c r="K380" t="s">
        <v>17</v>
      </c>
      <c r="M380" t="str">
        <f t="shared" si="18"/>
        <v>0.1</v>
      </c>
      <c r="N380" t="str">
        <f t="shared" si="19"/>
        <v>W</v>
      </c>
      <c r="O380">
        <f t="shared" si="20"/>
        <v>1</v>
      </c>
      <c r="P380" t="str">
        <f>"Type number"&amp;" : "&amp;D380&amp;" """&amp;Parameter!$B$6&amp;D380&amp;""" [stateTopic="""&amp;Parameter!$B$3&amp;""""&amp;IF(B380=3,", commandTopic="""&amp;Parameter!$B$2&amp;"""",)&amp;", transformationPattern=""JSONPATH:$."&amp;D380&amp;""""&amp;IF(B380=3,", formatBeforePublish="""&amp;D380&amp;"%s""",)&amp;"]"</f>
        <v>Type number : PactouserRH "Growatt_PactouserRH" [stateTopic="tele/WSABINV", transformationPattern="JSONPATH:$.PactouserRH"]</v>
      </c>
      <c r="Q380" t="str">
        <f>IF(N380="","Number",VLOOKUP(N380,Units!$A$2:$B$17,2,FALSE))&amp;" "&amp;Parameter!$B$6&amp;D380&amp;" """&amp;IF(M380="",D380,D380&amp;" [%"&amp;M380&amp;"f "&amp;N380&amp;"]")&amp;""" &lt;"&amp;Parameter!$B$7&amp;"&gt; ("&amp;Parameter!$B$8&amp;") ["&amp;Parameter!$B$9&amp;"] {channel="""&amp;Parameter!$B$5&amp;":"&amp;D380&amp;"""}"</f>
        <v>Number:Power Growatt_PactouserRH "PactouserRH [%0.1f W]" &lt;energy&gt; (Photovoltaik, Boden) [PV-Anlage] {channel="mqtt:topic:growatt:PactouserRH"}</v>
      </c>
      <c r="R380" t="str">
        <f>IF(OR(AND(B380=3,F380="R/W"),B380=4),IF(SUBTOTAL(3,$D$2:D380)&lt;68,SUBTOTAL(3,$D$2:D380)&amp;".,"&amp;D380&amp;",Modbus RTU,,"&amp;Parameter!$B$4&amp;","&amp;B380&amp;","&amp;C380&amp;",1,9410,"&amp;IF(OR(N380="W",N380="kWh"),4,2)&amp;",0,Unsigned int,0,"&amp;O380&amp;","&amp;N380&amp;",1,100,97,0,0,0,1.000000,0,255",""),"")</f>
        <v>34.,PactouserRH,Modbus RTU,,5,4,1015,1,9410,4,0,Unsigned int,0,1,W,1,100,97,0,0,0,1.000000,0,255</v>
      </c>
      <c r="S380" s="12" t="str">
        <f>IF(B380=3,SUBTOTAL(3,D$2:D380)&amp;",1,"&amp;D380&amp;","&amp;Parameter!$B$4&amp;","&amp;C380&amp;",0,2,0","")</f>
        <v/>
      </c>
    </row>
    <row r="381" spans="1:19" hidden="1" x14ac:dyDescent="0.2">
      <c r="B381">
        <v>4</v>
      </c>
      <c r="C381">
        <v>1016</v>
      </c>
      <c r="D381" t="s">
        <v>1912</v>
      </c>
      <c r="E381" t="s">
        <v>1913</v>
      </c>
      <c r="H381" t="s">
        <v>1166</v>
      </c>
      <c r="K381" t="s">
        <v>17</v>
      </c>
      <c r="M381" t="str">
        <f t="shared" si="18"/>
        <v>0.1</v>
      </c>
      <c r="N381" t="str">
        <f t="shared" si="19"/>
        <v>W</v>
      </c>
      <c r="O381">
        <f t="shared" si="20"/>
        <v>1</v>
      </c>
      <c r="P381" t="str">
        <f>"Type number"&amp;" : "&amp;D381&amp;" """&amp;Parameter!$B$6&amp;D381&amp;""" [stateTopic="""&amp;Parameter!$B$3&amp;""""&amp;IF(B381=3,", commandTopic="""&amp;Parameter!$B$2&amp;"""",)&amp;", transformationPattern=""JSONPATH:$."&amp;D381&amp;""""&amp;IF(B381=3,", formatBeforePublish="""&amp;D381&amp;"%s""",)&amp;"]"</f>
        <v>Type number : PactouserRL "Growatt_PactouserRL" [stateTopic="tele/WSABINV", transformationPattern="JSONPATH:$.PactouserRL"]</v>
      </c>
      <c r="Q381" t="str">
        <f>IF(N381="","Number",VLOOKUP(N381,Units!$A$2:$B$17,2,FALSE))&amp;" "&amp;Parameter!$B$6&amp;D381&amp;" """&amp;IF(M381="",D381,D381&amp;" [%"&amp;M381&amp;"f "&amp;N381&amp;"]")&amp;""" &lt;"&amp;Parameter!$B$7&amp;"&gt; ("&amp;Parameter!$B$8&amp;") ["&amp;Parameter!$B$9&amp;"] {channel="""&amp;Parameter!$B$5&amp;":"&amp;D381&amp;"""}"</f>
        <v>Number:Power Growatt_PactouserRL "PactouserRL [%0.1f W]" &lt;energy&gt; (Photovoltaik, Boden) [PV-Anlage] {channel="mqtt:topic:growatt:PactouserRL"}</v>
      </c>
      <c r="R381" t="str">
        <f>IF(OR(AND(B381=3,F381="R/W"),B381=4),IF(SUBTOTAL(3,$D$2:D381)&lt;68,SUBTOTAL(3,$D$2:D381)&amp;".,"&amp;D381&amp;",Modbus RTU,,"&amp;Parameter!$B$4&amp;","&amp;B381&amp;","&amp;C381&amp;",1,9410,"&amp;IF(OR(N381="W",N381="kWh"),4,2)&amp;",0,Unsigned int,0,"&amp;O381&amp;","&amp;N381&amp;",1,100,97,0,0,0,1.000000,0,255",""),"")</f>
        <v>34.,PactouserRL,Modbus RTU,,5,4,1016,1,9410,4,0,Unsigned int,0,1,W,1,100,97,0,0,0,1.000000,0,255</v>
      </c>
      <c r="S381" s="12" t="str">
        <f>IF(B381=3,SUBTOTAL(3,D$2:D381)&amp;",1,"&amp;D381&amp;","&amp;Parameter!$B$4&amp;","&amp;C381&amp;",0,2,0","")</f>
        <v/>
      </c>
    </row>
    <row r="382" spans="1:19" hidden="1" x14ac:dyDescent="0.2">
      <c r="B382">
        <v>4</v>
      </c>
      <c r="C382">
        <v>1017</v>
      </c>
      <c r="D382" t="s">
        <v>1914</v>
      </c>
      <c r="E382" t="s">
        <v>1915</v>
      </c>
      <c r="H382" t="s">
        <v>1166</v>
      </c>
      <c r="K382" t="s">
        <v>17</v>
      </c>
      <c r="M382" t="str">
        <f t="shared" si="18"/>
        <v>0.1</v>
      </c>
      <c r="N382" t="str">
        <f t="shared" si="19"/>
        <v>W</v>
      </c>
      <c r="O382">
        <f t="shared" si="20"/>
        <v>1</v>
      </c>
      <c r="P382" t="str">
        <f>"Type number"&amp;" : "&amp;D382&amp;" """&amp;Parameter!$B$6&amp;D382&amp;""" [stateTopic="""&amp;Parameter!$B$3&amp;""""&amp;IF(B382=3,", commandTopic="""&amp;Parameter!$B$2&amp;"""",)&amp;", transformationPattern=""JSONPATH:$."&amp;D382&amp;""""&amp;IF(B382=3,", formatBeforePublish="""&amp;D382&amp;"%s""",)&amp;"]"</f>
        <v>Type number : PactouserSH "Growatt_PactouserSH" [stateTopic="tele/WSABINV", transformationPattern="JSONPATH:$.PactouserSH"]</v>
      </c>
      <c r="Q382" t="str">
        <f>IF(N382="","Number",VLOOKUP(N382,Units!$A$2:$B$17,2,FALSE))&amp;" "&amp;Parameter!$B$6&amp;D382&amp;" """&amp;IF(M382="",D382,D382&amp;" [%"&amp;M382&amp;"f "&amp;N382&amp;"]")&amp;""" &lt;"&amp;Parameter!$B$7&amp;"&gt; ("&amp;Parameter!$B$8&amp;") ["&amp;Parameter!$B$9&amp;"] {channel="""&amp;Parameter!$B$5&amp;":"&amp;D382&amp;"""}"</f>
        <v>Number:Power Growatt_PactouserSH "PactouserSH [%0.1f W]" &lt;energy&gt; (Photovoltaik, Boden) [PV-Anlage] {channel="mqtt:topic:growatt:PactouserSH"}</v>
      </c>
      <c r="R382" t="str">
        <f>IF(OR(AND(B382=3,F382="R/W"),B382=4),IF(SUBTOTAL(3,$D$2:D382)&lt;68,SUBTOTAL(3,$D$2:D382)&amp;".,"&amp;D382&amp;",Modbus RTU,,"&amp;Parameter!$B$4&amp;","&amp;B382&amp;","&amp;C382&amp;",1,9410,"&amp;IF(OR(N382="W",N382="kWh"),4,2)&amp;",0,Unsigned int,0,"&amp;O382&amp;","&amp;N382&amp;",1,100,97,0,0,0,1.000000,0,255",""),"")</f>
        <v>34.,PactouserSH,Modbus RTU,,5,4,1017,1,9410,4,0,Unsigned int,0,1,W,1,100,97,0,0,0,1.000000,0,255</v>
      </c>
      <c r="S382" s="12" t="str">
        <f>IF(B382=3,SUBTOTAL(3,D$2:D382)&amp;",1,"&amp;D382&amp;","&amp;Parameter!$B$4&amp;","&amp;C382&amp;",0,2,0","")</f>
        <v/>
      </c>
    </row>
    <row r="383" spans="1:19" hidden="1" x14ac:dyDescent="0.2">
      <c r="B383">
        <v>4</v>
      </c>
      <c r="C383">
        <v>1018</v>
      </c>
      <c r="D383" t="s">
        <v>1916</v>
      </c>
      <c r="E383" t="s">
        <v>1917</v>
      </c>
      <c r="H383" t="s">
        <v>1166</v>
      </c>
      <c r="J383" t="s">
        <v>1260</v>
      </c>
      <c r="K383" t="s">
        <v>17</v>
      </c>
      <c r="M383" t="str">
        <f t="shared" si="18"/>
        <v>0.1</v>
      </c>
      <c r="N383" t="str">
        <f t="shared" si="19"/>
        <v>W</v>
      </c>
      <c r="O383">
        <f t="shared" si="20"/>
        <v>1</v>
      </c>
      <c r="P383" t="str">
        <f>"Type number"&amp;" : "&amp;D383&amp;" """&amp;Parameter!$B$6&amp;D383&amp;""" [stateTopic="""&amp;Parameter!$B$3&amp;""""&amp;IF(B383=3,", commandTopic="""&amp;Parameter!$B$2&amp;"""",)&amp;", transformationPattern=""JSONPATH:$."&amp;D383&amp;""""&amp;IF(B383=3,", formatBeforePublish="""&amp;D383&amp;"%s""",)&amp;"]"</f>
        <v>Type number : PactouserSL "Growatt_PactouserSL" [stateTopic="tele/WSABINV", transformationPattern="JSONPATH:$.PactouserSL"]</v>
      </c>
      <c r="Q383" t="str">
        <f>IF(N383="","Number",VLOOKUP(N383,Units!$A$2:$B$17,2,FALSE))&amp;" "&amp;Parameter!$B$6&amp;D383&amp;" """&amp;IF(M383="",D383,D383&amp;" [%"&amp;M383&amp;"f "&amp;N383&amp;"]")&amp;""" &lt;"&amp;Parameter!$B$7&amp;"&gt; ("&amp;Parameter!$B$8&amp;") ["&amp;Parameter!$B$9&amp;"] {channel="""&amp;Parameter!$B$5&amp;":"&amp;D383&amp;"""}"</f>
        <v>Number:Power Growatt_PactouserSL "PactouserSL [%0.1f W]" &lt;energy&gt; (Photovoltaik, Boden) [PV-Anlage] {channel="mqtt:topic:growatt:PactouserSL"}</v>
      </c>
      <c r="R383" t="str">
        <f>IF(OR(AND(B383=3,F383="R/W"),B383=4),IF(SUBTOTAL(3,$D$2:D383)&lt;68,SUBTOTAL(3,$D$2:D383)&amp;".,"&amp;D383&amp;",Modbus RTU,,"&amp;Parameter!$B$4&amp;","&amp;B383&amp;","&amp;C383&amp;",1,9410,"&amp;IF(OR(N383="W",N383="kWh"),4,2)&amp;",0,Unsigned int,0,"&amp;O383&amp;","&amp;N383&amp;",1,100,97,0,0,0,1.000000,0,255",""),"")</f>
        <v>34.,PactouserSL,Modbus RTU,,5,4,1018,1,9410,4,0,Unsigned int,0,1,W,1,100,97,0,0,0,1.000000,0,255</v>
      </c>
      <c r="S383" s="12" t="str">
        <f>IF(B383=3,SUBTOTAL(3,D$2:D383)&amp;",1,"&amp;D383&amp;","&amp;Parameter!$B$4&amp;","&amp;C383&amp;",0,2,0","")</f>
        <v/>
      </c>
    </row>
    <row r="384" spans="1:19" hidden="1" x14ac:dyDescent="0.2">
      <c r="B384">
        <v>4</v>
      </c>
      <c r="C384">
        <v>1019</v>
      </c>
      <c r="D384" t="s">
        <v>1918</v>
      </c>
      <c r="E384" t="s">
        <v>1919</v>
      </c>
      <c r="H384" t="s">
        <v>1166</v>
      </c>
      <c r="J384" t="s">
        <v>1260</v>
      </c>
      <c r="K384" t="s">
        <v>17</v>
      </c>
      <c r="M384" t="str">
        <f t="shared" si="18"/>
        <v>0.1</v>
      </c>
      <c r="N384" t="str">
        <f t="shared" si="19"/>
        <v>W</v>
      </c>
      <c r="O384">
        <f t="shared" si="20"/>
        <v>1</v>
      </c>
      <c r="P384" t="str">
        <f>"Type number"&amp;" : "&amp;D384&amp;" """&amp;Parameter!$B$6&amp;D384&amp;""" [stateTopic="""&amp;Parameter!$B$3&amp;""""&amp;IF(B384=3,", commandTopic="""&amp;Parameter!$B$2&amp;"""",)&amp;", transformationPattern=""JSONPATH:$."&amp;D384&amp;""""&amp;IF(B384=3,", formatBeforePublish="""&amp;D384&amp;"%s""",)&amp;"]"</f>
        <v>Type number : PactouserTH "Growatt_PactouserTH" [stateTopic="tele/WSABINV", transformationPattern="JSONPATH:$.PactouserTH"]</v>
      </c>
      <c r="Q384" t="str">
        <f>IF(N384="","Number",VLOOKUP(N384,Units!$A$2:$B$17,2,FALSE))&amp;" "&amp;Parameter!$B$6&amp;D384&amp;" """&amp;IF(M384="",D384,D384&amp;" [%"&amp;M384&amp;"f "&amp;N384&amp;"]")&amp;""" &lt;"&amp;Parameter!$B$7&amp;"&gt; ("&amp;Parameter!$B$8&amp;") ["&amp;Parameter!$B$9&amp;"] {channel="""&amp;Parameter!$B$5&amp;":"&amp;D384&amp;"""}"</f>
        <v>Number:Power Growatt_PactouserTH "PactouserTH [%0.1f W]" &lt;energy&gt; (Photovoltaik, Boden) [PV-Anlage] {channel="mqtt:topic:growatt:PactouserTH"}</v>
      </c>
      <c r="R384" t="str">
        <f>IF(OR(AND(B384=3,F384="R/W"),B384=4),IF(SUBTOTAL(3,$D$2:D384)&lt;68,SUBTOTAL(3,$D$2:D384)&amp;".,"&amp;D384&amp;",Modbus RTU,,"&amp;Parameter!$B$4&amp;","&amp;B384&amp;","&amp;C384&amp;",1,9410,"&amp;IF(OR(N384="W",N384="kWh"),4,2)&amp;",0,Unsigned int,0,"&amp;O384&amp;","&amp;N384&amp;",1,100,97,0,0,0,1.000000,0,255",""),"")</f>
        <v>34.,PactouserTH,Modbus RTU,,5,4,1019,1,9410,4,0,Unsigned int,0,1,W,1,100,97,0,0,0,1.000000,0,255</v>
      </c>
      <c r="S384" s="12" t="str">
        <f>IF(B384=3,SUBTOTAL(3,D$2:D384)&amp;",1,"&amp;D384&amp;","&amp;Parameter!$B$4&amp;","&amp;C384&amp;",0,2,0","")</f>
        <v/>
      </c>
    </row>
    <row r="385" spans="1:19" hidden="1" x14ac:dyDescent="0.2">
      <c r="B385">
        <v>4</v>
      </c>
      <c r="C385">
        <v>1020</v>
      </c>
      <c r="D385" t="s">
        <v>1920</v>
      </c>
      <c r="E385" t="s">
        <v>1919</v>
      </c>
      <c r="H385" t="s">
        <v>1166</v>
      </c>
      <c r="J385" t="s">
        <v>1260</v>
      </c>
      <c r="K385" t="s">
        <v>17</v>
      </c>
      <c r="M385" t="str">
        <f t="shared" si="18"/>
        <v>0.1</v>
      </c>
      <c r="N385" t="str">
        <f t="shared" si="19"/>
        <v>W</v>
      </c>
      <c r="O385">
        <f t="shared" si="20"/>
        <v>1</v>
      </c>
      <c r="P385" t="str">
        <f>"Type number"&amp;" : "&amp;D385&amp;" """&amp;Parameter!$B$6&amp;D385&amp;""" [stateTopic="""&amp;Parameter!$B$3&amp;""""&amp;IF(B385=3,", commandTopic="""&amp;Parameter!$B$2&amp;"""",)&amp;", transformationPattern=""JSONPATH:$."&amp;D385&amp;""""&amp;IF(B385=3,", formatBeforePublish="""&amp;D385&amp;"%s""",)&amp;"]"</f>
        <v>Type number : PactouserTL "Growatt_PactouserTL" [stateTopic="tele/WSABINV", transformationPattern="JSONPATH:$.PactouserTL"]</v>
      </c>
      <c r="Q385" t="str">
        <f>IF(N385="","Number",VLOOKUP(N385,Units!$A$2:$B$17,2,FALSE))&amp;" "&amp;Parameter!$B$6&amp;D385&amp;" """&amp;IF(M385="",D385,D385&amp;" [%"&amp;M385&amp;"f "&amp;N385&amp;"]")&amp;""" &lt;"&amp;Parameter!$B$7&amp;"&gt; ("&amp;Parameter!$B$8&amp;") ["&amp;Parameter!$B$9&amp;"] {channel="""&amp;Parameter!$B$5&amp;":"&amp;D385&amp;"""}"</f>
        <v>Number:Power Growatt_PactouserTL "PactouserTL [%0.1f W]" &lt;energy&gt; (Photovoltaik, Boden) [PV-Anlage] {channel="mqtt:topic:growatt:PactouserTL"}</v>
      </c>
      <c r="R385" t="str">
        <f>IF(OR(AND(B385=3,F385="R/W"),B385=4),IF(SUBTOTAL(3,$D$2:D385)&lt;68,SUBTOTAL(3,$D$2:D385)&amp;".,"&amp;D385&amp;",Modbus RTU,,"&amp;Parameter!$B$4&amp;","&amp;B385&amp;","&amp;C385&amp;",1,9410,"&amp;IF(OR(N385="W",N385="kWh"),4,2)&amp;",0,Unsigned int,0,"&amp;O385&amp;","&amp;N385&amp;",1,100,97,0,0,0,1.000000,0,255",""),"")</f>
        <v>34.,PactouserTL,Modbus RTU,,5,4,1020,1,9410,4,0,Unsigned int,0,1,W,1,100,97,0,0,0,1.000000,0,255</v>
      </c>
      <c r="S385" s="12" t="str">
        <f>IF(B385=3,SUBTOTAL(3,D$2:D385)&amp;",1,"&amp;D385&amp;","&amp;Parameter!$B$4&amp;","&amp;C385&amp;",0,2,0","")</f>
        <v/>
      </c>
    </row>
    <row r="386" spans="1:19" x14ac:dyDescent="0.2">
      <c r="A386" t="s">
        <v>11</v>
      </c>
      <c r="B386">
        <v>4</v>
      </c>
      <c r="C386">
        <v>1021</v>
      </c>
      <c r="D386" t="s">
        <v>1921</v>
      </c>
      <c r="E386" t="s">
        <v>1922</v>
      </c>
      <c r="H386" t="s">
        <v>1166</v>
      </c>
      <c r="K386" t="s">
        <v>17</v>
      </c>
      <c r="M386" t="str">
        <f t="shared" si="18"/>
        <v>0.1</v>
      </c>
      <c r="N386" t="str">
        <f t="shared" si="19"/>
        <v>W</v>
      </c>
      <c r="O386">
        <f t="shared" si="20"/>
        <v>1</v>
      </c>
      <c r="P386" t="str">
        <f>"Type number"&amp;" : "&amp;D386&amp;" """&amp;Parameter!$B$6&amp;D386&amp;""" [stateTopic="""&amp;Parameter!$B$3&amp;""""&amp;IF(B386=3,", commandTopic="""&amp;Parameter!$B$2&amp;"""",)&amp;", transformationPattern=""JSONPATH:$."&amp;D386&amp;""""&amp;IF(B386=3,", formatBeforePublish="""&amp;D386&amp;"%s""",)&amp;"]"</f>
        <v>Type number : PactouserTotalH "Growatt_PactouserTotalH" [stateTopic="tele/WSABINV", transformationPattern="JSONPATH:$.PactouserTotalH"]</v>
      </c>
      <c r="Q386" t="str">
        <f>IF(N386="","Number",VLOOKUP(N386,Units!$A$2:$B$17,2,FALSE))&amp;" "&amp;Parameter!$B$6&amp;D386&amp;" """&amp;IF(M386="",D386,D386&amp;" [%"&amp;M386&amp;"f "&amp;N386&amp;"]")&amp;""" &lt;"&amp;Parameter!$B$7&amp;"&gt; ("&amp;Parameter!$B$8&amp;") ["&amp;Parameter!$B$9&amp;"] {channel="""&amp;Parameter!$B$5&amp;":"&amp;D386&amp;"""}"</f>
        <v>Number:Power Growatt_PactouserTotalH "PactouserTotalH [%0.1f W]" &lt;energy&gt; (Photovoltaik, Boden) [PV-Anlage] {channel="mqtt:topic:growatt:PactouserTotalH"}</v>
      </c>
      <c r="R386" t="str">
        <f>IF(OR(AND(B386=3,F386="R/W"),B386=4),IF(SUBTOTAL(3,$D$2:D386)&lt;68,SUBTOTAL(3,$D$2:D386)&amp;".,"&amp;D386&amp;",Modbus RTU,,"&amp;Parameter!$B$4&amp;","&amp;B386&amp;","&amp;C386&amp;",1,9410,"&amp;IF(OR(N386="W",N386="kWh"),4,2)&amp;",0,Unsigned int,0,"&amp;O386&amp;","&amp;N386&amp;",1,100,97,0,0,0,1.000000,0,255",""),"")</f>
        <v>35.,PactouserTotalH,Modbus RTU,,5,4,1021,1,9410,4,0,Unsigned int,0,1,W,1,100,97,0,0,0,1.000000,0,255</v>
      </c>
      <c r="S386" s="12" t="str">
        <f>IF(B386=3,SUBTOTAL(3,D$2:D386)&amp;",1,"&amp;D386&amp;","&amp;Parameter!$B$4&amp;","&amp;C386&amp;",0,2,0","")</f>
        <v/>
      </c>
    </row>
    <row r="387" spans="1:19" hidden="1" x14ac:dyDescent="0.2">
      <c r="B387">
        <v>4</v>
      </c>
      <c r="C387">
        <v>1022</v>
      </c>
      <c r="D387" t="s">
        <v>1923</v>
      </c>
      <c r="E387" t="s">
        <v>1924</v>
      </c>
      <c r="H387" t="s">
        <v>1166</v>
      </c>
      <c r="K387" t="s">
        <v>17</v>
      </c>
      <c r="M387" t="str">
        <f t="shared" si="18"/>
        <v>0.1</v>
      </c>
      <c r="N387" t="str">
        <f t="shared" si="19"/>
        <v>W</v>
      </c>
      <c r="O387">
        <f t="shared" si="20"/>
        <v>1</v>
      </c>
      <c r="P387" t="str">
        <f>"Type number"&amp;" : "&amp;D387&amp;" """&amp;Parameter!$B$6&amp;D387&amp;""" [stateTopic="""&amp;Parameter!$B$3&amp;""""&amp;IF(B387=3,", commandTopic="""&amp;Parameter!$B$2&amp;"""",)&amp;", transformationPattern=""JSONPATH:$."&amp;D387&amp;""""&amp;IF(B387=3,", formatBeforePublish="""&amp;D387&amp;"%s""",)&amp;"]"</f>
        <v>Type number : PactouserTotalL "Growatt_PactouserTotalL" [stateTopic="tele/WSABINV", transformationPattern="JSONPATH:$.PactouserTotalL"]</v>
      </c>
      <c r="Q387" t="str">
        <f>IF(N387="","Number",VLOOKUP(N387,Units!$A$2:$B$17,2,FALSE))&amp;" "&amp;Parameter!$B$6&amp;D387&amp;" """&amp;IF(M387="",D387,D387&amp;" [%"&amp;M387&amp;"f "&amp;N387&amp;"]")&amp;""" &lt;"&amp;Parameter!$B$7&amp;"&gt; ("&amp;Parameter!$B$8&amp;") ["&amp;Parameter!$B$9&amp;"] {channel="""&amp;Parameter!$B$5&amp;":"&amp;D387&amp;"""}"</f>
        <v>Number:Power Growatt_PactouserTotalL "PactouserTotalL [%0.1f W]" &lt;energy&gt; (Photovoltaik, Boden) [PV-Anlage] {channel="mqtt:topic:growatt:PactouserTotalL"}</v>
      </c>
      <c r="R387" t="str">
        <f>IF(OR(AND(B387=3,F387="R/W"),B387=4),IF(SUBTOTAL(3,$D$2:D387)&lt;68,SUBTOTAL(3,$D$2:D387)&amp;".,"&amp;D387&amp;",Modbus RTU,,"&amp;Parameter!$B$4&amp;","&amp;B387&amp;","&amp;C387&amp;",1,9410,"&amp;IF(OR(N387="W",N387="kWh"),4,2)&amp;",0,Unsigned int,0,"&amp;O387&amp;","&amp;N387&amp;",1,100,97,0,0,0,1.000000,0,255",""),"")</f>
        <v>35.,PactouserTotalL,Modbus RTU,,5,4,1022,1,9410,4,0,Unsigned int,0,1,W,1,100,97,0,0,0,1.000000,0,255</v>
      </c>
      <c r="S387" s="12" t="str">
        <f>IF(B387=3,SUBTOTAL(3,D$2:D387)&amp;",1,"&amp;D387&amp;","&amp;Parameter!$B$4&amp;","&amp;C387&amp;",0,2,0","")</f>
        <v/>
      </c>
    </row>
    <row r="388" spans="1:19" hidden="1" x14ac:dyDescent="0.2">
      <c r="B388">
        <v>4</v>
      </c>
      <c r="C388">
        <v>1023</v>
      </c>
      <c r="D388" t="s">
        <v>1925</v>
      </c>
      <c r="E388" t="s">
        <v>1926</v>
      </c>
      <c r="H388" t="s">
        <v>1166</v>
      </c>
      <c r="K388" t="s">
        <v>17</v>
      </c>
      <c r="M388" t="str">
        <f t="shared" si="18"/>
        <v>0.1</v>
      </c>
      <c r="N388" t="str">
        <f t="shared" si="19"/>
        <v>W</v>
      </c>
      <c r="O388">
        <f t="shared" si="20"/>
        <v>1</v>
      </c>
      <c r="P388" t="str">
        <f>"Type number"&amp;" : "&amp;D388&amp;" """&amp;Parameter!$B$6&amp;D388&amp;""" [stateTopic="""&amp;Parameter!$B$3&amp;""""&amp;IF(B388=3,", commandTopic="""&amp;Parameter!$B$2&amp;"""",)&amp;", transformationPattern=""JSONPATH:$."&amp;D388&amp;""""&amp;IF(B388=3,", formatBeforePublish="""&amp;D388&amp;"%s""",)&amp;"]"</f>
        <v>Type number : PactogridRH "Growatt_PactogridRH" [stateTopic="tele/WSABINV", transformationPattern="JSONPATH:$.PactogridRH"]</v>
      </c>
      <c r="Q388" t="str">
        <f>IF(N388="","Number",VLOOKUP(N388,Units!$A$2:$B$17,2,FALSE))&amp;" "&amp;Parameter!$B$6&amp;D388&amp;" """&amp;IF(M388="",D388,D388&amp;" [%"&amp;M388&amp;"f "&amp;N388&amp;"]")&amp;""" &lt;"&amp;Parameter!$B$7&amp;"&gt; ("&amp;Parameter!$B$8&amp;") ["&amp;Parameter!$B$9&amp;"] {channel="""&amp;Parameter!$B$5&amp;":"&amp;D388&amp;"""}"</f>
        <v>Number:Power Growatt_PactogridRH "PactogridRH [%0.1f W]" &lt;energy&gt; (Photovoltaik, Boden) [PV-Anlage] {channel="mqtt:topic:growatt:PactogridRH"}</v>
      </c>
      <c r="R388" t="str">
        <f>IF(OR(AND(B388=3,F388="R/W"),B388=4),IF(SUBTOTAL(3,$D$2:D388)&lt;68,SUBTOTAL(3,$D$2:D388)&amp;".,"&amp;D388&amp;",Modbus RTU,,"&amp;Parameter!$B$4&amp;","&amp;B388&amp;","&amp;C388&amp;",1,9410,"&amp;IF(OR(N388="W",N388="kWh"),4,2)&amp;",0,Unsigned int,0,"&amp;O388&amp;","&amp;N388&amp;",1,100,97,0,0,0,1.000000,0,255",""),"")</f>
        <v>35.,PactogridRH,Modbus RTU,,5,4,1023,1,9410,4,0,Unsigned int,0,1,W,1,100,97,0,0,0,1.000000,0,255</v>
      </c>
      <c r="S388" s="12" t="str">
        <f>IF(B388=3,SUBTOTAL(3,D$2:D388)&amp;",1,"&amp;D388&amp;","&amp;Parameter!$B$4&amp;","&amp;C388&amp;",0,2,0","")</f>
        <v/>
      </c>
    </row>
    <row r="389" spans="1:19" hidden="1" x14ac:dyDescent="0.2">
      <c r="B389">
        <v>4</v>
      </c>
      <c r="C389">
        <v>1024</v>
      </c>
      <c r="D389" t="s">
        <v>1927</v>
      </c>
      <c r="E389" t="s">
        <v>1928</v>
      </c>
      <c r="H389" t="s">
        <v>1166</v>
      </c>
      <c r="K389" t="s">
        <v>17</v>
      </c>
      <c r="M389" t="str">
        <f t="shared" si="18"/>
        <v>0.1</v>
      </c>
      <c r="N389" t="str">
        <f t="shared" si="19"/>
        <v>W</v>
      </c>
      <c r="O389">
        <f t="shared" si="20"/>
        <v>1</v>
      </c>
      <c r="P389" t="str">
        <f>"Type number"&amp;" : "&amp;D389&amp;" """&amp;Parameter!$B$6&amp;D389&amp;""" [stateTopic="""&amp;Parameter!$B$3&amp;""""&amp;IF(B389=3,", commandTopic="""&amp;Parameter!$B$2&amp;"""",)&amp;", transformationPattern=""JSONPATH:$."&amp;D389&amp;""""&amp;IF(B389=3,", formatBeforePublish="""&amp;D389&amp;"%s""",)&amp;"]"</f>
        <v>Type number : PactogridRL "Growatt_PactogridRL" [stateTopic="tele/WSABINV", transformationPattern="JSONPATH:$.PactogridRL"]</v>
      </c>
      <c r="Q389" t="str">
        <f>IF(N389="","Number",VLOOKUP(N389,Units!$A$2:$B$17,2,FALSE))&amp;" "&amp;Parameter!$B$6&amp;D389&amp;" """&amp;IF(M389="",D389,D389&amp;" [%"&amp;M389&amp;"f "&amp;N389&amp;"]")&amp;""" &lt;"&amp;Parameter!$B$7&amp;"&gt; ("&amp;Parameter!$B$8&amp;") ["&amp;Parameter!$B$9&amp;"] {channel="""&amp;Parameter!$B$5&amp;":"&amp;D389&amp;"""}"</f>
        <v>Number:Power Growatt_PactogridRL "PactogridRL [%0.1f W]" &lt;energy&gt; (Photovoltaik, Boden) [PV-Anlage] {channel="mqtt:topic:growatt:PactogridRL"}</v>
      </c>
      <c r="R389" t="str">
        <f>IF(OR(AND(B389=3,F389="R/W"),B389=4),IF(SUBTOTAL(3,$D$2:D389)&lt;68,SUBTOTAL(3,$D$2:D389)&amp;".,"&amp;D389&amp;",Modbus RTU,,"&amp;Parameter!$B$4&amp;","&amp;B389&amp;","&amp;C389&amp;",1,9410,"&amp;IF(OR(N389="W",N389="kWh"),4,2)&amp;",0,Unsigned int,0,"&amp;O389&amp;","&amp;N389&amp;",1,100,97,0,0,0,1.000000,0,255",""),"")</f>
        <v>35.,PactogridRL,Modbus RTU,,5,4,1024,1,9410,4,0,Unsigned int,0,1,W,1,100,97,0,0,0,1.000000,0,255</v>
      </c>
      <c r="S389" s="12" t="str">
        <f>IF(B389=3,SUBTOTAL(3,D$2:D389)&amp;",1,"&amp;D389&amp;","&amp;Parameter!$B$4&amp;","&amp;C389&amp;",0,2,0","")</f>
        <v/>
      </c>
    </row>
    <row r="390" spans="1:19" hidden="1" x14ac:dyDescent="0.2">
      <c r="B390">
        <v>4</v>
      </c>
      <c r="C390">
        <v>1025</v>
      </c>
      <c r="D390" t="s">
        <v>1929</v>
      </c>
      <c r="H390" t="s">
        <v>1166</v>
      </c>
      <c r="K390" t="s">
        <v>17</v>
      </c>
      <c r="M390" t="str">
        <f t="shared" si="18"/>
        <v>0.1</v>
      </c>
      <c r="N390" t="str">
        <f t="shared" si="19"/>
        <v>W</v>
      </c>
      <c r="O390">
        <f t="shared" si="20"/>
        <v>1</v>
      </c>
      <c r="P390" t="str">
        <f>"Type number"&amp;" : "&amp;D390&amp;" """&amp;Parameter!$B$6&amp;D390&amp;""" [stateTopic="""&amp;Parameter!$B$3&amp;""""&amp;IF(B390=3,", commandTopic="""&amp;Parameter!$B$2&amp;"""",)&amp;", transformationPattern=""JSONPATH:$."&amp;D390&amp;""""&amp;IF(B390=3,", formatBeforePublish="""&amp;D390&amp;"%s""",)&amp;"]"</f>
        <v>Type number : PactogridSH "Growatt_PactogridSH" [stateTopic="tele/WSABINV", transformationPattern="JSONPATH:$.PactogridSH"]</v>
      </c>
      <c r="Q390" t="str">
        <f>IF(N390="","Number",VLOOKUP(N390,Units!$A$2:$B$17,2,FALSE))&amp;" "&amp;Parameter!$B$6&amp;D390&amp;" """&amp;IF(M390="",D390,D390&amp;" [%"&amp;M390&amp;"f "&amp;N390&amp;"]")&amp;""" &lt;"&amp;Parameter!$B$7&amp;"&gt; ("&amp;Parameter!$B$8&amp;") ["&amp;Parameter!$B$9&amp;"] {channel="""&amp;Parameter!$B$5&amp;":"&amp;D390&amp;"""}"</f>
        <v>Number:Power Growatt_PactogridSH "PactogridSH [%0.1f W]" &lt;energy&gt; (Photovoltaik, Boden) [PV-Anlage] {channel="mqtt:topic:growatt:PactogridSH"}</v>
      </c>
      <c r="R390" t="str">
        <f>IF(OR(AND(B390=3,F390="R/W"),B390=4),IF(SUBTOTAL(3,$D$2:D390)&lt;68,SUBTOTAL(3,$D$2:D390)&amp;".,"&amp;D390&amp;",Modbus RTU,,"&amp;Parameter!$B$4&amp;","&amp;B390&amp;","&amp;C390&amp;",1,9410,"&amp;IF(OR(N390="W",N390="kWh"),4,2)&amp;",0,Unsigned int,0,"&amp;O390&amp;","&amp;N390&amp;",1,100,97,0,0,0,1.000000,0,255",""),"")</f>
        <v>35.,PactogridSH,Modbus RTU,,5,4,1025,1,9410,4,0,Unsigned int,0,1,W,1,100,97,0,0,0,1.000000,0,255</v>
      </c>
      <c r="S390" s="12" t="str">
        <f>IF(B390=3,SUBTOTAL(3,D$2:D390)&amp;",1,"&amp;D390&amp;","&amp;Parameter!$B$4&amp;","&amp;C390&amp;",0,2,0","")</f>
        <v/>
      </c>
    </row>
    <row r="391" spans="1:19" hidden="1" x14ac:dyDescent="0.2">
      <c r="B391">
        <v>4</v>
      </c>
      <c r="C391">
        <v>1026</v>
      </c>
      <c r="D391" t="s">
        <v>1930</v>
      </c>
      <c r="H391" t="s">
        <v>1166</v>
      </c>
      <c r="K391" t="s">
        <v>17</v>
      </c>
      <c r="M391" t="str">
        <f t="shared" si="18"/>
        <v>0.1</v>
      </c>
      <c r="N391" t="str">
        <f t="shared" si="19"/>
        <v>W</v>
      </c>
      <c r="O391">
        <f t="shared" si="20"/>
        <v>1</v>
      </c>
      <c r="P391" t="str">
        <f>"Type number"&amp;" : "&amp;D391&amp;" """&amp;Parameter!$B$6&amp;D391&amp;""" [stateTopic="""&amp;Parameter!$B$3&amp;""""&amp;IF(B391=3,", commandTopic="""&amp;Parameter!$B$2&amp;"""",)&amp;", transformationPattern=""JSONPATH:$."&amp;D391&amp;""""&amp;IF(B391=3,", formatBeforePublish="""&amp;D391&amp;"%s""",)&amp;"]"</f>
        <v>Type number : PactogridSL "Growatt_PactogridSL" [stateTopic="tele/WSABINV", transformationPattern="JSONPATH:$.PactogridSL"]</v>
      </c>
      <c r="Q391" t="str">
        <f>IF(N391="","Number",VLOOKUP(N391,Units!$A$2:$B$17,2,FALSE))&amp;" "&amp;Parameter!$B$6&amp;D391&amp;" """&amp;IF(M391="",D391,D391&amp;" [%"&amp;M391&amp;"f "&amp;N391&amp;"]")&amp;""" &lt;"&amp;Parameter!$B$7&amp;"&gt; ("&amp;Parameter!$B$8&amp;") ["&amp;Parameter!$B$9&amp;"] {channel="""&amp;Parameter!$B$5&amp;":"&amp;D391&amp;"""}"</f>
        <v>Number:Power Growatt_PactogridSL "PactogridSL [%0.1f W]" &lt;energy&gt; (Photovoltaik, Boden) [PV-Anlage] {channel="mqtt:topic:growatt:PactogridSL"}</v>
      </c>
      <c r="R391" t="str">
        <f>IF(OR(AND(B391=3,F391="R/W"),B391=4),IF(SUBTOTAL(3,$D$2:D391)&lt;68,SUBTOTAL(3,$D$2:D391)&amp;".,"&amp;D391&amp;",Modbus RTU,,"&amp;Parameter!$B$4&amp;","&amp;B391&amp;","&amp;C391&amp;",1,9410,"&amp;IF(OR(N391="W",N391="kWh"),4,2)&amp;",0,Unsigned int,0,"&amp;O391&amp;","&amp;N391&amp;",1,100,97,0,0,0,1.000000,0,255",""),"")</f>
        <v>35.,PactogridSL,Modbus RTU,,5,4,1026,1,9410,4,0,Unsigned int,0,1,W,1,100,97,0,0,0,1.000000,0,255</v>
      </c>
      <c r="S391" s="12" t="str">
        <f>IF(B391=3,SUBTOTAL(3,D$2:D391)&amp;",1,"&amp;D391&amp;","&amp;Parameter!$B$4&amp;","&amp;C391&amp;",0,2,0","")</f>
        <v/>
      </c>
    </row>
    <row r="392" spans="1:19" hidden="1" x14ac:dyDescent="0.2">
      <c r="B392">
        <v>4</v>
      </c>
      <c r="C392">
        <v>1027</v>
      </c>
      <c r="D392" t="s">
        <v>1931</v>
      </c>
      <c r="H392" t="s">
        <v>1166</v>
      </c>
      <c r="K392" t="s">
        <v>17</v>
      </c>
      <c r="M392" t="str">
        <f t="shared" si="18"/>
        <v>0.1</v>
      </c>
      <c r="N392" t="str">
        <f t="shared" si="19"/>
        <v>W</v>
      </c>
      <c r="O392">
        <f t="shared" si="20"/>
        <v>1</v>
      </c>
      <c r="P392" t="str">
        <f>"Type number"&amp;" : "&amp;D392&amp;" """&amp;Parameter!$B$6&amp;D392&amp;""" [stateTopic="""&amp;Parameter!$B$3&amp;""""&amp;IF(B392=3,", commandTopic="""&amp;Parameter!$B$2&amp;"""",)&amp;", transformationPattern=""JSONPATH:$."&amp;D392&amp;""""&amp;IF(B392=3,", formatBeforePublish="""&amp;D392&amp;"%s""",)&amp;"]"</f>
        <v>Type number : PactogridTH "Growatt_PactogridTH" [stateTopic="tele/WSABINV", transformationPattern="JSONPATH:$.PactogridTH"]</v>
      </c>
      <c r="Q392" t="str">
        <f>IF(N392="","Number",VLOOKUP(N392,Units!$A$2:$B$17,2,FALSE))&amp;" "&amp;Parameter!$B$6&amp;D392&amp;" """&amp;IF(M392="",D392,D392&amp;" [%"&amp;M392&amp;"f "&amp;N392&amp;"]")&amp;""" &lt;"&amp;Parameter!$B$7&amp;"&gt; ("&amp;Parameter!$B$8&amp;") ["&amp;Parameter!$B$9&amp;"] {channel="""&amp;Parameter!$B$5&amp;":"&amp;D392&amp;"""}"</f>
        <v>Number:Power Growatt_PactogridTH "PactogridTH [%0.1f W]" &lt;energy&gt; (Photovoltaik, Boden) [PV-Anlage] {channel="mqtt:topic:growatt:PactogridTH"}</v>
      </c>
      <c r="R392" t="str">
        <f>IF(OR(AND(B392=3,F392="R/W"),B392=4),IF(SUBTOTAL(3,$D$2:D392)&lt;68,SUBTOTAL(3,$D$2:D392)&amp;".,"&amp;D392&amp;",Modbus RTU,,"&amp;Parameter!$B$4&amp;","&amp;B392&amp;","&amp;C392&amp;",1,9410,"&amp;IF(OR(N392="W",N392="kWh"),4,2)&amp;",0,Unsigned int,0,"&amp;O392&amp;","&amp;N392&amp;",1,100,97,0,0,0,1.000000,0,255",""),"")</f>
        <v>35.,PactogridTH,Modbus RTU,,5,4,1027,1,9410,4,0,Unsigned int,0,1,W,1,100,97,0,0,0,1.000000,0,255</v>
      </c>
      <c r="S392" s="12" t="str">
        <f>IF(B392=3,SUBTOTAL(3,D$2:D392)&amp;",1,"&amp;D392&amp;","&amp;Parameter!$B$4&amp;","&amp;C392&amp;",0,2,0","")</f>
        <v/>
      </c>
    </row>
    <row r="393" spans="1:19" hidden="1" x14ac:dyDescent="0.2">
      <c r="B393">
        <v>4</v>
      </c>
      <c r="C393">
        <v>1028</v>
      </c>
      <c r="D393" t="s">
        <v>1932</v>
      </c>
      <c r="H393" t="s">
        <v>1166</v>
      </c>
      <c r="K393" t="s">
        <v>17</v>
      </c>
      <c r="M393" t="str">
        <f t="shared" si="18"/>
        <v>0.1</v>
      </c>
      <c r="N393" t="str">
        <f t="shared" si="19"/>
        <v>W</v>
      </c>
      <c r="O393">
        <f t="shared" si="20"/>
        <v>1</v>
      </c>
      <c r="P393" t="str">
        <f>"Type number"&amp;" : "&amp;D393&amp;" """&amp;Parameter!$B$6&amp;D393&amp;""" [stateTopic="""&amp;Parameter!$B$3&amp;""""&amp;IF(B393=3,", commandTopic="""&amp;Parameter!$B$2&amp;"""",)&amp;", transformationPattern=""JSONPATH:$."&amp;D393&amp;""""&amp;IF(B393=3,", formatBeforePublish="""&amp;D393&amp;"%s""",)&amp;"]"</f>
        <v>Type number : PactogridTL "Growatt_PactogridTL" [stateTopic="tele/WSABINV", transformationPattern="JSONPATH:$.PactogridTL"]</v>
      </c>
      <c r="Q393" t="str">
        <f>IF(N393="","Number",VLOOKUP(N393,Units!$A$2:$B$17,2,FALSE))&amp;" "&amp;Parameter!$B$6&amp;D393&amp;" """&amp;IF(M393="",D393,D393&amp;" [%"&amp;M393&amp;"f "&amp;N393&amp;"]")&amp;""" &lt;"&amp;Parameter!$B$7&amp;"&gt; ("&amp;Parameter!$B$8&amp;") ["&amp;Parameter!$B$9&amp;"] {channel="""&amp;Parameter!$B$5&amp;":"&amp;D393&amp;"""}"</f>
        <v>Number:Power Growatt_PactogridTL "PactogridTL [%0.1f W]" &lt;energy&gt; (Photovoltaik, Boden) [PV-Anlage] {channel="mqtt:topic:growatt:PactogridTL"}</v>
      </c>
      <c r="R393" t="str">
        <f>IF(OR(AND(B393=3,F393="R/W"),B393=4),IF(SUBTOTAL(3,$D$2:D393)&lt;68,SUBTOTAL(3,$D$2:D393)&amp;".,"&amp;D393&amp;",Modbus RTU,,"&amp;Parameter!$B$4&amp;","&amp;B393&amp;","&amp;C393&amp;",1,9410,"&amp;IF(OR(N393="W",N393="kWh"),4,2)&amp;",0,Unsigned int,0,"&amp;O393&amp;","&amp;N393&amp;",1,100,97,0,0,0,1.000000,0,255",""),"")</f>
        <v>35.,PactogridTL,Modbus RTU,,5,4,1028,1,9410,4,0,Unsigned int,0,1,W,1,100,97,0,0,0,1.000000,0,255</v>
      </c>
      <c r="S393" s="12" t="str">
        <f>IF(B393=3,SUBTOTAL(3,D$2:D393)&amp;",1,"&amp;D393&amp;","&amp;Parameter!$B$4&amp;","&amp;C393&amp;",0,2,0","")</f>
        <v/>
      </c>
    </row>
    <row r="394" spans="1:19" x14ac:dyDescent="0.2">
      <c r="A394" t="s">
        <v>11</v>
      </c>
      <c r="B394">
        <v>4</v>
      </c>
      <c r="C394">
        <v>1029</v>
      </c>
      <c r="D394" t="s">
        <v>1933</v>
      </c>
      <c r="E394" t="s">
        <v>1934</v>
      </c>
      <c r="H394" t="s">
        <v>1166</v>
      </c>
      <c r="K394" t="s">
        <v>17</v>
      </c>
      <c r="M394" t="str">
        <f t="shared" si="18"/>
        <v>0.1</v>
      </c>
      <c r="N394" t="str">
        <f t="shared" si="19"/>
        <v>W</v>
      </c>
      <c r="O394">
        <f t="shared" si="20"/>
        <v>1</v>
      </c>
      <c r="P394" t="str">
        <f>"Type number"&amp;" : "&amp;D394&amp;" """&amp;Parameter!$B$6&amp;D394&amp;""" [stateTopic="""&amp;Parameter!$B$3&amp;""""&amp;IF(B394=3,", commandTopic="""&amp;Parameter!$B$2&amp;"""",)&amp;", transformationPattern=""JSONPATH:$."&amp;D394&amp;""""&amp;IF(B394=3,", formatBeforePublish="""&amp;D394&amp;"%s""",)&amp;"]"</f>
        <v>Type number : PactogridtotalH "Growatt_PactogridtotalH" [stateTopic="tele/WSABINV", transformationPattern="JSONPATH:$.PactogridtotalH"]</v>
      </c>
      <c r="Q394" t="str">
        <f>IF(N394="","Number",VLOOKUP(N394,Units!$A$2:$B$17,2,FALSE))&amp;" "&amp;Parameter!$B$6&amp;D394&amp;" """&amp;IF(M394="",D394,D394&amp;" [%"&amp;M394&amp;"f "&amp;N394&amp;"]")&amp;""" &lt;"&amp;Parameter!$B$7&amp;"&gt; ("&amp;Parameter!$B$8&amp;") ["&amp;Parameter!$B$9&amp;"] {channel="""&amp;Parameter!$B$5&amp;":"&amp;D394&amp;"""}"</f>
        <v>Number:Power Growatt_PactogridtotalH "PactogridtotalH [%0.1f W]" &lt;energy&gt; (Photovoltaik, Boden) [PV-Anlage] {channel="mqtt:topic:growatt:PactogridtotalH"}</v>
      </c>
      <c r="R394" t="str">
        <f>IF(OR(AND(B394=3,F394="R/W"),B394=4),IF(SUBTOTAL(3,$D$2:D394)&lt;68,SUBTOTAL(3,$D$2:D394)&amp;".,"&amp;D394&amp;",Modbus RTU,,"&amp;Parameter!$B$4&amp;","&amp;B394&amp;","&amp;C394&amp;",1,9410,"&amp;IF(OR(N394="W",N394="kWh"),4,2)&amp;",0,Unsigned int,0,"&amp;O394&amp;","&amp;N394&amp;",1,100,97,0,0,0,1.000000,0,255",""),"")</f>
        <v>36.,PactogridtotalH,Modbus RTU,,5,4,1029,1,9410,4,0,Unsigned int,0,1,W,1,100,97,0,0,0,1.000000,0,255</v>
      </c>
      <c r="S394" s="12" t="str">
        <f>IF(B394=3,SUBTOTAL(3,D$2:D394)&amp;",1,"&amp;D394&amp;","&amp;Parameter!$B$4&amp;","&amp;C394&amp;",0,2,0","")</f>
        <v/>
      </c>
    </row>
    <row r="395" spans="1:19" hidden="1" x14ac:dyDescent="0.2">
      <c r="B395">
        <v>4</v>
      </c>
      <c r="C395">
        <v>1030</v>
      </c>
      <c r="D395" t="s">
        <v>1935</v>
      </c>
      <c r="E395" t="s">
        <v>1936</v>
      </c>
      <c r="H395" t="s">
        <v>1166</v>
      </c>
      <c r="K395" t="s">
        <v>17</v>
      </c>
      <c r="M395" t="str">
        <f t="shared" si="18"/>
        <v>0.1</v>
      </c>
      <c r="N395" t="str">
        <f t="shared" si="19"/>
        <v>W</v>
      </c>
      <c r="O395">
        <f t="shared" si="20"/>
        <v>1</v>
      </c>
      <c r="P395" t="str">
        <f>"Type number"&amp;" : "&amp;D395&amp;" """&amp;Parameter!$B$6&amp;D395&amp;""" [stateTopic="""&amp;Parameter!$B$3&amp;""""&amp;IF(B395=3,", commandTopic="""&amp;Parameter!$B$2&amp;"""",)&amp;", transformationPattern=""JSONPATH:$."&amp;D395&amp;""""&amp;IF(B395=3,", formatBeforePublish="""&amp;D395&amp;"%s""",)&amp;"]"</f>
        <v>Type number : PactogridtotalL "Growatt_PactogridtotalL" [stateTopic="tele/WSABINV", transformationPattern="JSONPATH:$.PactogridtotalL"]</v>
      </c>
      <c r="Q395" t="str">
        <f>IF(N395="","Number",VLOOKUP(N395,Units!$A$2:$B$17,2,FALSE))&amp;" "&amp;Parameter!$B$6&amp;D395&amp;" """&amp;IF(M395="",D395,D395&amp;" [%"&amp;M395&amp;"f "&amp;N395&amp;"]")&amp;""" &lt;"&amp;Parameter!$B$7&amp;"&gt; ("&amp;Parameter!$B$8&amp;") ["&amp;Parameter!$B$9&amp;"] {channel="""&amp;Parameter!$B$5&amp;":"&amp;D395&amp;"""}"</f>
        <v>Number:Power Growatt_PactogridtotalL "PactogridtotalL [%0.1f W]" &lt;energy&gt; (Photovoltaik, Boden) [PV-Anlage] {channel="mqtt:topic:growatt:PactogridtotalL"}</v>
      </c>
      <c r="R395" t="str">
        <f>IF(OR(AND(B395=3,F395="R/W"),B395=4),IF(SUBTOTAL(3,$D$2:D395)&lt;68,SUBTOTAL(3,$D$2:D395)&amp;".,"&amp;D395&amp;",Modbus RTU,,"&amp;Parameter!$B$4&amp;","&amp;B395&amp;","&amp;C395&amp;",1,9410,"&amp;IF(OR(N395="W",N395="kWh"),4,2)&amp;",0,Unsigned int,0,"&amp;O395&amp;","&amp;N395&amp;",1,100,97,0,0,0,1.000000,0,255",""),"")</f>
        <v>36.,PactogridtotalL,Modbus RTU,,5,4,1030,1,9410,4,0,Unsigned int,0,1,W,1,100,97,0,0,0,1.000000,0,255</v>
      </c>
      <c r="S395" s="12" t="str">
        <f>IF(B395=3,SUBTOTAL(3,D$2:D395)&amp;",1,"&amp;D395&amp;","&amp;Parameter!$B$4&amp;","&amp;C395&amp;",0,2,0","")</f>
        <v/>
      </c>
    </row>
    <row r="396" spans="1:19" hidden="1" x14ac:dyDescent="0.2">
      <c r="B396">
        <v>4</v>
      </c>
      <c r="C396">
        <v>1031</v>
      </c>
      <c r="D396" t="s">
        <v>1937</v>
      </c>
      <c r="E396" t="s">
        <v>1938</v>
      </c>
      <c r="H396" t="s">
        <v>1166</v>
      </c>
      <c r="J396" t="s">
        <v>1022</v>
      </c>
      <c r="K396" t="s">
        <v>1002</v>
      </c>
      <c r="M396" t="str">
        <f t="shared" si="18"/>
        <v>0.1</v>
      </c>
      <c r="N396" t="str">
        <f t="shared" si="19"/>
        <v>W</v>
      </c>
      <c r="O396">
        <f t="shared" si="20"/>
        <v>1</v>
      </c>
      <c r="P396" t="str">
        <f>"Type number"&amp;" : "&amp;D396&amp;" """&amp;Parameter!$B$6&amp;D396&amp;""" [stateTopic="""&amp;Parameter!$B$3&amp;""""&amp;IF(B396=3,", commandTopic="""&amp;Parameter!$B$2&amp;"""",)&amp;", transformationPattern=""JSONPATH:$."&amp;D396&amp;""""&amp;IF(B396=3,", formatBeforePublish="""&amp;D396&amp;"%s""",)&amp;"]"</f>
        <v>Type number : PLocalLoadRH "Growatt_PLocalLoadRH" [stateTopic="tele/WSABINV", transformationPattern="JSONPATH:$.PLocalLoadRH"]</v>
      </c>
      <c r="Q396" t="str">
        <f>IF(N396="","Number",VLOOKUP(N396,Units!$A$2:$B$17,2,FALSE))&amp;" "&amp;Parameter!$B$6&amp;D396&amp;" """&amp;IF(M396="",D396,D396&amp;" [%"&amp;M396&amp;"f "&amp;N396&amp;"]")&amp;""" &lt;"&amp;Parameter!$B$7&amp;"&gt; ("&amp;Parameter!$B$8&amp;") ["&amp;Parameter!$B$9&amp;"] {channel="""&amp;Parameter!$B$5&amp;":"&amp;D396&amp;"""}"</f>
        <v>Number:Power Growatt_PLocalLoadRH "PLocalLoadRH [%0.1f W]" &lt;energy&gt; (Photovoltaik, Boden) [PV-Anlage] {channel="mqtt:topic:growatt:PLocalLoadRH"}</v>
      </c>
      <c r="R396" t="str">
        <f>IF(OR(AND(B396=3,F396="R/W"),B396=4),IF(SUBTOTAL(3,$D$2:D396)&lt;68,SUBTOTAL(3,$D$2:D396)&amp;".,"&amp;D396&amp;",Modbus RTU,,"&amp;Parameter!$B$4&amp;","&amp;B396&amp;","&amp;C396&amp;",1,9410,"&amp;IF(OR(N396="W",N396="kWh"),4,2)&amp;",0,Unsigned int,0,"&amp;O396&amp;","&amp;N396&amp;",1,100,97,0,0,0,1.000000,0,255",""),"")</f>
        <v>36.,PLocalLoadRH,Modbus RTU,,5,4,1031,1,9410,4,0,Unsigned int,0,1,W,1,100,97,0,0,0,1.000000,0,255</v>
      </c>
      <c r="S396" s="12" t="str">
        <f>IF(B396=3,SUBTOTAL(3,D$2:D396)&amp;",1,"&amp;D396&amp;","&amp;Parameter!$B$4&amp;","&amp;C396&amp;",0,2,0","")</f>
        <v/>
      </c>
    </row>
    <row r="397" spans="1:19" hidden="1" x14ac:dyDescent="0.2">
      <c r="B397">
        <v>4</v>
      </c>
      <c r="C397">
        <v>1032</v>
      </c>
      <c r="D397" t="s">
        <v>1939</v>
      </c>
      <c r="E397" t="s">
        <v>1940</v>
      </c>
      <c r="H397" t="s">
        <v>1166</v>
      </c>
      <c r="J397" t="s">
        <v>1022</v>
      </c>
      <c r="K397" t="s">
        <v>1002</v>
      </c>
      <c r="M397" t="str">
        <f t="shared" si="18"/>
        <v>0.1</v>
      </c>
      <c r="N397" t="str">
        <f t="shared" si="19"/>
        <v>W</v>
      </c>
      <c r="O397">
        <f t="shared" si="20"/>
        <v>1</v>
      </c>
      <c r="P397" t="str">
        <f>"Type number"&amp;" : "&amp;D397&amp;" """&amp;Parameter!$B$6&amp;D397&amp;""" [stateTopic="""&amp;Parameter!$B$3&amp;""""&amp;IF(B397=3,", commandTopic="""&amp;Parameter!$B$2&amp;"""",)&amp;", transformationPattern=""JSONPATH:$."&amp;D397&amp;""""&amp;IF(B397=3,", formatBeforePublish="""&amp;D397&amp;"%s""",)&amp;"]"</f>
        <v>Type number : PLocalLoadRL "Growatt_PLocalLoadRL" [stateTopic="tele/WSABINV", transformationPattern="JSONPATH:$.PLocalLoadRL"]</v>
      </c>
      <c r="Q397" t="str">
        <f>IF(N397="","Number",VLOOKUP(N397,Units!$A$2:$B$17,2,FALSE))&amp;" "&amp;Parameter!$B$6&amp;D397&amp;" """&amp;IF(M397="",D397,D397&amp;" [%"&amp;M397&amp;"f "&amp;N397&amp;"]")&amp;""" &lt;"&amp;Parameter!$B$7&amp;"&gt; ("&amp;Parameter!$B$8&amp;") ["&amp;Parameter!$B$9&amp;"] {channel="""&amp;Parameter!$B$5&amp;":"&amp;D397&amp;"""}"</f>
        <v>Number:Power Growatt_PLocalLoadRL "PLocalLoadRL [%0.1f W]" &lt;energy&gt; (Photovoltaik, Boden) [PV-Anlage] {channel="mqtt:topic:growatt:PLocalLoadRL"}</v>
      </c>
      <c r="R397" t="str">
        <f>IF(OR(AND(B397=3,F397="R/W"),B397=4),IF(SUBTOTAL(3,$D$2:D397)&lt;68,SUBTOTAL(3,$D$2:D397)&amp;".,"&amp;D397&amp;",Modbus RTU,,"&amp;Parameter!$B$4&amp;","&amp;B397&amp;","&amp;C397&amp;",1,9410,"&amp;IF(OR(N397="W",N397="kWh"),4,2)&amp;",0,Unsigned int,0,"&amp;O397&amp;","&amp;N397&amp;",1,100,97,0,0,0,1.000000,0,255",""),"")</f>
        <v>36.,PLocalLoadRL,Modbus RTU,,5,4,1032,1,9410,4,0,Unsigned int,0,1,W,1,100,97,0,0,0,1.000000,0,255</v>
      </c>
      <c r="S397" s="12" t="str">
        <f>IF(B397=3,SUBTOTAL(3,D$2:D397)&amp;",1,"&amp;D397&amp;","&amp;Parameter!$B$4&amp;","&amp;C397&amp;",0,2,0","")</f>
        <v/>
      </c>
    </row>
    <row r="398" spans="1:19" hidden="1" x14ac:dyDescent="0.2">
      <c r="B398">
        <v>4</v>
      </c>
      <c r="C398">
        <v>1033</v>
      </c>
      <c r="D398" t="s">
        <v>1941</v>
      </c>
      <c r="H398" t="s">
        <v>1166</v>
      </c>
      <c r="J398" t="s">
        <v>1022</v>
      </c>
      <c r="K398" t="s">
        <v>1002</v>
      </c>
      <c r="M398" t="str">
        <f t="shared" si="18"/>
        <v>0.1</v>
      </c>
      <c r="N398" t="str">
        <f t="shared" si="19"/>
        <v>W</v>
      </c>
      <c r="O398">
        <f t="shared" si="20"/>
        <v>1</v>
      </c>
      <c r="P398" t="str">
        <f>"Type number"&amp;" : "&amp;D398&amp;" """&amp;Parameter!$B$6&amp;D398&amp;""" [stateTopic="""&amp;Parameter!$B$3&amp;""""&amp;IF(B398=3,", commandTopic="""&amp;Parameter!$B$2&amp;"""",)&amp;", transformationPattern=""JSONPATH:$."&amp;D398&amp;""""&amp;IF(B398=3,", formatBeforePublish="""&amp;D398&amp;"%s""",)&amp;"]"</f>
        <v>Type number : PLocalLoadSH "Growatt_PLocalLoadSH" [stateTopic="tele/WSABINV", transformationPattern="JSONPATH:$.PLocalLoadSH"]</v>
      </c>
      <c r="Q398" t="str">
        <f>IF(N398="","Number",VLOOKUP(N398,Units!$A$2:$B$17,2,FALSE))&amp;" "&amp;Parameter!$B$6&amp;D398&amp;" """&amp;IF(M398="",D398,D398&amp;" [%"&amp;M398&amp;"f "&amp;N398&amp;"]")&amp;""" &lt;"&amp;Parameter!$B$7&amp;"&gt; ("&amp;Parameter!$B$8&amp;") ["&amp;Parameter!$B$9&amp;"] {channel="""&amp;Parameter!$B$5&amp;":"&amp;D398&amp;"""}"</f>
        <v>Number:Power Growatt_PLocalLoadSH "PLocalLoadSH [%0.1f W]" &lt;energy&gt; (Photovoltaik, Boden) [PV-Anlage] {channel="mqtt:topic:growatt:PLocalLoadSH"}</v>
      </c>
      <c r="R398" t="str">
        <f>IF(OR(AND(B398=3,F398="R/W"),B398=4),IF(SUBTOTAL(3,$D$2:D398)&lt;68,SUBTOTAL(3,$D$2:D398)&amp;".,"&amp;D398&amp;",Modbus RTU,,"&amp;Parameter!$B$4&amp;","&amp;B398&amp;","&amp;C398&amp;",1,9410,"&amp;IF(OR(N398="W",N398="kWh"),4,2)&amp;",0,Unsigned int,0,"&amp;O398&amp;","&amp;N398&amp;",1,100,97,0,0,0,1.000000,0,255",""),"")</f>
        <v>36.,PLocalLoadSH,Modbus RTU,,5,4,1033,1,9410,4,0,Unsigned int,0,1,W,1,100,97,0,0,0,1.000000,0,255</v>
      </c>
      <c r="S398" s="12" t="str">
        <f>IF(B398=3,SUBTOTAL(3,D$2:D398)&amp;",1,"&amp;D398&amp;","&amp;Parameter!$B$4&amp;","&amp;C398&amp;",0,2,0","")</f>
        <v/>
      </c>
    </row>
    <row r="399" spans="1:19" hidden="1" x14ac:dyDescent="0.2">
      <c r="B399">
        <v>4</v>
      </c>
      <c r="C399">
        <v>1034</v>
      </c>
      <c r="D399" t="s">
        <v>1942</v>
      </c>
      <c r="H399" t="s">
        <v>1166</v>
      </c>
      <c r="J399" t="s">
        <v>1022</v>
      </c>
      <c r="K399" t="s">
        <v>1002</v>
      </c>
      <c r="M399" t="str">
        <f t="shared" si="18"/>
        <v>0.1</v>
      </c>
      <c r="N399" t="str">
        <f t="shared" si="19"/>
        <v>W</v>
      </c>
      <c r="O399">
        <f t="shared" si="20"/>
        <v>1</v>
      </c>
      <c r="P399" t="str">
        <f>"Type number"&amp;" : "&amp;D399&amp;" """&amp;Parameter!$B$6&amp;D399&amp;""" [stateTopic="""&amp;Parameter!$B$3&amp;""""&amp;IF(B399=3,", commandTopic="""&amp;Parameter!$B$2&amp;"""",)&amp;", transformationPattern=""JSONPATH:$."&amp;D399&amp;""""&amp;IF(B399=3,", formatBeforePublish="""&amp;D399&amp;"%s""",)&amp;"]"</f>
        <v>Type number : PLocalLoadSL "Growatt_PLocalLoadSL" [stateTopic="tele/WSABINV", transformationPattern="JSONPATH:$.PLocalLoadSL"]</v>
      </c>
      <c r="Q399" t="str">
        <f>IF(N399="","Number",VLOOKUP(N399,Units!$A$2:$B$17,2,FALSE))&amp;" "&amp;Parameter!$B$6&amp;D399&amp;" """&amp;IF(M399="",D399,D399&amp;" [%"&amp;M399&amp;"f "&amp;N399&amp;"]")&amp;""" &lt;"&amp;Parameter!$B$7&amp;"&gt; ("&amp;Parameter!$B$8&amp;") ["&amp;Parameter!$B$9&amp;"] {channel="""&amp;Parameter!$B$5&amp;":"&amp;D399&amp;"""}"</f>
        <v>Number:Power Growatt_PLocalLoadSL "PLocalLoadSL [%0.1f W]" &lt;energy&gt; (Photovoltaik, Boden) [PV-Anlage] {channel="mqtt:topic:growatt:PLocalLoadSL"}</v>
      </c>
      <c r="R399" t="str">
        <f>IF(OR(AND(B399=3,F399="R/W"),B399=4),IF(SUBTOTAL(3,$D$2:D399)&lt;68,SUBTOTAL(3,$D$2:D399)&amp;".,"&amp;D399&amp;",Modbus RTU,,"&amp;Parameter!$B$4&amp;","&amp;B399&amp;","&amp;C399&amp;",1,9410,"&amp;IF(OR(N399="W",N399="kWh"),4,2)&amp;",0,Unsigned int,0,"&amp;O399&amp;","&amp;N399&amp;",1,100,97,0,0,0,1.000000,0,255",""),"")</f>
        <v>36.,PLocalLoadSL,Modbus RTU,,5,4,1034,1,9410,4,0,Unsigned int,0,1,W,1,100,97,0,0,0,1.000000,0,255</v>
      </c>
      <c r="S399" s="12" t="str">
        <f>IF(B399=3,SUBTOTAL(3,D$2:D399)&amp;",1,"&amp;D399&amp;","&amp;Parameter!$B$4&amp;","&amp;C399&amp;",0,2,0","")</f>
        <v/>
      </c>
    </row>
    <row r="400" spans="1:19" hidden="1" x14ac:dyDescent="0.2">
      <c r="B400">
        <v>4</v>
      </c>
      <c r="C400">
        <v>1035</v>
      </c>
      <c r="D400" t="s">
        <v>1943</v>
      </c>
      <c r="H400" t="s">
        <v>1166</v>
      </c>
      <c r="J400" t="s">
        <v>1022</v>
      </c>
      <c r="K400" t="s">
        <v>1002</v>
      </c>
      <c r="M400" t="str">
        <f t="shared" si="18"/>
        <v>0.1</v>
      </c>
      <c r="N400" t="str">
        <f t="shared" si="19"/>
        <v>W</v>
      </c>
      <c r="O400">
        <f t="shared" si="20"/>
        <v>1</v>
      </c>
      <c r="P400" t="str">
        <f>"Type number"&amp;" : "&amp;D400&amp;" """&amp;Parameter!$B$6&amp;D400&amp;""" [stateTopic="""&amp;Parameter!$B$3&amp;""""&amp;IF(B400=3,", commandTopic="""&amp;Parameter!$B$2&amp;"""",)&amp;", transformationPattern=""JSONPATH:$."&amp;D400&amp;""""&amp;IF(B400=3,", formatBeforePublish="""&amp;D400&amp;"%s""",)&amp;"]"</f>
        <v>Type number : PLocalLoadTH "Growatt_PLocalLoadTH" [stateTopic="tele/WSABINV", transformationPattern="JSONPATH:$.PLocalLoadTH"]</v>
      </c>
      <c r="Q400" t="str">
        <f>IF(N400="","Number",VLOOKUP(N400,Units!$A$2:$B$17,2,FALSE))&amp;" "&amp;Parameter!$B$6&amp;D400&amp;" """&amp;IF(M400="",D400,D400&amp;" [%"&amp;M400&amp;"f "&amp;N400&amp;"]")&amp;""" &lt;"&amp;Parameter!$B$7&amp;"&gt; ("&amp;Parameter!$B$8&amp;") ["&amp;Parameter!$B$9&amp;"] {channel="""&amp;Parameter!$B$5&amp;":"&amp;D400&amp;"""}"</f>
        <v>Number:Power Growatt_PLocalLoadTH "PLocalLoadTH [%0.1f W]" &lt;energy&gt; (Photovoltaik, Boden) [PV-Anlage] {channel="mqtt:topic:growatt:PLocalLoadTH"}</v>
      </c>
      <c r="R400" t="str">
        <f>IF(OR(AND(B400=3,F400="R/W"),B400=4),IF(SUBTOTAL(3,$D$2:D400)&lt;68,SUBTOTAL(3,$D$2:D400)&amp;".,"&amp;D400&amp;",Modbus RTU,,"&amp;Parameter!$B$4&amp;","&amp;B400&amp;","&amp;C400&amp;",1,9410,"&amp;IF(OR(N400="W",N400="kWh"),4,2)&amp;",0,Unsigned int,0,"&amp;O400&amp;","&amp;N400&amp;",1,100,97,0,0,0,1.000000,0,255",""),"")</f>
        <v>36.,PLocalLoadTH,Modbus RTU,,5,4,1035,1,9410,4,0,Unsigned int,0,1,W,1,100,97,0,0,0,1.000000,0,255</v>
      </c>
      <c r="S400" s="12" t="str">
        <f>IF(B400=3,SUBTOTAL(3,D$2:D400)&amp;",1,"&amp;D400&amp;","&amp;Parameter!$B$4&amp;","&amp;C400&amp;",0,2,0","")</f>
        <v/>
      </c>
    </row>
    <row r="401" spans="1:19" hidden="1" x14ac:dyDescent="0.2">
      <c r="B401">
        <v>4</v>
      </c>
      <c r="C401">
        <v>1036</v>
      </c>
      <c r="D401" t="s">
        <v>1944</v>
      </c>
      <c r="H401" t="s">
        <v>1166</v>
      </c>
      <c r="J401" t="s">
        <v>1022</v>
      </c>
      <c r="K401" t="s">
        <v>1002</v>
      </c>
      <c r="M401" t="str">
        <f t="shared" si="18"/>
        <v>0.1</v>
      </c>
      <c r="N401" t="str">
        <f t="shared" si="19"/>
        <v>W</v>
      </c>
      <c r="O401">
        <f t="shared" si="20"/>
        <v>1</v>
      </c>
      <c r="P401" t="str">
        <f>"Type number"&amp;" : "&amp;D401&amp;" """&amp;Parameter!$B$6&amp;D401&amp;""" [stateTopic="""&amp;Parameter!$B$3&amp;""""&amp;IF(B401=3,", commandTopic="""&amp;Parameter!$B$2&amp;"""",)&amp;", transformationPattern=""JSONPATH:$."&amp;D401&amp;""""&amp;IF(B401=3,", formatBeforePublish="""&amp;D401&amp;"%s""",)&amp;"]"</f>
        <v>Type number : PLocalLoadTL "Growatt_PLocalLoadTL" [stateTopic="tele/WSABINV", transformationPattern="JSONPATH:$.PLocalLoadTL"]</v>
      </c>
      <c r="Q401" t="str">
        <f>IF(N401="","Number",VLOOKUP(N401,Units!$A$2:$B$17,2,FALSE))&amp;" "&amp;Parameter!$B$6&amp;D401&amp;" """&amp;IF(M401="",D401,D401&amp;" [%"&amp;M401&amp;"f "&amp;N401&amp;"]")&amp;""" &lt;"&amp;Parameter!$B$7&amp;"&gt; ("&amp;Parameter!$B$8&amp;") ["&amp;Parameter!$B$9&amp;"] {channel="""&amp;Parameter!$B$5&amp;":"&amp;D401&amp;"""}"</f>
        <v>Number:Power Growatt_PLocalLoadTL "PLocalLoadTL [%0.1f W]" &lt;energy&gt; (Photovoltaik, Boden) [PV-Anlage] {channel="mqtt:topic:growatt:PLocalLoadTL"}</v>
      </c>
      <c r="R401" t="str">
        <f>IF(OR(AND(B401=3,F401="R/W"),B401=4),IF(SUBTOTAL(3,$D$2:D401)&lt;68,SUBTOTAL(3,$D$2:D401)&amp;".,"&amp;D401&amp;",Modbus RTU,,"&amp;Parameter!$B$4&amp;","&amp;B401&amp;","&amp;C401&amp;",1,9410,"&amp;IF(OR(N401="W",N401="kWh"),4,2)&amp;",0,Unsigned int,0,"&amp;O401&amp;","&amp;N401&amp;",1,100,97,0,0,0,1.000000,0,255",""),"")</f>
        <v>36.,PLocalLoadTL,Modbus RTU,,5,4,1036,1,9410,4,0,Unsigned int,0,1,W,1,100,97,0,0,0,1.000000,0,255</v>
      </c>
      <c r="S401" s="12" t="str">
        <f>IF(B401=3,SUBTOTAL(3,D$2:D401)&amp;",1,"&amp;D401&amp;","&amp;Parameter!$B$4&amp;","&amp;C401&amp;",0,2,0","")</f>
        <v/>
      </c>
    </row>
    <row r="402" spans="1:19" x14ac:dyDescent="0.2">
      <c r="A402" t="s">
        <v>11</v>
      </c>
      <c r="B402">
        <v>4</v>
      </c>
      <c r="C402">
        <v>1037</v>
      </c>
      <c r="D402" t="s">
        <v>1945</v>
      </c>
      <c r="E402" t="s">
        <v>1946</v>
      </c>
      <c r="H402" t="s">
        <v>1166</v>
      </c>
      <c r="J402" t="s">
        <v>1022</v>
      </c>
      <c r="K402" t="s">
        <v>1002</v>
      </c>
      <c r="M402" t="str">
        <f t="shared" si="18"/>
        <v>0.1</v>
      </c>
      <c r="N402" t="str">
        <f t="shared" si="19"/>
        <v>W</v>
      </c>
      <c r="O402">
        <f t="shared" si="20"/>
        <v>1</v>
      </c>
      <c r="P402" t="str">
        <f>"Type number"&amp;" : "&amp;D402&amp;" """&amp;Parameter!$B$6&amp;D402&amp;""" [stateTopic="""&amp;Parameter!$B$3&amp;""""&amp;IF(B402=3,", commandTopic="""&amp;Parameter!$B$2&amp;"""",)&amp;", transformationPattern=""JSONPATH:$."&amp;D402&amp;""""&amp;IF(B402=3,", formatBeforePublish="""&amp;D402&amp;"%s""",)&amp;"]"</f>
        <v>Type number : PLocalLoadtotalH "Growatt_PLocalLoadtotalH" [stateTopic="tele/WSABINV", transformationPattern="JSONPATH:$.PLocalLoadtotalH"]</v>
      </c>
      <c r="Q402" t="str">
        <f>IF(N402="","Number",VLOOKUP(N402,Units!$A$2:$B$17,2,FALSE))&amp;" "&amp;Parameter!$B$6&amp;D402&amp;" """&amp;IF(M402="",D402,D402&amp;" [%"&amp;M402&amp;"f "&amp;N402&amp;"]")&amp;""" &lt;"&amp;Parameter!$B$7&amp;"&gt; ("&amp;Parameter!$B$8&amp;") ["&amp;Parameter!$B$9&amp;"] {channel="""&amp;Parameter!$B$5&amp;":"&amp;D402&amp;"""}"</f>
        <v>Number:Power Growatt_PLocalLoadtotalH "PLocalLoadtotalH [%0.1f W]" &lt;energy&gt; (Photovoltaik, Boden) [PV-Anlage] {channel="mqtt:topic:growatt:PLocalLoadtotalH"}</v>
      </c>
      <c r="R402" t="str">
        <f>IF(OR(AND(B402=3,F402="R/W"),B402=4),IF(SUBTOTAL(3,$D$2:D402)&lt;68,SUBTOTAL(3,$D$2:D402)&amp;".,"&amp;D402&amp;",Modbus RTU,,"&amp;Parameter!$B$4&amp;","&amp;B402&amp;","&amp;C402&amp;",1,9410,"&amp;IF(OR(N402="W",N402="kWh"),4,2)&amp;",0,Unsigned int,0,"&amp;O402&amp;","&amp;N402&amp;",1,100,97,0,0,0,1.000000,0,255",""),"")</f>
        <v>37.,PLocalLoadtotalH,Modbus RTU,,5,4,1037,1,9410,4,0,Unsigned int,0,1,W,1,100,97,0,0,0,1.000000,0,255</v>
      </c>
      <c r="S402" s="12" t="str">
        <f>IF(B402=3,SUBTOTAL(3,D$2:D402)&amp;",1,"&amp;D402&amp;","&amp;Parameter!$B$4&amp;","&amp;C402&amp;",0,2,0","")</f>
        <v/>
      </c>
    </row>
    <row r="403" spans="1:19" hidden="1" x14ac:dyDescent="0.2">
      <c r="B403">
        <v>4</v>
      </c>
      <c r="C403">
        <v>1038</v>
      </c>
      <c r="D403" t="s">
        <v>1947</v>
      </c>
      <c r="E403" t="s">
        <v>1948</v>
      </c>
      <c r="H403" t="s">
        <v>1166</v>
      </c>
      <c r="J403" t="s">
        <v>1022</v>
      </c>
      <c r="K403" t="s">
        <v>1002</v>
      </c>
      <c r="M403" t="str">
        <f t="shared" si="18"/>
        <v>0.1</v>
      </c>
      <c r="N403" t="str">
        <f t="shared" si="19"/>
        <v>W</v>
      </c>
      <c r="O403">
        <f t="shared" si="20"/>
        <v>1</v>
      </c>
      <c r="P403" t="str">
        <f>"Type number"&amp;" : "&amp;D403&amp;" """&amp;Parameter!$B$6&amp;D403&amp;""" [stateTopic="""&amp;Parameter!$B$3&amp;""""&amp;IF(B403=3,", commandTopic="""&amp;Parameter!$B$2&amp;"""",)&amp;", transformationPattern=""JSONPATH:$."&amp;D403&amp;""""&amp;IF(B403=3,", formatBeforePublish="""&amp;D403&amp;"%s""",)&amp;"]"</f>
        <v>Type number : PLocalLoadtotalL "Growatt_PLocalLoadtotalL" [stateTopic="tele/WSABINV", transformationPattern="JSONPATH:$.PLocalLoadtotalL"]</v>
      </c>
      <c r="Q403" t="str">
        <f>IF(N403="","Number",VLOOKUP(N403,Units!$A$2:$B$17,2,FALSE))&amp;" "&amp;Parameter!$B$6&amp;D403&amp;" """&amp;IF(M403="",D403,D403&amp;" [%"&amp;M403&amp;"f "&amp;N403&amp;"]")&amp;""" &lt;"&amp;Parameter!$B$7&amp;"&gt; ("&amp;Parameter!$B$8&amp;") ["&amp;Parameter!$B$9&amp;"] {channel="""&amp;Parameter!$B$5&amp;":"&amp;D403&amp;"""}"</f>
        <v>Number:Power Growatt_PLocalLoadtotalL "PLocalLoadtotalL [%0.1f W]" &lt;energy&gt; (Photovoltaik, Boden) [PV-Anlage] {channel="mqtt:topic:growatt:PLocalLoadtotalL"}</v>
      </c>
      <c r="R403" t="str">
        <f>IF(OR(AND(B403=3,F403="R/W"),B403=4),IF(SUBTOTAL(3,$D$2:D403)&lt;68,SUBTOTAL(3,$D$2:D403)&amp;".,"&amp;D403&amp;",Modbus RTU,,"&amp;Parameter!$B$4&amp;","&amp;B403&amp;","&amp;C403&amp;",1,9410,"&amp;IF(OR(N403="W",N403="kWh"),4,2)&amp;",0,Unsigned int,0,"&amp;O403&amp;","&amp;N403&amp;",1,100,97,0,0,0,1.000000,0,255",""),"")</f>
        <v>37.,PLocalLoadtotalL,Modbus RTU,,5,4,1038,1,9410,4,0,Unsigned int,0,1,W,1,100,97,0,0,0,1.000000,0,255</v>
      </c>
      <c r="S403" s="12" t="str">
        <f>IF(B403=3,SUBTOTAL(3,D$2:D403)&amp;",1,"&amp;D403&amp;","&amp;Parameter!$B$4&amp;","&amp;C403&amp;",0,2,0","")</f>
        <v/>
      </c>
    </row>
    <row r="404" spans="1:19" hidden="1" x14ac:dyDescent="0.2">
      <c r="B404">
        <v>4</v>
      </c>
      <c r="C404">
        <v>1039</v>
      </c>
      <c r="D404" t="s">
        <v>1949</v>
      </c>
      <c r="E404" t="s">
        <v>1950</v>
      </c>
      <c r="H404" t="s">
        <v>726</v>
      </c>
      <c r="K404" t="s">
        <v>17</v>
      </c>
      <c r="M404" t="str">
        <f t="shared" si="18"/>
        <v>0.1</v>
      </c>
      <c r="N404" t="str">
        <f t="shared" si="19"/>
        <v>?</v>
      </c>
      <c r="O404">
        <f t="shared" si="20"/>
        <v>1</v>
      </c>
      <c r="P404" t="str">
        <f>"Type number"&amp;" : "&amp;D404&amp;" """&amp;Parameter!$B$6&amp;D404&amp;""" [stateTopic="""&amp;Parameter!$B$3&amp;""""&amp;IF(B404=3,", commandTopic="""&amp;Parameter!$B$2&amp;"""",)&amp;", transformationPattern=""JSONPATH:$."&amp;D404&amp;""""&amp;IF(B404=3,", formatBeforePublish="""&amp;D404&amp;"%s""",)&amp;"]"</f>
        <v>Type number : IPMTemperature "Growatt_IPMTemperature" [stateTopic="tele/WSABINV", transformationPattern="JSONPATH:$.IPMTemperature"]</v>
      </c>
      <c r="Q404" t="str">
        <f>IF(N404="","Number",VLOOKUP(N404,Units!$A$2:$B$17,2,FALSE))&amp;" "&amp;Parameter!$B$6&amp;D404&amp;" """&amp;IF(M404="",D404,D404&amp;" [%"&amp;M404&amp;"f "&amp;N404&amp;"]")&amp;""" &lt;"&amp;Parameter!$B$7&amp;"&gt; ("&amp;Parameter!$B$8&amp;") ["&amp;Parameter!$B$9&amp;"] {channel="""&amp;Parameter!$B$5&amp;":"&amp;D404&amp;"""}"</f>
        <v>Number:Length Growatt_IPMTemperature "IPMTemperature [%0.1f ?]" &lt;energy&gt; (Photovoltaik, Boden) [PV-Anlage] {channel="mqtt:topic:growatt:IPMTemperature"}</v>
      </c>
      <c r="R404" t="str">
        <f>IF(OR(AND(B404=3,F404="R/W"),B404=4),IF(SUBTOTAL(3,$D$2:D404)&lt;68,SUBTOTAL(3,$D$2:D404)&amp;".,"&amp;D404&amp;",Modbus RTU,,"&amp;Parameter!$B$4&amp;","&amp;B404&amp;","&amp;C404&amp;",1,9410,"&amp;IF(OR(N404="W",N404="kWh"),4,2)&amp;",0,Unsigned int,0,"&amp;O404&amp;","&amp;N404&amp;",1,100,97,0,0,0,1.000000,0,255",""),"")</f>
        <v>37.,IPMTemperature,Modbus RTU,,5,4,1039,1,9410,2,0,Unsigned int,0,1,?,1,100,97,0,0,0,1.000000,0,255</v>
      </c>
      <c r="S404" s="12" t="str">
        <f>IF(B404=3,SUBTOTAL(3,D$2:D404)&amp;",1,"&amp;D404&amp;","&amp;Parameter!$B$4&amp;","&amp;C404&amp;",0,2,0","")</f>
        <v/>
      </c>
    </row>
    <row r="405" spans="1:19" x14ac:dyDescent="0.2">
      <c r="A405" t="s">
        <v>11</v>
      </c>
      <c r="B405">
        <v>4</v>
      </c>
      <c r="C405">
        <v>1040</v>
      </c>
      <c r="D405" t="s">
        <v>1952</v>
      </c>
      <c r="E405" t="s">
        <v>1953</v>
      </c>
      <c r="H405" t="s">
        <v>2414</v>
      </c>
      <c r="K405" t="s">
        <v>869</v>
      </c>
      <c r="M405" t="str">
        <f t="shared" si="18"/>
        <v>0.1</v>
      </c>
      <c r="N405" t="str">
        <f t="shared" si="19"/>
        <v>°C</v>
      </c>
      <c r="O405">
        <f t="shared" si="20"/>
        <v>1</v>
      </c>
      <c r="P405" t="str">
        <f>"Type number"&amp;" : "&amp;D405&amp;" """&amp;Parameter!$B$6&amp;D405&amp;""" [stateTopic="""&amp;Parameter!$B$3&amp;""""&amp;IF(B405=3,", commandTopic="""&amp;Parameter!$B$2&amp;"""",)&amp;", transformationPattern=""JSONPATH:$."&amp;D405&amp;""""&amp;IF(B405=3,", formatBeforePublish="""&amp;D405&amp;"%s""",)&amp;"]"</f>
        <v>Type number : BatteryTemp "Growatt_BatteryTemp" [stateTopic="tele/WSABINV", transformationPattern="JSONPATH:$.BatteryTemp"]</v>
      </c>
      <c r="Q405" t="str">
        <f>IF(N405="","Number",VLOOKUP(N405,Units!$A$2:$B$17,2,FALSE))&amp;" "&amp;Parameter!$B$6&amp;D405&amp;" """&amp;IF(M405="",D405,D405&amp;" [%"&amp;M405&amp;"f "&amp;N405&amp;"]")&amp;""" &lt;"&amp;Parameter!$B$7&amp;"&gt; ("&amp;Parameter!$B$8&amp;") ["&amp;Parameter!$B$9&amp;"] {channel="""&amp;Parameter!$B$5&amp;":"&amp;D405&amp;"""}"</f>
        <v>Number:Temperature Growatt_BatteryTemp "BatteryTemp [%0.1f °C]" &lt;energy&gt; (Photovoltaik, Boden) [PV-Anlage] {channel="mqtt:topic:growatt:BatteryTemp"}</v>
      </c>
      <c r="R405" t="str">
        <f>IF(OR(AND(B405=3,F405="R/W"),B405=4),IF(SUBTOTAL(3,$D$2:D405)&lt;68,SUBTOTAL(3,$D$2:D405)&amp;".,"&amp;D405&amp;",Modbus RTU,,"&amp;Parameter!$B$4&amp;","&amp;B405&amp;","&amp;C405&amp;",1,9410,"&amp;IF(OR(N405="W",N405="kWh"),4,2)&amp;",0,Unsigned int,0,"&amp;O405&amp;","&amp;N405&amp;",1,100,97,0,0,0,1.000000,0,255",""),"")</f>
        <v>38.,BatteryTemp,Modbus RTU,,5,4,1040,1,9410,2,0,Unsigned int,0,1,°C,1,100,97,0,0,0,1.000000,0,255</v>
      </c>
      <c r="S405" s="12" t="str">
        <f>IF(B405=3,SUBTOTAL(3,D$2:D405)&amp;",1,"&amp;D405&amp;","&amp;Parameter!$B$4&amp;","&amp;C405&amp;",0,2,0","")</f>
        <v/>
      </c>
    </row>
    <row r="406" spans="1:19" hidden="1" x14ac:dyDescent="0.2">
      <c r="B406">
        <v>4</v>
      </c>
      <c r="C406">
        <v>1041</v>
      </c>
      <c r="D406" t="s">
        <v>1955</v>
      </c>
      <c r="E406" t="s">
        <v>1956</v>
      </c>
      <c r="K406" t="s">
        <v>700</v>
      </c>
      <c r="M406" t="str">
        <f t="shared" si="18"/>
        <v/>
      </c>
      <c r="N406" t="str">
        <f t="shared" si="19"/>
        <v/>
      </c>
      <c r="O406">
        <f t="shared" si="20"/>
        <v>0</v>
      </c>
      <c r="P406" t="str">
        <f>"Type number"&amp;" : "&amp;D406&amp;" """&amp;Parameter!$B$6&amp;D406&amp;""" [stateTopic="""&amp;Parameter!$B$3&amp;""""&amp;IF(B406=3,", commandTopic="""&amp;Parameter!$B$2&amp;"""",)&amp;", transformationPattern=""JSONPATH:$."&amp;D406&amp;""""&amp;IF(B406=3,", formatBeforePublish="""&amp;D406&amp;"%s""",)&amp;"]"</f>
        <v>Type number : SPDSPStatus "Growatt_SPDSPStatus" [stateTopic="tele/WSABINV", transformationPattern="JSONPATH:$.SPDSPStatus"]</v>
      </c>
      <c r="Q406" t="str">
        <f>IF(N406="","Number",VLOOKUP(N406,Units!$A$2:$B$17,2,FALSE))&amp;" "&amp;Parameter!$B$6&amp;D406&amp;" """&amp;IF(M406="",D406,D406&amp;" [%"&amp;M406&amp;"f "&amp;N406&amp;"]")&amp;""" &lt;"&amp;Parameter!$B$7&amp;"&gt; ("&amp;Parameter!$B$8&amp;") ["&amp;Parameter!$B$9&amp;"] {channel="""&amp;Parameter!$B$5&amp;":"&amp;D406&amp;"""}"</f>
        <v>Number Growatt_SPDSPStatus "SPDSPStatus" &lt;energy&gt; (Photovoltaik, Boden) [PV-Anlage] {channel="mqtt:topic:growatt:SPDSPStatus"}</v>
      </c>
      <c r="R406" t="str">
        <f>IF(OR(AND(B406=3,F406="R/W"),B406=4),IF(SUBTOTAL(3,$D$2:D406)&lt;68,SUBTOTAL(3,$D$2:D406)&amp;".,"&amp;D406&amp;",Modbus RTU,,"&amp;Parameter!$B$4&amp;","&amp;B406&amp;","&amp;C406&amp;",1,9410,"&amp;IF(OR(N406="W",N406="kWh"),4,2)&amp;",0,Unsigned int,0,"&amp;O406&amp;","&amp;N406&amp;",1,100,97,0,0,0,1.000000,0,255",""),"")</f>
        <v>38.,SPDSPStatus,Modbus RTU,,5,4,1041,1,9410,2,0,Unsigned int,0,0,,1,100,97,0,0,0,1.000000,0,255</v>
      </c>
      <c r="S406" s="12" t="str">
        <f>IF(B406=3,SUBTOTAL(3,D$2:D406)&amp;",1,"&amp;D406&amp;","&amp;Parameter!$B$4&amp;","&amp;C406&amp;",0,2,0","")</f>
        <v/>
      </c>
    </row>
    <row r="407" spans="1:19" hidden="1" x14ac:dyDescent="0.2">
      <c r="B407">
        <v>4</v>
      </c>
      <c r="C407">
        <v>1042</v>
      </c>
      <c r="D407" t="s">
        <v>1958</v>
      </c>
      <c r="E407" t="s">
        <v>1959</v>
      </c>
      <c r="H407" t="s">
        <v>44</v>
      </c>
      <c r="K407" t="s">
        <v>700</v>
      </c>
      <c r="M407" t="str">
        <f t="shared" si="18"/>
        <v>0.1</v>
      </c>
      <c r="N407" t="str">
        <f t="shared" si="19"/>
        <v>V</v>
      </c>
      <c r="O407">
        <f t="shared" si="20"/>
        <v>1</v>
      </c>
      <c r="P407" t="str">
        <f>"Type number"&amp;" : "&amp;D407&amp;" """&amp;Parameter!$B$6&amp;D407&amp;""" [stateTopic="""&amp;Parameter!$B$3&amp;""""&amp;IF(B407=3,", commandTopic="""&amp;Parameter!$B$2&amp;"""",)&amp;", transformationPattern=""JSONPATH:$."&amp;D407&amp;""""&amp;IF(B407=3,", formatBeforePublish="""&amp;D407&amp;"%s""",)&amp;"]"</f>
        <v>Type number : SPBusVolt "Growatt_SPBusVolt" [stateTopic="tele/WSABINV", transformationPattern="JSONPATH:$.SPBusVolt"]</v>
      </c>
      <c r="Q407" t="str">
        <f>IF(N407="","Number",VLOOKUP(N407,Units!$A$2:$B$17,2,FALSE))&amp;" "&amp;Parameter!$B$6&amp;D407&amp;" """&amp;IF(M407="",D407,D407&amp;" [%"&amp;M407&amp;"f "&amp;N407&amp;"]")&amp;""" &lt;"&amp;Parameter!$B$7&amp;"&gt; ("&amp;Parameter!$B$8&amp;") ["&amp;Parameter!$B$9&amp;"] {channel="""&amp;Parameter!$B$5&amp;":"&amp;D407&amp;"""}"</f>
        <v>Number:ElectricPotential Growatt_SPBusVolt "SPBusVolt [%0.1f V]" &lt;energy&gt; (Photovoltaik, Boden) [PV-Anlage] {channel="mqtt:topic:growatt:SPBusVolt"}</v>
      </c>
      <c r="R407" t="str">
        <f>IF(OR(AND(B407=3,F407="R/W"),B407=4),IF(SUBTOTAL(3,$D$2:D407)&lt;68,SUBTOTAL(3,$D$2:D407)&amp;".,"&amp;D407&amp;",Modbus RTU,,"&amp;Parameter!$B$4&amp;","&amp;B407&amp;","&amp;C407&amp;",1,9410,"&amp;IF(OR(N407="W",N407="kWh"),4,2)&amp;",0,Unsigned int,0,"&amp;O407&amp;","&amp;N407&amp;",1,100,97,0,0,0,1.000000,0,255",""),"")</f>
        <v>38.,SPBusVolt,Modbus RTU,,5,4,1042,1,9410,2,0,Unsigned int,0,1,V,1,100,97,0,0,0,1.000000,0,255</v>
      </c>
      <c r="S407" s="12" t="str">
        <f>IF(B407=3,SUBTOTAL(3,D$2:D407)&amp;",1,"&amp;D407&amp;","&amp;Parameter!$B$4&amp;","&amp;C407&amp;",0,2,0","")</f>
        <v/>
      </c>
    </row>
    <row r="408" spans="1:19" x14ac:dyDescent="0.2">
      <c r="A408" t="s">
        <v>11</v>
      </c>
      <c r="B408">
        <v>4</v>
      </c>
      <c r="C408">
        <v>1044</v>
      </c>
      <c r="D408" t="s">
        <v>1960</v>
      </c>
      <c r="E408" t="s">
        <v>1961</v>
      </c>
      <c r="H408" t="s">
        <v>1279</v>
      </c>
      <c r="K408" t="s">
        <v>1642</v>
      </c>
      <c r="M408" t="str">
        <f t="shared" si="18"/>
        <v>0.1</v>
      </c>
      <c r="N408" t="str">
        <f t="shared" si="19"/>
        <v>kWh</v>
      </c>
      <c r="O408">
        <f t="shared" si="20"/>
        <v>1</v>
      </c>
      <c r="P408" t="str">
        <f>"Type number"&amp;" : "&amp;D408&amp;" """&amp;Parameter!$B$6&amp;D408&amp;""" [stateTopic="""&amp;Parameter!$B$3&amp;""""&amp;IF(B408=3,", commandTopic="""&amp;Parameter!$B$2&amp;"""",)&amp;", transformationPattern=""JSONPATH:$."&amp;D408&amp;""""&amp;IF(B408=3,", formatBeforePublish="""&amp;D408&amp;"%s""",)&amp;"]"</f>
        <v>Type number : Etouser_todayH "Growatt_Etouser_todayH" [stateTopic="tele/WSABINV", transformationPattern="JSONPATH:$.Etouser_todayH"]</v>
      </c>
      <c r="Q408" t="str">
        <f>IF(N408="","Number",VLOOKUP(N408,Units!$A$2:$B$17,2,FALSE))&amp;" "&amp;Parameter!$B$6&amp;D408&amp;" """&amp;IF(M408="",D408,D408&amp;" [%"&amp;M408&amp;"f "&amp;N408&amp;"]")&amp;""" &lt;"&amp;Parameter!$B$7&amp;"&gt; ("&amp;Parameter!$B$8&amp;") ["&amp;Parameter!$B$9&amp;"] {channel="""&amp;Parameter!$B$5&amp;":"&amp;D408&amp;"""}"</f>
        <v>Number:Energy Growatt_Etouser_todayH "Etouser_todayH [%0.1f kWh]" &lt;energy&gt; (Photovoltaik, Boden) [PV-Anlage] {channel="mqtt:topic:growatt:Etouser_todayH"}</v>
      </c>
      <c r="R408" t="str">
        <f>IF(OR(AND(B408=3,F408="R/W"),B408=4),IF(SUBTOTAL(3,$D$2:D408)&lt;68,SUBTOTAL(3,$D$2:D408)&amp;".,"&amp;D408&amp;",Modbus RTU,,"&amp;Parameter!$B$4&amp;","&amp;B408&amp;","&amp;C408&amp;",1,9410,"&amp;IF(OR(N408="W",N408="kWh"),4,2)&amp;",0,Unsigned int,0,"&amp;O408&amp;","&amp;N408&amp;",1,100,97,0,0,0,1.000000,0,255",""),"")</f>
        <v>39.,Etouser_todayH,Modbus RTU,,5,4,1044,1,9410,4,0,Unsigned int,0,1,kWh,1,100,97,0,0,0,1.000000,0,255</v>
      </c>
      <c r="S408" s="12" t="str">
        <f>IF(B408=3,SUBTOTAL(3,D$2:D408)&amp;",1,"&amp;D408&amp;","&amp;Parameter!$B$4&amp;","&amp;C408&amp;",0,2,0","")</f>
        <v/>
      </c>
    </row>
    <row r="409" spans="1:19" hidden="1" x14ac:dyDescent="0.2">
      <c r="B409">
        <v>4</v>
      </c>
      <c r="C409">
        <v>1045</v>
      </c>
      <c r="D409" t="s">
        <v>1963</v>
      </c>
      <c r="E409" t="s">
        <v>1964</v>
      </c>
      <c r="H409" t="s">
        <v>1279</v>
      </c>
      <c r="K409" t="s">
        <v>1642</v>
      </c>
      <c r="M409" t="str">
        <f t="shared" si="18"/>
        <v>0.1</v>
      </c>
      <c r="N409" t="str">
        <f t="shared" si="19"/>
        <v>kWh</v>
      </c>
      <c r="O409">
        <f t="shared" si="20"/>
        <v>1</v>
      </c>
      <c r="P409" t="str">
        <f>"Type number"&amp;" : "&amp;D409&amp;" """&amp;Parameter!$B$6&amp;D409&amp;""" [stateTopic="""&amp;Parameter!$B$3&amp;""""&amp;IF(B409=3,", commandTopic="""&amp;Parameter!$B$2&amp;"""",)&amp;", transformationPattern=""JSONPATH:$."&amp;D409&amp;""""&amp;IF(B409=3,", formatBeforePublish="""&amp;D409&amp;"%s""",)&amp;"]"</f>
        <v>Type number : Etouser_todayL "Growatt_Etouser_todayL" [stateTopic="tele/WSABINV", transformationPattern="JSONPATH:$.Etouser_todayL"]</v>
      </c>
      <c r="Q409" t="str">
        <f>IF(N409="","Number",VLOOKUP(N409,Units!$A$2:$B$17,2,FALSE))&amp;" "&amp;Parameter!$B$6&amp;D409&amp;" """&amp;IF(M409="",D409,D409&amp;" [%"&amp;M409&amp;"f "&amp;N409&amp;"]")&amp;""" &lt;"&amp;Parameter!$B$7&amp;"&gt; ("&amp;Parameter!$B$8&amp;") ["&amp;Parameter!$B$9&amp;"] {channel="""&amp;Parameter!$B$5&amp;":"&amp;D409&amp;"""}"</f>
        <v>Number:Energy Growatt_Etouser_todayL "Etouser_todayL [%0.1f kWh]" &lt;energy&gt; (Photovoltaik, Boden) [PV-Anlage] {channel="mqtt:topic:growatt:Etouser_todayL"}</v>
      </c>
      <c r="R409" t="str">
        <f>IF(OR(AND(B409=3,F409="R/W"),B409=4),IF(SUBTOTAL(3,$D$2:D409)&lt;68,SUBTOTAL(3,$D$2:D409)&amp;".,"&amp;D409&amp;",Modbus RTU,,"&amp;Parameter!$B$4&amp;","&amp;B409&amp;","&amp;C409&amp;",1,9410,"&amp;IF(OR(N409="W",N409="kWh"),4,2)&amp;",0,Unsigned int,0,"&amp;O409&amp;","&amp;N409&amp;",1,100,97,0,0,0,1.000000,0,255",""),"")</f>
        <v>39.,Etouser_todayL,Modbus RTU,,5,4,1045,1,9410,4,0,Unsigned int,0,1,kWh,1,100,97,0,0,0,1.000000,0,255</v>
      </c>
      <c r="S409" s="12" t="str">
        <f>IF(B409=3,SUBTOTAL(3,D$2:D409)&amp;",1,"&amp;D409&amp;","&amp;Parameter!$B$4&amp;","&amp;C409&amp;",0,2,0","")</f>
        <v/>
      </c>
    </row>
    <row r="410" spans="1:19" x14ac:dyDescent="0.2">
      <c r="A410" t="s">
        <v>11</v>
      </c>
      <c r="B410">
        <v>4</v>
      </c>
      <c r="C410">
        <v>1046</v>
      </c>
      <c r="D410" t="s">
        <v>1965</v>
      </c>
      <c r="E410" t="s">
        <v>1966</v>
      </c>
      <c r="H410" t="s">
        <v>1279</v>
      </c>
      <c r="K410" t="s">
        <v>1642</v>
      </c>
      <c r="M410" t="str">
        <f t="shared" si="18"/>
        <v>0.1</v>
      </c>
      <c r="N410" t="str">
        <f t="shared" si="19"/>
        <v>kWh</v>
      </c>
      <c r="O410">
        <f t="shared" si="20"/>
        <v>1</v>
      </c>
      <c r="P410" t="str">
        <f>"Type number"&amp;" : "&amp;D410&amp;" """&amp;Parameter!$B$6&amp;D410&amp;""" [stateTopic="""&amp;Parameter!$B$3&amp;""""&amp;IF(B410=3,", commandTopic="""&amp;Parameter!$B$2&amp;"""",)&amp;", transformationPattern=""JSONPATH:$."&amp;D410&amp;""""&amp;IF(B410=3,", formatBeforePublish="""&amp;D410&amp;"%s""",)&amp;"]"</f>
        <v>Type number : Etouser_totalH "Growatt_Etouser_totalH" [stateTopic="tele/WSABINV", transformationPattern="JSONPATH:$.Etouser_totalH"]</v>
      </c>
      <c r="Q410" t="str">
        <f>IF(N410="","Number",VLOOKUP(N410,Units!$A$2:$B$17,2,FALSE))&amp;" "&amp;Parameter!$B$6&amp;D410&amp;" """&amp;IF(M410="",D410,D410&amp;" [%"&amp;M410&amp;"f "&amp;N410&amp;"]")&amp;""" &lt;"&amp;Parameter!$B$7&amp;"&gt; ("&amp;Parameter!$B$8&amp;") ["&amp;Parameter!$B$9&amp;"] {channel="""&amp;Parameter!$B$5&amp;":"&amp;D410&amp;"""}"</f>
        <v>Number:Energy Growatt_Etouser_totalH "Etouser_totalH [%0.1f kWh]" &lt;energy&gt; (Photovoltaik, Boden) [PV-Anlage] {channel="mqtt:topic:growatt:Etouser_totalH"}</v>
      </c>
      <c r="R410" t="str">
        <f>IF(OR(AND(B410=3,F410="R/W"),B410=4),IF(SUBTOTAL(3,$D$2:D410)&lt;68,SUBTOTAL(3,$D$2:D410)&amp;".,"&amp;D410&amp;",Modbus RTU,,"&amp;Parameter!$B$4&amp;","&amp;B410&amp;","&amp;C410&amp;",1,9410,"&amp;IF(OR(N410="W",N410="kWh"),4,2)&amp;",0,Unsigned int,0,"&amp;O410&amp;","&amp;N410&amp;",1,100,97,0,0,0,1.000000,0,255",""),"")</f>
        <v>40.,Etouser_totalH,Modbus RTU,,5,4,1046,1,9410,4,0,Unsigned int,0,1,kWh,1,100,97,0,0,0,1.000000,0,255</v>
      </c>
      <c r="S410" s="12" t="str">
        <f>IF(B410=3,SUBTOTAL(3,D$2:D410)&amp;",1,"&amp;D410&amp;","&amp;Parameter!$B$4&amp;","&amp;C410&amp;",0,2,0","")</f>
        <v/>
      </c>
    </row>
    <row r="411" spans="1:19" x14ac:dyDescent="0.2">
      <c r="A411" t="s">
        <v>1237</v>
      </c>
      <c r="B411">
        <v>4</v>
      </c>
      <c r="C411">
        <v>1047</v>
      </c>
      <c r="D411" t="s">
        <v>1967</v>
      </c>
      <c r="E411" t="s">
        <v>1968</v>
      </c>
      <c r="H411" t="s">
        <v>1279</v>
      </c>
      <c r="K411" t="s">
        <v>1642</v>
      </c>
      <c r="M411" t="str">
        <f t="shared" si="18"/>
        <v>0.1</v>
      </c>
      <c r="N411" t="str">
        <f t="shared" si="19"/>
        <v>kWh</v>
      </c>
      <c r="O411">
        <f t="shared" si="20"/>
        <v>1</v>
      </c>
      <c r="P411" t="str">
        <f>"Type number"&amp;" : "&amp;D411&amp;" """&amp;Parameter!$B$6&amp;D411&amp;""" [stateTopic="""&amp;Parameter!$B$3&amp;""""&amp;IF(B411=3,", commandTopic="""&amp;Parameter!$B$2&amp;"""",)&amp;", transformationPattern=""JSONPATH:$."&amp;D411&amp;""""&amp;IF(B411=3,", formatBeforePublish="""&amp;D411&amp;"%s""",)&amp;"]"</f>
        <v>Type number : Etouser_totalL "Growatt_Etouser_totalL" [stateTopic="tele/WSABINV", transformationPattern="JSONPATH:$.Etouser_totalL"]</v>
      </c>
      <c r="Q411" t="str">
        <f>IF(N411="","Number",VLOOKUP(N411,Units!$A$2:$B$17,2,FALSE))&amp;" "&amp;Parameter!$B$6&amp;D411&amp;" """&amp;IF(M411="",D411,D411&amp;" [%"&amp;M411&amp;"f "&amp;N411&amp;"]")&amp;""" &lt;"&amp;Parameter!$B$7&amp;"&gt; ("&amp;Parameter!$B$8&amp;") ["&amp;Parameter!$B$9&amp;"] {channel="""&amp;Parameter!$B$5&amp;":"&amp;D411&amp;"""}"</f>
        <v>Number:Energy Growatt_Etouser_totalL "Etouser_totalL [%0.1f kWh]" &lt;energy&gt; (Photovoltaik, Boden) [PV-Anlage] {channel="mqtt:topic:growatt:Etouser_totalL"}</v>
      </c>
      <c r="R411" t="str">
        <f>IF(OR(AND(B411=3,F411="R/W"),B411=4),IF(SUBTOTAL(3,$D$2:D411)&lt;68,SUBTOTAL(3,$D$2:D411)&amp;".,"&amp;D411&amp;",Modbus RTU,,"&amp;Parameter!$B$4&amp;","&amp;B411&amp;","&amp;C411&amp;",1,9410,"&amp;IF(OR(N411="W",N411="kWh"),4,2)&amp;",0,Unsigned int,0,"&amp;O411&amp;","&amp;N411&amp;",1,100,97,0,0,0,1.000000,0,255",""),"")</f>
        <v>41.,Etouser_totalL,Modbus RTU,,5,4,1047,1,9410,4,0,Unsigned int,0,1,kWh,1,100,97,0,0,0,1.000000,0,255</v>
      </c>
      <c r="S411" s="12" t="str">
        <f>IF(B411=3,SUBTOTAL(3,D$2:D411)&amp;",1,"&amp;D411&amp;","&amp;Parameter!$B$4&amp;","&amp;C411&amp;",0,2,0","")</f>
        <v/>
      </c>
    </row>
    <row r="412" spans="1:19" x14ac:dyDescent="0.2">
      <c r="A412" t="s">
        <v>11</v>
      </c>
      <c r="B412">
        <v>4</v>
      </c>
      <c r="C412">
        <v>1048</v>
      </c>
      <c r="D412" t="s">
        <v>1969</v>
      </c>
      <c r="E412" t="s">
        <v>1970</v>
      </c>
      <c r="H412" t="s">
        <v>1279</v>
      </c>
      <c r="K412" t="s">
        <v>1642</v>
      </c>
      <c r="M412" t="str">
        <f t="shared" si="18"/>
        <v>0.1</v>
      </c>
      <c r="N412" t="str">
        <f t="shared" si="19"/>
        <v>kWh</v>
      </c>
      <c r="O412">
        <f t="shared" si="20"/>
        <v>1</v>
      </c>
      <c r="P412" t="str">
        <f>"Type number"&amp;" : "&amp;D412&amp;" """&amp;Parameter!$B$6&amp;D412&amp;""" [stateTopic="""&amp;Parameter!$B$3&amp;""""&amp;IF(B412=3,", commandTopic="""&amp;Parameter!$B$2&amp;"""",)&amp;", transformationPattern=""JSONPATH:$."&amp;D412&amp;""""&amp;IF(B412=3,", formatBeforePublish="""&amp;D412&amp;"%s""",)&amp;"]"</f>
        <v>Type number : Etogrid_todayH "Growatt_Etogrid_todayH" [stateTopic="tele/WSABINV", transformationPattern="JSONPATH:$.Etogrid_todayH"]</v>
      </c>
      <c r="Q412" t="str">
        <f>IF(N412="","Number",VLOOKUP(N412,Units!$A$2:$B$17,2,FALSE))&amp;" "&amp;Parameter!$B$6&amp;D412&amp;" """&amp;IF(M412="",D412,D412&amp;" [%"&amp;M412&amp;"f "&amp;N412&amp;"]")&amp;""" &lt;"&amp;Parameter!$B$7&amp;"&gt; ("&amp;Parameter!$B$8&amp;") ["&amp;Parameter!$B$9&amp;"] {channel="""&amp;Parameter!$B$5&amp;":"&amp;D412&amp;"""}"</f>
        <v>Number:Energy Growatt_Etogrid_todayH "Etogrid_todayH [%0.1f kWh]" &lt;energy&gt; (Photovoltaik, Boden) [PV-Anlage] {channel="mqtt:topic:growatt:Etogrid_todayH"}</v>
      </c>
      <c r="R412" t="str">
        <f>IF(OR(AND(B412=3,F412="R/W"),B412=4),IF(SUBTOTAL(3,$D$2:D412)&lt;68,SUBTOTAL(3,$D$2:D412)&amp;".,"&amp;D412&amp;",Modbus RTU,,"&amp;Parameter!$B$4&amp;","&amp;B412&amp;","&amp;C412&amp;",1,9410,"&amp;IF(OR(N412="W",N412="kWh"),4,2)&amp;",0,Unsigned int,0,"&amp;O412&amp;","&amp;N412&amp;",1,100,97,0,0,0,1.000000,0,255",""),"")</f>
        <v>42.,Etogrid_todayH,Modbus RTU,,5,4,1048,1,9410,4,0,Unsigned int,0,1,kWh,1,100,97,0,0,0,1.000000,0,255</v>
      </c>
      <c r="S412" s="12" t="str">
        <f>IF(B412=3,SUBTOTAL(3,D$2:D412)&amp;",1,"&amp;D412&amp;","&amp;Parameter!$B$4&amp;","&amp;C412&amp;",0,2,0","")</f>
        <v/>
      </c>
    </row>
    <row r="413" spans="1:19" hidden="1" x14ac:dyDescent="0.2">
      <c r="B413">
        <v>4</v>
      </c>
      <c r="C413">
        <v>1049</v>
      </c>
      <c r="D413" t="s">
        <v>1971</v>
      </c>
      <c r="E413" t="s">
        <v>1972</v>
      </c>
      <c r="H413" t="s">
        <v>1279</v>
      </c>
      <c r="K413" t="s">
        <v>1642</v>
      </c>
      <c r="M413" t="str">
        <f t="shared" ref="M413:M476" si="21">LEFT(H413,LEN(H413)-LEN(N413))</f>
        <v>0.1</v>
      </c>
      <c r="N413" t="str">
        <f t="shared" ref="N413:N476" si="22">SUBSTITUTE(SUBSTITUTE(SUBSTITUTE(SUBSTITUTE(SUBSTITUTE(SUBSTITUTE(SUBSTITUTE(SUBSTITUTE(SUBSTITUTE(SUBSTITUTE(SUBSTITUTE(H413,"1",""),"2",""),"3",""),"4",""),"5",""),"6",""),"7",""),"8",""),"9",""),"0",""),".","")</f>
        <v>kWh</v>
      </c>
      <c r="O413">
        <f t="shared" si="20"/>
        <v>1</v>
      </c>
      <c r="P413" t="str">
        <f>"Type number"&amp;" : "&amp;D413&amp;" """&amp;Parameter!$B$6&amp;D413&amp;""" [stateTopic="""&amp;Parameter!$B$3&amp;""""&amp;IF(B413=3,", commandTopic="""&amp;Parameter!$B$2&amp;"""",)&amp;", transformationPattern=""JSONPATH:$."&amp;D413&amp;""""&amp;IF(B413=3,", formatBeforePublish="""&amp;D413&amp;"%s""",)&amp;"]"</f>
        <v>Type number : Etogrid_todayL "Growatt_Etogrid_todayL" [stateTopic="tele/WSABINV", transformationPattern="JSONPATH:$.Etogrid_todayL"]</v>
      </c>
      <c r="Q413" t="str">
        <f>IF(N413="","Number",VLOOKUP(N413,Units!$A$2:$B$17,2,FALSE))&amp;" "&amp;Parameter!$B$6&amp;D413&amp;" """&amp;IF(M413="",D413,D413&amp;" [%"&amp;M413&amp;"f "&amp;N413&amp;"]")&amp;""" &lt;"&amp;Parameter!$B$7&amp;"&gt; ("&amp;Parameter!$B$8&amp;") ["&amp;Parameter!$B$9&amp;"] {channel="""&amp;Parameter!$B$5&amp;":"&amp;D413&amp;"""}"</f>
        <v>Number:Energy Growatt_Etogrid_todayL "Etogrid_todayL [%0.1f kWh]" &lt;energy&gt; (Photovoltaik, Boden) [PV-Anlage] {channel="mqtt:topic:growatt:Etogrid_todayL"}</v>
      </c>
      <c r="R413" t="str">
        <f>IF(OR(AND(B413=3,F413="R/W"),B413=4),IF(SUBTOTAL(3,$D$2:D413)&lt;68,SUBTOTAL(3,$D$2:D413)&amp;".,"&amp;D413&amp;",Modbus RTU,,"&amp;Parameter!$B$4&amp;","&amp;B413&amp;","&amp;C413&amp;",1,9410,"&amp;IF(OR(N413="W",N413="kWh"),4,2)&amp;",0,Unsigned int,0,"&amp;O413&amp;","&amp;N413&amp;",1,100,97,0,0,0,1.000000,0,255",""),"")</f>
        <v>42.,Etogrid_todayL,Modbus RTU,,5,4,1049,1,9410,4,0,Unsigned int,0,1,kWh,1,100,97,0,0,0,1.000000,0,255</v>
      </c>
      <c r="S413" s="12" t="str">
        <f>IF(B413=3,SUBTOTAL(3,D$2:D413)&amp;",1,"&amp;D413&amp;","&amp;Parameter!$B$4&amp;","&amp;C413&amp;",0,2,0","")</f>
        <v/>
      </c>
    </row>
    <row r="414" spans="1:19" x14ac:dyDescent="0.2">
      <c r="A414" t="s">
        <v>11</v>
      </c>
      <c r="B414">
        <v>4</v>
      </c>
      <c r="C414">
        <v>1050</v>
      </c>
      <c r="D414" t="s">
        <v>1973</v>
      </c>
      <c r="E414" t="s">
        <v>1974</v>
      </c>
      <c r="H414" t="s">
        <v>1279</v>
      </c>
      <c r="K414" t="s">
        <v>1642</v>
      </c>
      <c r="M414" t="str">
        <f t="shared" si="21"/>
        <v>0.1</v>
      </c>
      <c r="N414" t="str">
        <f t="shared" si="22"/>
        <v>kWh</v>
      </c>
      <c r="O414">
        <f t="shared" ref="O414:O477" si="23">LEN(M414)-LEN(SUBSTITUTE(M414,"0",))</f>
        <v>1</v>
      </c>
      <c r="P414" t="str">
        <f>"Type number"&amp;" : "&amp;D414&amp;" """&amp;Parameter!$B$6&amp;D414&amp;""" [stateTopic="""&amp;Parameter!$B$3&amp;""""&amp;IF(B414=3,", commandTopic="""&amp;Parameter!$B$2&amp;"""",)&amp;", transformationPattern=""JSONPATH:$."&amp;D414&amp;""""&amp;IF(B414=3,", formatBeforePublish="""&amp;D414&amp;"%s""",)&amp;"]"</f>
        <v>Type number : Etogrid_totalH "Growatt_Etogrid_totalH" [stateTopic="tele/WSABINV", transformationPattern="JSONPATH:$.Etogrid_totalH"]</v>
      </c>
      <c r="Q414" t="str">
        <f>IF(N414="","Number",VLOOKUP(N414,Units!$A$2:$B$17,2,FALSE))&amp;" "&amp;Parameter!$B$6&amp;D414&amp;" """&amp;IF(M414="",D414,D414&amp;" [%"&amp;M414&amp;"f "&amp;N414&amp;"]")&amp;""" &lt;"&amp;Parameter!$B$7&amp;"&gt; ("&amp;Parameter!$B$8&amp;") ["&amp;Parameter!$B$9&amp;"] {channel="""&amp;Parameter!$B$5&amp;":"&amp;D414&amp;"""}"</f>
        <v>Number:Energy Growatt_Etogrid_totalH "Etogrid_totalH [%0.1f kWh]" &lt;energy&gt; (Photovoltaik, Boden) [PV-Anlage] {channel="mqtt:topic:growatt:Etogrid_totalH"}</v>
      </c>
      <c r="R414" t="str">
        <f>IF(OR(AND(B414=3,F414="R/W"),B414=4),IF(SUBTOTAL(3,$D$2:D414)&lt;68,SUBTOTAL(3,$D$2:D414)&amp;".,"&amp;D414&amp;",Modbus RTU,,"&amp;Parameter!$B$4&amp;","&amp;B414&amp;","&amp;C414&amp;",1,9410,"&amp;IF(OR(N414="W",N414="kWh"),4,2)&amp;",0,Unsigned int,0,"&amp;O414&amp;","&amp;N414&amp;",1,100,97,0,0,0,1.000000,0,255",""),"")</f>
        <v>43.,Etogrid_totalH,Modbus RTU,,5,4,1050,1,9410,4,0,Unsigned int,0,1,kWh,1,100,97,0,0,0,1.000000,0,255</v>
      </c>
      <c r="S414" s="12" t="str">
        <f>IF(B414=3,SUBTOTAL(3,D$2:D414)&amp;",1,"&amp;D414&amp;","&amp;Parameter!$B$4&amp;","&amp;C414&amp;",0,2,0","")</f>
        <v/>
      </c>
    </row>
    <row r="415" spans="1:19" hidden="1" x14ac:dyDescent="0.2">
      <c r="B415">
        <v>4</v>
      </c>
      <c r="C415">
        <v>1051</v>
      </c>
      <c r="D415" t="s">
        <v>1975</v>
      </c>
      <c r="E415" t="s">
        <v>1976</v>
      </c>
      <c r="H415" t="s">
        <v>1279</v>
      </c>
      <c r="K415" t="s">
        <v>1642</v>
      </c>
      <c r="M415" t="str">
        <f t="shared" si="21"/>
        <v>0.1</v>
      </c>
      <c r="N415" t="str">
        <f t="shared" si="22"/>
        <v>kWh</v>
      </c>
      <c r="O415">
        <f t="shared" si="23"/>
        <v>1</v>
      </c>
      <c r="P415" t="str">
        <f>"Type number"&amp;" : "&amp;D415&amp;" """&amp;Parameter!$B$6&amp;D415&amp;""" [stateTopic="""&amp;Parameter!$B$3&amp;""""&amp;IF(B415=3,", commandTopic="""&amp;Parameter!$B$2&amp;"""",)&amp;", transformationPattern=""JSONPATH:$."&amp;D415&amp;""""&amp;IF(B415=3,", formatBeforePublish="""&amp;D415&amp;"%s""",)&amp;"]"</f>
        <v>Type number : Etogrid_totalL "Growatt_Etogrid_totalL" [stateTopic="tele/WSABINV", transformationPattern="JSONPATH:$.Etogrid_totalL"]</v>
      </c>
      <c r="Q415" t="str">
        <f>IF(N415="","Number",VLOOKUP(N415,Units!$A$2:$B$17,2,FALSE))&amp;" "&amp;Parameter!$B$6&amp;D415&amp;" """&amp;IF(M415="",D415,D415&amp;" [%"&amp;M415&amp;"f "&amp;N415&amp;"]")&amp;""" &lt;"&amp;Parameter!$B$7&amp;"&gt; ("&amp;Parameter!$B$8&amp;") ["&amp;Parameter!$B$9&amp;"] {channel="""&amp;Parameter!$B$5&amp;":"&amp;D415&amp;"""}"</f>
        <v>Number:Energy Growatt_Etogrid_totalL "Etogrid_totalL [%0.1f kWh]" &lt;energy&gt; (Photovoltaik, Boden) [PV-Anlage] {channel="mqtt:topic:growatt:Etogrid_totalL"}</v>
      </c>
      <c r="R415" t="str">
        <f>IF(OR(AND(B415=3,F415="R/W"),B415=4),IF(SUBTOTAL(3,$D$2:D415)&lt;68,SUBTOTAL(3,$D$2:D415)&amp;".,"&amp;D415&amp;",Modbus RTU,,"&amp;Parameter!$B$4&amp;","&amp;B415&amp;","&amp;C415&amp;",1,9410,"&amp;IF(OR(N415="W",N415="kWh"),4,2)&amp;",0,Unsigned int,0,"&amp;O415&amp;","&amp;N415&amp;",1,100,97,0,0,0,1.000000,0,255",""),"")</f>
        <v>43.,Etogrid_totalL,Modbus RTU,,5,4,1051,1,9410,4,0,Unsigned int,0,1,kWh,1,100,97,0,0,0,1.000000,0,255</v>
      </c>
      <c r="S415" s="12" t="str">
        <f>IF(B415=3,SUBTOTAL(3,D$2:D415)&amp;",1,"&amp;D415&amp;","&amp;Parameter!$B$4&amp;","&amp;C415&amp;",0,2,0","")</f>
        <v/>
      </c>
    </row>
    <row r="416" spans="1:19" x14ac:dyDescent="0.2">
      <c r="A416" t="s">
        <v>11</v>
      </c>
      <c r="B416">
        <v>4</v>
      </c>
      <c r="C416">
        <v>1052</v>
      </c>
      <c r="D416" t="s">
        <v>1977</v>
      </c>
      <c r="E416" t="s">
        <v>1978</v>
      </c>
      <c r="H416" t="s">
        <v>1279</v>
      </c>
      <c r="J416" t="s">
        <v>2130</v>
      </c>
      <c r="K416" t="s">
        <v>2035</v>
      </c>
      <c r="M416" t="str">
        <f t="shared" si="21"/>
        <v>0.1</v>
      </c>
      <c r="N416" t="str">
        <f t="shared" si="22"/>
        <v>kWh</v>
      </c>
      <c r="O416">
        <f t="shared" si="23"/>
        <v>1</v>
      </c>
      <c r="P416" t="str">
        <f>"Type number"&amp;" : "&amp;D416&amp;" """&amp;Parameter!$B$6&amp;D416&amp;""" [stateTopic="""&amp;Parameter!$B$3&amp;""""&amp;IF(B416=3,", commandTopic="""&amp;Parameter!$B$2&amp;"""",)&amp;", transformationPattern=""JSONPATH:$."&amp;D416&amp;""""&amp;IF(B416=3,", formatBeforePublish="""&amp;D416&amp;"%s""",)&amp;"]"</f>
        <v>Type number : Edischarge1_todayH "Growatt_Edischarge1_todayH" [stateTopic="tele/WSABINV", transformationPattern="JSONPATH:$.Edischarge1_todayH"]</v>
      </c>
      <c r="Q416" t="str">
        <f>IF(N416="","Number",VLOOKUP(N416,Units!$A$2:$B$17,2,FALSE))&amp;" "&amp;Parameter!$B$6&amp;D416&amp;" """&amp;IF(M416="",D416,D416&amp;" [%"&amp;M416&amp;"f "&amp;N416&amp;"]")&amp;""" &lt;"&amp;Parameter!$B$7&amp;"&gt; ("&amp;Parameter!$B$8&amp;") ["&amp;Parameter!$B$9&amp;"] {channel="""&amp;Parameter!$B$5&amp;":"&amp;D416&amp;"""}"</f>
        <v>Number:Energy Growatt_Edischarge1_todayH "Edischarge1_todayH [%0.1f kWh]" &lt;energy&gt; (Photovoltaik, Boden) [PV-Anlage] {channel="mqtt:topic:growatt:Edischarge1_todayH"}</v>
      </c>
      <c r="R416" t="str">
        <f>IF(OR(AND(B416=3,F416="R/W"),B416=4),IF(SUBTOTAL(3,$D$2:D416)&lt;68,SUBTOTAL(3,$D$2:D416)&amp;".,"&amp;D416&amp;",Modbus RTU,,"&amp;Parameter!$B$4&amp;","&amp;B416&amp;","&amp;C416&amp;",1,9410,"&amp;IF(OR(N416="W",N416="kWh"),4,2)&amp;",0,Unsigned int,0,"&amp;O416&amp;","&amp;N416&amp;",1,100,97,0,0,0,1.000000,0,255",""),"")</f>
        <v>44.,Edischarge1_todayH,Modbus RTU,,5,4,1052,1,9410,4,0,Unsigned int,0,1,kWh,1,100,97,0,0,0,1.000000,0,255</v>
      </c>
      <c r="S416" s="12" t="str">
        <f>IF(B416=3,SUBTOTAL(3,D$2:D416)&amp;",1,"&amp;D416&amp;","&amp;Parameter!$B$4&amp;","&amp;C416&amp;",0,2,0","")</f>
        <v/>
      </c>
    </row>
    <row r="417" spans="1:19" hidden="1" x14ac:dyDescent="0.2">
      <c r="B417">
        <v>4</v>
      </c>
      <c r="C417">
        <v>1053</v>
      </c>
      <c r="D417" t="s">
        <v>1979</v>
      </c>
      <c r="E417" t="s">
        <v>1978</v>
      </c>
      <c r="H417" t="s">
        <v>1279</v>
      </c>
      <c r="J417" t="s">
        <v>2130</v>
      </c>
      <c r="K417" t="s">
        <v>2035</v>
      </c>
      <c r="M417" t="str">
        <f t="shared" si="21"/>
        <v>0.1</v>
      </c>
      <c r="N417" t="str">
        <f t="shared" si="22"/>
        <v>kWh</v>
      </c>
      <c r="O417">
        <f t="shared" si="23"/>
        <v>1</v>
      </c>
      <c r="P417" t="str">
        <f>"Type number"&amp;" : "&amp;D417&amp;" """&amp;Parameter!$B$6&amp;D417&amp;""" [stateTopic="""&amp;Parameter!$B$3&amp;""""&amp;IF(B417=3,", commandTopic="""&amp;Parameter!$B$2&amp;"""",)&amp;", transformationPattern=""JSONPATH:$."&amp;D417&amp;""""&amp;IF(B417=3,", formatBeforePublish="""&amp;D417&amp;"%s""",)&amp;"]"</f>
        <v>Type number : Edischarge1_todayL "Growatt_Edischarge1_todayL" [stateTopic="tele/WSABINV", transformationPattern="JSONPATH:$.Edischarge1_todayL"]</v>
      </c>
      <c r="Q417" t="str">
        <f>IF(N417="","Number",VLOOKUP(N417,Units!$A$2:$B$17,2,FALSE))&amp;" "&amp;Parameter!$B$6&amp;D417&amp;" """&amp;IF(M417="",D417,D417&amp;" [%"&amp;M417&amp;"f "&amp;N417&amp;"]")&amp;""" &lt;"&amp;Parameter!$B$7&amp;"&gt; ("&amp;Parameter!$B$8&amp;") ["&amp;Parameter!$B$9&amp;"] {channel="""&amp;Parameter!$B$5&amp;":"&amp;D417&amp;"""}"</f>
        <v>Number:Energy Growatt_Edischarge1_todayL "Edischarge1_todayL [%0.1f kWh]" &lt;energy&gt; (Photovoltaik, Boden) [PV-Anlage] {channel="mqtt:topic:growatt:Edischarge1_todayL"}</v>
      </c>
      <c r="R417" t="str">
        <f>IF(OR(AND(B417=3,F417="R/W"),B417=4),IF(SUBTOTAL(3,$D$2:D417)&lt;68,SUBTOTAL(3,$D$2:D417)&amp;".,"&amp;D417&amp;",Modbus RTU,,"&amp;Parameter!$B$4&amp;","&amp;B417&amp;","&amp;C417&amp;",1,9410,"&amp;IF(OR(N417="W",N417="kWh"),4,2)&amp;",0,Unsigned int,0,"&amp;O417&amp;","&amp;N417&amp;",1,100,97,0,0,0,1.000000,0,255",""),"")</f>
        <v>44.,Edischarge1_todayL,Modbus RTU,,5,4,1053,1,9410,4,0,Unsigned int,0,1,kWh,1,100,97,0,0,0,1.000000,0,255</v>
      </c>
      <c r="S417" s="12" t="str">
        <f>IF(B417=3,SUBTOTAL(3,D$2:D417)&amp;",1,"&amp;D417&amp;","&amp;Parameter!$B$4&amp;","&amp;C417&amp;",0,2,0","")</f>
        <v/>
      </c>
    </row>
    <row r="418" spans="1:19" hidden="1" x14ac:dyDescent="0.2">
      <c r="B418">
        <v>4</v>
      </c>
      <c r="C418">
        <v>1054</v>
      </c>
      <c r="D418" t="s">
        <v>1980</v>
      </c>
      <c r="E418" t="s">
        <v>1981</v>
      </c>
      <c r="H418" t="s">
        <v>1279</v>
      </c>
      <c r="J418" t="s">
        <v>2130</v>
      </c>
      <c r="K418" t="s">
        <v>2035</v>
      </c>
      <c r="M418" t="str">
        <f t="shared" si="21"/>
        <v>0.1</v>
      </c>
      <c r="N418" t="str">
        <f t="shared" si="22"/>
        <v>kWh</v>
      </c>
      <c r="O418">
        <f t="shared" si="23"/>
        <v>1</v>
      </c>
      <c r="P418" t="str">
        <f>"Type number"&amp;" : "&amp;D418&amp;" """&amp;Parameter!$B$6&amp;D418&amp;""" [stateTopic="""&amp;Parameter!$B$3&amp;""""&amp;IF(B418=3,", commandTopic="""&amp;Parameter!$B$2&amp;"""",)&amp;", transformationPattern=""JSONPATH:$."&amp;D418&amp;""""&amp;IF(B418=3,", formatBeforePublish="""&amp;D418&amp;"%s""",)&amp;"]"</f>
        <v>Type number : Edischarge1_totalH "Growatt_Edischarge1_totalH" [stateTopic="tele/WSABINV", transformationPattern="JSONPATH:$.Edischarge1_totalH"]</v>
      </c>
      <c r="Q418" t="str">
        <f>IF(N418="","Number",VLOOKUP(N418,Units!$A$2:$B$17,2,FALSE))&amp;" "&amp;Parameter!$B$6&amp;D418&amp;" """&amp;IF(M418="",D418,D418&amp;" [%"&amp;M418&amp;"f "&amp;N418&amp;"]")&amp;""" &lt;"&amp;Parameter!$B$7&amp;"&gt; ("&amp;Parameter!$B$8&amp;") ["&amp;Parameter!$B$9&amp;"] {channel="""&amp;Parameter!$B$5&amp;":"&amp;D418&amp;"""}"</f>
        <v>Number:Energy Growatt_Edischarge1_totalH "Edischarge1_totalH [%0.1f kWh]" &lt;energy&gt; (Photovoltaik, Boden) [PV-Anlage] {channel="mqtt:topic:growatt:Edischarge1_totalH"}</v>
      </c>
      <c r="R418" t="str">
        <f>IF(OR(AND(B418=3,F418="R/W"),B418=4),IF(SUBTOTAL(3,$D$2:D418)&lt;68,SUBTOTAL(3,$D$2:D418)&amp;".,"&amp;D418&amp;",Modbus RTU,,"&amp;Parameter!$B$4&amp;","&amp;B418&amp;","&amp;C418&amp;",1,9410,"&amp;IF(OR(N418="W",N418="kWh"),4,2)&amp;",0,Unsigned int,0,"&amp;O418&amp;","&amp;N418&amp;",1,100,97,0,0,0,1.000000,0,255",""),"")</f>
        <v>44.,Edischarge1_totalH,Modbus RTU,,5,4,1054,1,9410,4,0,Unsigned int,0,1,kWh,1,100,97,0,0,0,1.000000,0,255</v>
      </c>
      <c r="S418" s="12" t="str">
        <f>IF(B418=3,SUBTOTAL(3,D$2:D418)&amp;",1,"&amp;D418&amp;","&amp;Parameter!$B$4&amp;","&amp;C418&amp;",0,2,0","")</f>
        <v/>
      </c>
    </row>
    <row r="419" spans="1:19" hidden="1" x14ac:dyDescent="0.2">
      <c r="B419">
        <v>4</v>
      </c>
      <c r="C419">
        <v>1055</v>
      </c>
      <c r="D419" t="s">
        <v>1982</v>
      </c>
      <c r="E419" t="s">
        <v>1983</v>
      </c>
      <c r="H419" t="s">
        <v>1279</v>
      </c>
      <c r="J419" t="s">
        <v>2130</v>
      </c>
      <c r="K419" t="s">
        <v>2035</v>
      </c>
      <c r="M419" t="str">
        <f t="shared" si="21"/>
        <v>0.1</v>
      </c>
      <c r="N419" t="str">
        <f t="shared" si="22"/>
        <v>kWh</v>
      </c>
      <c r="O419">
        <f t="shared" si="23"/>
        <v>1</v>
      </c>
      <c r="P419" t="str">
        <f>"Type number"&amp;" : "&amp;D419&amp;" """&amp;Parameter!$B$6&amp;D419&amp;""" [stateTopic="""&amp;Parameter!$B$3&amp;""""&amp;IF(B419=3,", commandTopic="""&amp;Parameter!$B$2&amp;"""",)&amp;", transformationPattern=""JSONPATH:$."&amp;D419&amp;""""&amp;IF(B419=3,", formatBeforePublish="""&amp;D419&amp;"%s""",)&amp;"]"</f>
        <v>Type number : Edischarge1_totalL "Growatt_Edischarge1_totalL" [stateTopic="tele/WSABINV", transformationPattern="JSONPATH:$.Edischarge1_totalL"]</v>
      </c>
      <c r="Q419" t="str">
        <f>IF(N419="","Number",VLOOKUP(N419,Units!$A$2:$B$17,2,FALSE))&amp;" "&amp;Parameter!$B$6&amp;D419&amp;" """&amp;IF(M419="",D419,D419&amp;" [%"&amp;M419&amp;"f "&amp;N419&amp;"]")&amp;""" &lt;"&amp;Parameter!$B$7&amp;"&gt; ("&amp;Parameter!$B$8&amp;") ["&amp;Parameter!$B$9&amp;"] {channel="""&amp;Parameter!$B$5&amp;":"&amp;D419&amp;"""}"</f>
        <v>Number:Energy Growatt_Edischarge1_totalL "Edischarge1_totalL [%0.1f kWh]" &lt;energy&gt; (Photovoltaik, Boden) [PV-Anlage] {channel="mqtt:topic:growatt:Edischarge1_totalL"}</v>
      </c>
      <c r="R419" t="str">
        <f>IF(OR(AND(B419=3,F419="R/W"),B419=4),IF(SUBTOTAL(3,$D$2:D419)&lt;68,SUBTOTAL(3,$D$2:D419)&amp;".,"&amp;D419&amp;",Modbus RTU,,"&amp;Parameter!$B$4&amp;","&amp;B419&amp;","&amp;C419&amp;",1,9410,"&amp;IF(OR(N419="W",N419="kWh"),4,2)&amp;",0,Unsigned int,0,"&amp;O419&amp;","&amp;N419&amp;",1,100,97,0,0,0,1.000000,0,255",""),"")</f>
        <v>44.,Edischarge1_totalL,Modbus RTU,,5,4,1055,1,9410,4,0,Unsigned int,0,1,kWh,1,100,97,0,0,0,1.000000,0,255</v>
      </c>
      <c r="S419" s="12" t="str">
        <f>IF(B419=3,SUBTOTAL(3,D$2:D419)&amp;",1,"&amp;D419&amp;","&amp;Parameter!$B$4&amp;","&amp;C419&amp;",0,2,0","")</f>
        <v/>
      </c>
    </row>
    <row r="420" spans="1:19" x14ac:dyDescent="0.2">
      <c r="A420" t="s">
        <v>11</v>
      </c>
      <c r="B420">
        <v>4</v>
      </c>
      <c r="C420">
        <v>1056</v>
      </c>
      <c r="D420" t="s">
        <v>1984</v>
      </c>
      <c r="E420" t="s">
        <v>1985</v>
      </c>
      <c r="H420" t="s">
        <v>1279</v>
      </c>
      <c r="J420" t="s">
        <v>700</v>
      </c>
      <c r="K420" t="s">
        <v>2035</v>
      </c>
      <c r="M420" t="str">
        <f t="shared" si="21"/>
        <v>0.1</v>
      </c>
      <c r="N420" t="str">
        <f t="shared" si="22"/>
        <v>kWh</v>
      </c>
      <c r="O420">
        <f t="shared" si="23"/>
        <v>1</v>
      </c>
      <c r="P420" t="str">
        <f>"Type number"&amp;" : "&amp;D420&amp;" """&amp;Parameter!$B$6&amp;D420&amp;""" [stateTopic="""&amp;Parameter!$B$3&amp;""""&amp;IF(B420=3,", commandTopic="""&amp;Parameter!$B$2&amp;"""",)&amp;", transformationPattern=""JSONPATH:$."&amp;D420&amp;""""&amp;IF(B420=3,", formatBeforePublish="""&amp;D420&amp;"%s""",)&amp;"]"</f>
        <v>Type number : Echarge1_todayH "Growatt_Echarge1_todayH" [stateTopic="tele/WSABINV", transformationPattern="JSONPATH:$.Echarge1_todayH"]</v>
      </c>
      <c r="Q420" t="str">
        <f>IF(N420="","Number",VLOOKUP(N420,Units!$A$2:$B$17,2,FALSE))&amp;" "&amp;Parameter!$B$6&amp;D420&amp;" """&amp;IF(M420="",D420,D420&amp;" [%"&amp;M420&amp;"f "&amp;N420&amp;"]")&amp;""" &lt;"&amp;Parameter!$B$7&amp;"&gt; ("&amp;Parameter!$B$8&amp;") ["&amp;Parameter!$B$9&amp;"] {channel="""&amp;Parameter!$B$5&amp;":"&amp;D420&amp;"""}"</f>
        <v>Number:Energy Growatt_Echarge1_todayH "Echarge1_todayH [%0.1f kWh]" &lt;energy&gt; (Photovoltaik, Boden) [PV-Anlage] {channel="mqtt:topic:growatt:Echarge1_todayH"}</v>
      </c>
      <c r="R420" t="str">
        <f>IF(OR(AND(B420=3,F420="R/W"),B420=4),IF(SUBTOTAL(3,$D$2:D420)&lt;68,SUBTOTAL(3,$D$2:D420)&amp;".,"&amp;D420&amp;",Modbus RTU,,"&amp;Parameter!$B$4&amp;","&amp;B420&amp;","&amp;C420&amp;",1,9410,"&amp;IF(OR(N420="W",N420="kWh"),4,2)&amp;",0,Unsigned int,0,"&amp;O420&amp;","&amp;N420&amp;",1,100,97,0,0,0,1.000000,0,255",""),"")</f>
        <v>45.,Echarge1_todayH,Modbus RTU,,5,4,1056,1,9410,4,0,Unsigned int,0,1,kWh,1,100,97,0,0,0,1.000000,0,255</v>
      </c>
      <c r="S420" s="12" t="str">
        <f>IF(B420=3,SUBTOTAL(3,D$2:D420)&amp;",1,"&amp;D420&amp;","&amp;Parameter!$B$4&amp;","&amp;C420&amp;",0,2,0","")</f>
        <v/>
      </c>
    </row>
    <row r="421" spans="1:19" hidden="1" x14ac:dyDescent="0.2">
      <c r="B421">
        <v>4</v>
      </c>
      <c r="C421">
        <v>1057</v>
      </c>
      <c r="D421" t="s">
        <v>1986</v>
      </c>
      <c r="E421" t="s">
        <v>1985</v>
      </c>
      <c r="H421" t="s">
        <v>1279</v>
      </c>
      <c r="J421" t="s">
        <v>492</v>
      </c>
      <c r="K421" t="s">
        <v>2035</v>
      </c>
      <c r="M421" t="str">
        <f t="shared" si="21"/>
        <v>0.1</v>
      </c>
      <c r="N421" t="str">
        <f t="shared" si="22"/>
        <v>kWh</v>
      </c>
      <c r="O421">
        <f t="shared" si="23"/>
        <v>1</v>
      </c>
      <c r="P421" t="str">
        <f>"Type number"&amp;" : "&amp;D421&amp;" """&amp;Parameter!$B$6&amp;D421&amp;""" [stateTopic="""&amp;Parameter!$B$3&amp;""""&amp;IF(B421=3,", commandTopic="""&amp;Parameter!$B$2&amp;"""",)&amp;", transformationPattern=""JSONPATH:$."&amp;D421&amp;""""&amp;IF(B421=3,", formatBeforePublish="""&amp;D421&amp;"%s""",)&amp;"]"</f>
        <v>Type number : Echarge1_todayL "Growatt_Echarge1_todayL" [stateTopic="tele/WSABINV", transformationPattern="JSONPATH:$.Echarge1_todayL"]</v>
      </c>
      <c r="Q421" t="str">
        <f>IF(N421="","Number",VLOOKUP(N421,Units!$A$2:$B$17,2,FALSE))&amp;" "&amp;Parameter!$B$6&amp;D421&amp;" """&amp;IF(M421="",D421,D421&amp;" [%"&amp;M421&amp;"f "&amp;N421&amp;"]")&amp;""" &lt;"&amp;Parameter!$B$7&amp;"&gt; ("&amp;Parameter!$B$8&amp;") ["&amp;Parameter!$B$9&amp;"] {channel="""&amp;Parameter!$B$5&amp;":"&amp;D421&amp;"""}"</f>
        <v>Number:Energy Growatt_Echarge1_todayL "Echarge1_todayL [%0.1f kWh]" &lt;energy&gt; (Photovoltaik, Boden) [PV-Anlage] {channel="mqtt:topic:growatt:Echarge1_todayL"}</v>
      </c>
      <c r="R421" t="str">
        <f>IF(OR(AND(B421=3,F421="R/W"),B421=4),IF(SUBTOTAL(3,$D$2:D421)&lt;68,SUBTOTAL(3,$D$2:D421)&amp;".,"&amp;D421&amp;",Modbus RTU,,"&amp;Parameter!$B$4&amp;","&amp;B421&amp;","&amp;C421&amp;",1,9410,"&amp;IF(OR(N421="W",N421="kWh"),4,2)&amp;",0,Unsigned int,0,"&amp;O421&amp;","&amp;N421&amp;",1,100,97,0,0,0,1.000000,0,255",""),"")</f>
        <v>45.,Echarge1_todayL,Modbus RTU,,5,4,1057,1,9410,4,0,Unsigned int,0,1,kWh,1,100,97,0,0,0,1.000000,0,255</v>
      </c>
      <c r="S421" s="12" t="str">
        <f>IF(B421=3,SUBTOTAL(3,D$2:D421)&amp;",1,"&amp;D421&amp;","&amp;Parameter!$B$4&amp;","&amp;C421&amp;",0,2,0","")</f>
        <v/>
      </c>
    </row>
    <row r="422" spans="1:19" hidden="1" x14ac:dyDescent="0.2">
      <c r="B422">
        <v>4</v>
      </c>
      <c r="C422">
        <v>1058</v>
      </c>
      <c r="D422" t="s">
        <v>1987</v>
      </c>
      <c r="E422" t="s">
        <v>1988</v>
      </c>
      <c r="H422" t="s">
        <v>1279</v>
      </c>
      <c r="J422" t="s">
        <v>2153</v>
      </c>
      <c r="K422" t="s">
        <v>2035</v>
      </c>
      <c r="M422" t="str">
        <f t="shared" si="21"/>
        <v>0.1</v>
      </c>
      <c r="N422" t="str">
        <f t="shared" si="22"/>
        <v>kWh</v>
      </c>
      <c r="O422">
        <f t="shared" si="23"/>
        <v>1</v>
      </c>
      <c r="P422" t="str">
        <f>"Type number"&amp;" : "&amp;D422&amp;" """&amp;Parameter!$B$6&amp;D422&amp;""" [stateTopic="""&amp;Parameter!$B$3&amp;""""&amp;IF(B422=3,", commandTopic="""&amp;Parameter!$B$2&amp;"""",)&amp;", transformationPattern=""JSONPATH:$."&amp;D422&amp;""""&amp;IF(B422=3,", formatBeforePublish="""&amp;D422&amp;"%s""",)&amp;"]"</f>
        <v>Type number : Echarge1_totalH "Growatt_Echarge1_totalH" [stateTopic="tele/WSABINV", transformationPattern="JSONPATH:$.Echarge1_totalH"]</v>
      </c>
      <c r="Q422" t="str">
        <f>IF(N422="","Number",VLOOKUP(N422,Units!$A$2:$B$17,2,FALSE))&amp;" "&amp;Parameter!$B$6&amp;D422&amp;" """&amp;IF(M422="",D422,D422&amp;" [%"&amp;M422&amp;"f "&amp;N422&amp;"]")&amp;""" &lt;"&amp;Parameter!$B$7&amp;"&gt; ("&amp;Parameter!$B$8&amp;") ["&amp;Parameter!$B$9&amp;"] {channel="""&amp;Parameter!$B$5&amp;":"&amp;D422&amp;"""}"</f>
        <v>Number:Energy Growatt_Echarge1_totalH "Echarge1_totalH [%0.1f kWh]" &lt;energy&gt; (Photovoltaik, Boden) [PV-Anlage] {channel="mqtt:topic:growatt:Echarge1_totalH"}</v>
      </c>
      <c r="R422" t="str">
        <f>IF(OR(AND(B422=3,F422="R/W"),B422=4),IF(SUBTOTAL(3,$D$2:D422)&lt;68,SUBTOTAL(3,$D$2:D422)&amp;".,"&amp;D422&amp;",Modbus RTU,,"&amp;Parameter!$B$4&amp;","&amp;B422&amp;","&amp;C422&amp;",1,9410,"&amp;IF(OR(N422="W",N422="kWh"),4,2)&amp;",0,Unsigned int,0,"&amp;O422&amp;","&amp;N422&amp;",1,100,97,0,0,0,1.000000,0,255",""),"")</f>
        <v>45.,Echarge1_totalH,Modbus RTU,,5,4,1058,1,9410,4,0,Unsigned int,0,1,kWh,1,100,97,0,0,0,1.000000,0,255</v>
      </c>
      <c r="S422" s="12" t="str">
        <f>IF(B422=3,SUBTOTAL(3,D$2:D422)&amp;",1,"&amp;D422&amp;","&amp;Parameter!$B$4&amp;","&amp;C422&amp;",0,2,0","")</f>
        <v/>
      </c>
    </row>
    <row r="423" spans="1:19" hidden="1" x14ac:dyDescent="0.2">
      <c r="B423">
        <v>4</v>
      </c>
      <c r="C423">
        <v>1059</v>
      </c>
      <c r="D423" t="s">
        <v>1989</v>
      </c>
      <c r="E423" t="s">
        <v>1988</v>
      </c>
      <c r="H423" t="s">
        <v>1279</v>
      </c>
      <c r="J423" t="s">
        <v>2150</v>
      </c>
      <c r="K423" t="s">
        <v>2035</v>
      </c>
      <c r="M423" t="str">
        <f t="shared" si="21"/>
        <v>0.1</v>
      </c>
      <c r="N423" t="str">
        <f t="shared" si="22"/>
        <v>kWh</v>
      </c>
      <c r="O423">
        <f t="shared" si="23"/>
        <v>1</v>
      </c>
      <c r="P423" t="str">
        <f>"Type number"&amp;" : "&amp;D423&amp;" """&amp;Parameter!$B$6&amp;D423&amp;""" [stateTopic="""&amp;Parameter!$B$3&amp;""""&amp;IF(B423=3,", commandTopic="""&amp;Parameter!$B$2&amp;"""",)&amp;", transformationPattern=""JSONPATH:$."&amp;D423&amp;""""&amp;IF(B423=3,", formatBeforePublish="""&amp;D423&amp;"%s""",)&amp;"]"</f>
        <v>Type number : Echarge1_totalL "Growatt_Echarge1_totalL" [stateTopic="tele/WSABINV", transformationPattern="JSONPATH:$.Echarge1_totalL"]</v>
      </c>
      <c r="Q423" t="str">
        <f>IF(N423="","Number",VLOOKUP(N423,Units!$A$2:$B$17,2,FALSE))&amp;" "&amp;Parameter!$B$6&amp;D423&amp;" """&amp;IF(M423="",D423,D423&amp;" [%"&amp;M423&amp;"f "&amp;N423&amp;"]")&amp;""" &lt;"&amp;Parameter!$B$7&amp;"&gt; ("&amp;Parameter!$B$8&amp;") ["&amp;Parameter!$B$9&amp;"] {channel="""&amp;Parameter!$B$5&amp;":"&amp;D423&amp;"""}"</f>
        <v>Number:Energy Growatt_Echarge1_totalL "Echarge1_totalL [%0.1f kWh]" &lt;energy&gt; (Photovoltaik, Boden) [PV-Anlage] {channel="mqtt:topic:growatt:Echarge1_totalL"}</v>
      </c>
      <c r="R423" t="str">
        <f>IF(OR(AND(B423=3,F423="R/W"),B423=4),IF(SUBTOTAL(3,$D$2:D423)&lt;68,SUBTOTAL(3,$D$2:D423)&amp;".,"&amp;D423&amp;",Modbus RTU,,"&amp;Parameter!$B$4&amp;","&amp;B423&amp;","&amp;C423&amp;",1,9410,"&amp;IF(OR(N423="W",N423="kWh"),4,2)&amp;",0,Unsigned int,0,"&amp;O423&amp;","&amp;N423&amp;",1,100,97,0,0,0,1.000000,0,255",""),"")</f>
        <v>45.,Echarge1_totalL,Modbus RTU,,5,4,1059,1,9410,4,0,Unsigned int,0,1,kWh,1,100,97,0,0,0,1.000000,0,255</v>
      </c>
      <c r="S423" s="12" t="str">
        <f>IF(B423=3,SUBTOTAL(3,D$2:D423)&amp;",1,"&amp;D423&amp;","&amp;Parameter!$B$4&amp;","&amp;C423&amp;",0,2,0","")</f>
        <v/>
      </c>
    </row>
    <row r="424" spans="1:19" x14ac:dyDescent="0.2">
      <c r="A424" t="s">
        <v>11</v>
      </c>
      <c r="B424">
        <v>4</v>
      </c>
      <c r="C424">
        <v>1060</v>
      </c>
      <c r="D424" t="s">
        <v>1990</v>
      </c>
      <c r="E424" t="s">
        <v>1991</v>
      </c>
      <c r="H424" t="s">
        <v>1279</v>
      </c>
      <c r="K424" t="s">
        <v>2035</v>
      </c>
      <c r="M424" t="str">
        <f t="shared" si="21"/>
        <v>0.1</v>
      </c>
      <c r="N424" t="str">
        <f t="shared" si="22"/>
        <v>kWh</v>
      </c>
      <c r="O424">
        <f t="shared" si="23"/>
        <v>1</v>
      </c>
      <c r="P424" t="str">
        <f>"Type number"&amp;" : "&amp;D424&amp;" """&amp;Parameter!$B$6&amp;D424&amp;""" [stateTopic="""&amp;Parameter!$B$3&amp;""""&amp;IF(B424=3,", commandTopic="""&amp;Parameter!$B$2&amp;"""",)&amp;", transformationPattern=""JSONPATH:$."&amp;D424&amp;""""&amp;IF(B424=3,", formatBeforePublish="""&amp;D424&amp;"%s""",)&amp;"]"</f>
        <v>Type number : ElocalLoad_TodayH "Growatt_ElocalLoad_TodayH" [stateTopic="tele/WSABINV", transformationPattern="JSONPATH:$.ElocalLoad_TodayH"]</v>
      </c>
      <c r="Q424" t="str">
        <f>IF(N424="","Number",VLOOKUP(N424,Units!$A$2:$B$17,2,FALSE))&amp;" "&amp;Parameter!$B$6&amp;D424&amp;" """&amp;IF(M424="",D424,D424&amp;" [%"&amp;M424&amp;"f "&amp;N424&amp;"]")&amp;""" &lt;"&amp;Parameter!$B$7&amp;"&gt; ("&amp;Parameter!$B$8&amp;") ["&amp;Parameter!$B$9&amp;"] {channel="""&amp;Parameter!$B$5&amp;":"&amp;D424&amp;"""}"</f>
        <v>Number:Energy Growatt_ElocalLoad_TodayH "ElocalLoad_TodayH [%0.1f kWh]" &lt;energy&gt; (Photovoltaik, Boden) [PV-Anlage] {channel="mqtt:topic:growatt:ElocalLoad_TodayH"}</v>
      </c>
      <c r="R424" t="str">
        <f>IF(OR(AND(B424=3,F424="R/W"),B424=4),IF(SUBTOTAL(3,$D$2:D424)&lt;68,SUBTOTAL(3,$D$2:D424)&amp;".,"&amp;D424&amp;",Modbus RTU,,"&amp;Parameter!$B$4&amp;","&amp;B424&amp;","&amp;C424&amp;",1,9410,"&amp;IF(OR(N424="W",N424="kWh"),4,2)&amp;",0,Unsigned int,0,"&amp;O424&amp;","&amp;N424&amp;",1,100,97,0,0,0,1.000000,0,255",""),"")</f>
        <v>46.,ElocalLoad_TodayH,Modbus RTU,,5,4,1060,1,9410,4,0,Unsigned int,0,1,kWh,1,100,97,0,0,0,1.000000,0,255</v>
      </c>
      <c r="S424" s="12" t="str">
        <f>IF(B424=3,SUBTOTAL(3,D$2:D424)&amp;",1,"&amp;D424&amp;","&amp;Parameter!$B$4&amp;","&amp;C424&amp;",0,2,0","")</f>
        <v/>
      </c>
    </row>
    <row r="425" spans="1:19" hidden="1" x14ac:dyDescent="0.2">
      <c r="B425">
        <v>4</v>
      </c>
      <c r="C425">
        <v>1061</v>
      </c>
      <c r="D425" t="s">
        <v>1992</v>
      </c>
      <c r="E425" t="s">
        <v>1991</v>
      </c>
      <c r="H425" t="s">
        <v>1279</v>
      </c>
      <c r="K425" t="s">
        <v>2035</v>
      </c>
      <c r="M425" t="str">
        <f t="shared" si="21"/>
        <v>0.1</v>
      </c>
      <c r="N425" t="str">
        <f t="shared" si="22"/>
        <v>kWh</v>
      </c>
      <c r="O425">
        <f t="shared" si="23"/>
        <v>1</v>
      </c>
      <c r="P425" t="str">
        <f>"Type number"&amp;" : "&amp;D425&amp;" """&amp;Parameter!$B$6&amp;D425&amp;""" [stateTopic="""&amp;Parameter!$B$3&amp;""""&amp;IF(B425=3,", commandTopic="""&amp;Parameter!$B$2&amp;"""",)&amp;", transformationPattern=""JSONPATH:$."&amp;D425&amp;""""&amp;IF(B425=3,", formatBeforePublish="""&amp;D425&amp;"%s""",)&amp;"]"</f>
        <v>Type number : ElocalLoad_TodayL "Growatt_ElocalLoad_TodayL" [stateTopic="tele/WSABINV", transformationPattern="JSONPATH:$.ElocalLoad_TodayL"]</v>
      </c>
      <c r="Q425" t="str">
        <f>IF(N425="","Number",VLOOKUP(N425,Units!$A$2:$B$17,2,FALSE))&amp;" "&amp;Parameter!$B$6&amp;D425&amp;" """&amp;IF(M425="",D425,D425&amp;" [%"&amp;M425&amp;"f "&amp;N425&amp;"]")&amp;""" &lt;"&amp;Parameter!$B$7&amp;"&gt; ("&amp;Parameter!$B$8&amp;") ["&amp;Parameter!$B$9&amp;"] {channel="""&amp;Parameter!$B$5&amp;":"&amp;D425&amp;"""}"</f>
        <v>Number:Energy Growatt_ElocalLoad_TodayL "ElocalLoad_TodayL [%0.1f kWh]" &lt;energy&gt; (Photovoltaik, Boden) [PV-Anlage] {channel="mqtt:topic:growatt:ElocalLoad_TodayL"}</v>
      </c>
      <c r="R425" t="str">
        <f>IF(OR(AND(B425=3,F425="R/W"),B425=4),IF(SUBTOTAL(3,$D$2:D425)&lt;68,SUBTOTAL(3,$D$2:D425)&amp;".,"&amp;D425&amp;",Modbus RTU,,"&amp;Parameter!$B$4&amp;","&amp;B425&amp;","&amp;C425&amp;",1,9410,"&amp;IF(OR(N425="W",N425="kWh"),4,2)&amp;",0,Unsigned int,0,"&amp;O425&amp;","&amp;N425&amp;",1,100,97,0,0,0,1.000000,0,255",""),"")</f>
        <v>46.,ElocalLoad_TodayL,Modbus RTU,,5,4,1061,1,9410,4,0,Unsigned int,0,1,kWh,1,100,97,0,0,0,1.000000,0,255</v>
      </c>
      <c r="S425" s="12" t="str">
        <f>IF(B425=3,SUBTOTAL(3,D$2:D425)&amp;",1,"&amp;D425&amp;","&amp;Parameter!$B$4&amp;","&amp;C425&amp;",0,2,0","")</f>
        <v/>
      </c>
    </row>
    <row r="426" spans="1:19" hidden="1" x14ac:dyDescent="0.2">
      <c r="B426">
        <v>4</v>
      </c>
      <c r="C426">
        <v>1062</v>
      </c>
      <c r="D426" t="s">
        <v>1993</v>
      </c>
      <c r="E426" t="s">
        <v>1994</v>
      </c>
      <c r="H426" t="s">
        <v>1279</v>
      </c>
      <c r="K426" t="s">
        <v>2035</v>
      </c>
      <c r="M426" t="str">
        <f t="shared" si="21"/>
        <v>0.1</v>
      </c>
      <c r="N426" t="str">
        <f t="shared" si="22"/>
        <v>kWh</v>
      </c>
      <c r="O426">
        <f t="shared" si="23"/>
        <v>1</v>
      </c>
      <c r="P426" t="str">
        <f>"Type number"&amp;" : "&amp;D426&amp;" """&amp;Parameter!$B$6&amp;D426&amp;""" [stateTopic="""&amp;Parameter!$B$3&amp;""""&amp;IF(B426=3,", commandTopic="""&amp;Parameter!$B$2&amp;"""",)&amp;", transformationPattern=""JSONPATH:$."&amp;D426&amp;""""&amp;IF(B426=3,", formatBeforePublish="""&amp;D426&amp;"%s""",)&amp;"]"</f>
        <v>Type number : ElocalLoad_TotalH "Growatt_ElocalLoad_TotalH" [stateTopic="tele/WSABINV", transformationPattern="JSONPATH:$.ElocalLoad_TotalH"]</v>
      </c>
      <c r="Q426" t="str">
        <f>IF(N426="","Number",VLOOKUP(N426,Units!$A$2:$B$17,2,FALSE))&amp;" "&amp;Parameter!$B$6&amp;D426&amp;" """&amp;IF(M426="",D426,D426&amp;" [%"&amp;M426&amp;"f "&amp;N426&amp;"]")&amp;""" &lt;"&amp;Parameter!$B$7&amp;"&gt; ("&amp;Parameter!$B$8&amp;") ["&amp;Parameter!$B$9&amp;"] {channel="""&amp;Parameter!$B$5&amp;":"&amp;D426&amp;"""}"</f>
        <v>Number:Energy Growatt_ElocalLoad_TotalH "ElocalLoad_TotalH [%0.1f kWh]" &lt;energy&gt; (Photovoltaik, Boden) [PV-Anlage] {channel="mqtt:topic:growatt:ElocalLoad_TotalH"}</v>
      </c>
      <c r="R426" t="str">
        <f>IF(OR(AND(B426=3,F426="R/W"),B426=4),IF(SUBTOTAL(3,$D$2:D426)&lt;68,SUBTOTAL(3,$D$2:D426)&amp;".,"&amp;D426&amp;",Modbus RTU,,"&amp;Parameter!$B$4&amp;","&amp;B426&amp;","&amp;C426&amp;",1,9410,"&amp;IF(OR(N426="W",N426="kWh"),4,2)&amp;",0,Unsigned int,0,"&amp;O426&amp;","&amp;N426&amp;",1,100,97,0,0,0,1.000000,0,255",""),"")</f>
        <v>46.,ElocalLoad_TotalH,Modbus RTU,,5,4,1062,1,9410,4,0,Unsigned int,0,1,kWh,1,100,97,0,0,0,1.000000,0,255</v>
      </c>
      <c r="S426" s="12" t="str">
        <f>IF(B426=3,SUBTOTAL(3,D$2:D426)&amp;",1,"&amp;D426&amp;","&amp;Parameter!$B$4&amp;","&amp;C426&amp;",0,2,0","")</f>
        <v/>
      </c>
    </row>
    <row r="427" spans="1:19" hidden="1" x14ac:dyDescent="0.2">
      <c r="B427">
        <v>4</v>
      </c>
      <c r="C427">
        <v>1063</v>
      </c>
      <c r="D427" t="s">
        <v>1995</v>
      </c>
      <c r="E427" t="s">
        <v>1994</v>
      </c>
      <c r="H427" t="s">
        <v>1279</v>
      </c>
      <c r="K427" t="s">
        <v>2035</v>
      </c>
      <c r="M427" t="str">
        <f t="shared" si="21"/>
        <v>0.1</v>
      </c>
      <c r="N427" t="str">
        <f t="shared" si="22"/>
        <v>kWh</v>
      </c>
      <c r="O427">
        <f t="shared" si="23"/>
        <v>1</v>
      </c>
      <c r="P427" t="str">
        <f>"Type number"&amp;" : "&amp;D427&amp;" """&amp;Parameter!$B$6&amp;D427&amp;""" [stateTopic="""&amp;Parameter!$B$3&amp;""""&amp;IF(B427=3,", commandTopic="""&amp;Parameter!$B$2&amp;"""",)&amp;", transformationPattern=""JSONPATH:$."&amp;D427&amp;""""&amp;IF(B427=3,", formatBeforePublish="""&amp;D427&amp;"%s""",)&amp;"]"</f>
        <v>Type number : ElocalLoad_TotalL "Growatt_ElocalLoad_TotalL" [stateTopic="tele/WSABINV", transformationPattern="JSONPATH:$.ElocalLoad_TotalL"]</v>
      </c>
      <c r="Q427" t="str">
        <f>IF(N427="","Number",VLOOKUP(N427,Units!$A$2:$B$17,2,FALSE))&amp;" "&amp;Parameter!$B$6&amp;D427&amp;" """&amp;IF(M427="",D427,D427&amp;" [%"&amp;M427&amp;"f "&amp;N427&amp;"]")&amp;""" &lt;"&amp;Parameter!$B$7&amp;"&gt; ("&amp;Parameter!$B$8&amp;") ["&amp;Parameter!$B$9&amp;"] {channel="""&amp;Parameter!$B$5&amp;":"&amp;D427&amp;"""}"</f>
        <v>Number:Energy Growatt_ElocalLoad_TotalL "ElocalLoad_TotalL [%0.1f kWh]" &lt;energy&gt; (Photovoltaik, Boden) [PV-Anlage] {channel="mqtt:topic:growatt:ElocalLoad_TotalL"}</v>
      </c>
      <c r="R427" t="str">
        <f>IF(OR(AND(B427=3,F427="R/W"),B427=4),IF(SUBTOTAL(3,$D$2:D427)&lt;68,SUBTOTAL(3,$D$2:D427)&amp;".,"&amp;D427&amp;",Modbus RTU,,"&amp;Parameter!$B$4&amp;","&amp;B427&amp;","&amp;C427&amp;",1,9410,"&amp;IF(OR(N427="W",N427="kWh"),4,2)&amp;",0,Unsigned int,0,"&amp;O427&amp;","&amp;N427&amp;",1,100,97,0,0,0,1.000000,0,255",""),"")</f>
        <v>46.,ElocalLoad_TotalL,Modbus RTU,,5,4,1063,1,9410,4,0,Unsigned int,0,1,kWh,1,100,97,0,0,0,1.000000,0,255</v>
      </c>
      <c r="S427" s="12" t="str">
        <f>IF(B427=3,SUBTOTAL(3,D$2:D427)&amp;",1,"&amp;D427&amp;","&amp;Parameter!$B$4&amp;","&amp;C427&amp;",0,2,0","")</f>
        <v/>
      </c>
    </row>
    <row r="428" spans="1:19" hidden="1" x14ac:dyDescent="0.2">
      <c r="B428">
        <v>4</v>
      </c>
      <c r="C428">
        <v>1064</v>
      </c>
      <c r="D428" t="s">
        <v>1996</v>
      </c>
      <c r="E428" t="s">
        <v>1997</v>
      </c>
      <c r="H428" t="s">
        <v>1279</v>
      </c>
      <c r="K428" t="s">
        <v>2035</v>
      </c>
      <c r="M428" t="str">
        <f t="shared" si="21"/>
        <v>0.1</v>
      </c>
      <c r="N428" t="str">
        <f t="shared" si="22"/>
        <v>kWh</v>
      </c>
      <c r="O428">
        <f t="shared" si="23"/>
        <v>1</v>
      </c>
      <c r="P428" t="str">
        <f>"Type number"&amp;" : "&amp;D428&amp;" """&amp;Parameter!$B$6&amp;D428&amp;""" [stateTopic="""&amp;Parameter!$B$3&amp;""""&amp;IF(B428=3,", commandTopic="""&amp;Parameter!$B$2&amp;"""",)&amp;", transformationPattern=""JSONPATH:$."&amp;D428&amp;""""&amp;IF(B428=3,", formatBeforePublish="""&amp;D428&amp;"%s""",)&amp;"]"</f>
        <v>Type number : dwExportLimitApparentPower "Growatt_dwExportLimitApparentPower" [stateTopic="tele/WSABINV", transformationPattern="JSONPATH:$.dwExportLimitApparentPower"]</v>
      </c>
      <c r="Q428" t="str">
        <f>IF(N428="","Number",VLOOKUP(N428,Units!$A$2:$B$17,2,FALSE))&amp;" "&amp;Parameter!$B$6&amp;D428&amp;" """&amp;IF(M428="",D428,D428&amp;" [%"&amp;M428&amp;"f "&amp;N428&amp;"]")&amp;""" &lt;"&amp;Parameter!$B$7&amp;"&gt; ("&amp;Parameter!$B$8&amp;") ["&amp;Parameter!$B$9&amp;"] {channel="""&amp;Parameter!$B$5&amp;":"&amp;D428&amp;"""}"</f>
        <v>Number:Energy Growatt_dwExportLimitApparentPower "dwExportLimitApparentPower [%0.1f kWh]" &lt;energy&gt; (Photovoltaik, Boden) [PV-Anlage] {channel="mqtt:topic:growatt:dwExportLimitApparentPower"}</v>
      </c>
      <c r="R428" t="str">
        <f>IF(OR(AND(B428=3,F428="R/W"),B428=4),IF(SUBTOTAL(3,$D$2:D428)&lt;68,SUBTOTAL(3,$D$2:D428)&amp;".,"&amp;D428&amp;",Modbus RTU,,"&amp;Parameter!$B$4&amp;","&amp;B428&amp;","&amp;C428&amp;",1,9410,"&amp;IF(OR(N428="W",N428="kWh"),4,2)&amp;",0,Unsigned int,0,"&amp;O428&amp;","&amp;N428&amp;",1,100,97,0,0,0,1.000000,0,255",""),"")</f>
        <v>46.,dwExportLimitApparentPower,Modbus RTU,,5,4,1064,1,9410,4,0,Unsigned int,0,1,kWh,1,100,97,0,0,0,1.000000,0,255</v>
      </c>
      <c r="S428" s="12" t="str">
        <f>IF(B428=3,SUBTOTAL(3,D$2:D428)&amp;",1,"&amp;D428&amp;","&amp;Parameter!$B$4&amp;","&amp;C428&amp;",0,2,0","")</f>
        <v/>
      </c>
    </row>
    <row r="429" spans="1:19" hidden="1" x14ac:dyDescent="0.2">
      <c r="B429">
        <v>4</v>
      </c>
      <c r="C429">
        <v>1065</v>
      </c>
      <c r="D429" t="s">
        <v>1996</v>
      </c>
      <c r="E429" t="s">
        <v>1999</v>
      </c>
      <c r="H429" t="s">
        <v>1279</v>
      </c>
      <c r="K429" t="s">
        <v>2035</v>
      </c>
      <c r="M429" t="str">
        <f t="shared" si="21"/>
        <v>0.1</v>
      </c>
      <c r="N429" t="str">
        <f t="shared" si="22"/>
        <v>kWh</v>
      </c>
      <c r="O429">
        <f t="shared" si="23"/>
        <v>1</v>
      </c>
      <c r="P429" t="str">
        <f>"Type number"&amp;" : "&amp;D429&amp;" """&amp;Parameter!$B$6&amp;D429&amp;""" [stateTopic="""&amp;Parameter!$B$3&amp;""""&amp;IF(B429=3,", commandTopic="""&amp;Parameter!$B$2&amp;"""",)&amp;", transformationPattern=""JSONPATH:$."&amp;D429&amp;""""&amp;IF(B429=3,", formatBeforePublish="""&amp;D429&amp;"%s""",)&amp;"]"</f>
        <v>Type number : dwExportLimitApparentPower "Growatt_dwExportLimitApparentPower" [stateTopic="tele/WSABINV", transformationPattern="JSONPATH:$.dwExportLimitApparentPower"]</v>
      </c>
      <c r="Q429" t="str">
        <f>IF(N429="","Number",VLOOKUP(N429,Units!$A$2:$B$17,2,FALSE))&amp;" "&amp;Parameter!$B$6&amp;D429&amp;" """&amp;IF(M429="",D429,D429&amp;" [%"&amp;M429&amp;"f "&amp;N429&amp;"]")&amp;""" &lt;"&amp;Parameter!$B$7&amp;"&gt; ("&amp;Parameter!$B$8&amp;") ["&amp;Parameter!$B$9&amp;"] {channel="""&amp;Parameter!$B$5&amp;":"&amp;D429&amp;"""}"</f>
        <v>Number:Energy Growatt_dwExportLimitApparentPower "dwExportLimitApparentPower [%0.1f kWh]" &lt;energy&gt; (Photovoltaik, Boden) [PV-Anlage] {channel="mqtt:topic:growatt:dwExportLimitApparentPower"}</v>
      </c>
      <c r="R429" t="str">
        <f>IF(OR(AND(B429=3,F429="R/W"),B429=4),IF(SUBTOTAL(3,$D$2:D429)&lt;68,SUBTOTAL(3,$D$2:D429)&amp;".,"&amp;D429&amp;",Modbus RTU,,"&amp;Parameter!$B$4&amp;","&amp;B429&amp;","&amp;C429&amp;",1,9410,"&amp;IF(OR(N429="W",N429="kWh"),4,2)&amp;",0,Unsigned int,0,"&amp;O429&amp;","&amp;N429&amp;",1,100,97,0,0,0,1.000000,0,255",""),"")</f>
        <v>46.,dwExportLimitApparentPower,Modbus RTU,,5,4,1065,1,9410,4,0,Unsigned int,0,1,kWh,1,100,97,0,0,0,1.000000,0,255</v>
      </c>
      <c r="S429" s="12" t="str">
        <f>IF(B429=3,SUBTOTAL(3,D$2:D429)&amp;",1,"&amp;D429&amp;","&amp;Parameter!$B$4&amp;","&amp;C429&amp;",0,2,0","")</f>
        <v/>
      </c>
    </row>
    <row r="430" spans="1:19" hidden="1" x14ac:dyDescent="0.2">
      <c r="B430">
        <v>4</v>
      </c>
      <c r="C430">
        <v>1067</v>
      </c>
      <c r="D430" t="s">
        <v>2000</v>
      </c>
      <c r="E430" t="s">
        <v>2001</v>
      </c>
      <c r="G430" t="s">
        <v>2002</v>
      </c>
      <c r="H430" t="s">
        <v>161</v>
      </c>
      <c r="K430" t="s">
        <v>2035</v>
      </c>
      <c r="M430" t="str">
        <f t="shared" si="21"/>
        <v>0.01</v>
      </c>
      <c r="N430" t="str">
        <f t="shared" si="22"/>
        <v>Hz</v>
      </c>
      <c r="O430">
        <f t="shared" si="23"/>
        <v>2</v>
      </c>
      <c r="P430" t="str">
        <f>"Type number"&amp;" : "&amp;D430&amp;" """&amp;Parameter!$B$6&amp;D430&amp;""" [stateTopic="""&amp;Parameter!$B$3&amp;""""&amp;IF(B430=3,", commandTopic="""&amp;Parameter!$B$2&amp;"""",)&amp;", transformationPattern=""JSONPATH:$."&amp;D430&amp;""""&amp;IF(B430=3,", formatBeforePublish="""&amp;D430&amp;"%s""",)&amp;"]"</f>
        <v>Type number : EPSFac "Growatt_EPSFac" [stateTopic="tele/WSABINV", transformationPattern="JSONPATH:$.EPSFac"]</v>
      </c>
      <c r="Q430" t="str">
        <f>IF(N430="","Number",VLOOKUP(N430,Units!$A$2:$B$17,2,FALSE))&amp;" "&amp;Parameter!$B$6&amp;D430&amp;" """&amp;IF(M430="",D430,D430&amp;" [%"&amp;M430&amp;"f "&amp;N430&amp;"]")&amp;""" &lt;"&amp;Parameter!$B$7&amp;"&gt; ("&amp;Parameter!$B$8&amp;") ["&amp;Parameter!$B$9&amp;"] {channel="""&amp;Parameter!$B$5&amp;":"&amp;D430&amp;"""}"</f>
        <v>Number:Frequency Growatt_EPSFac "EPSFac [%0.01f Hz]" &lt;energy&gt; (Photovoltaik, Boden) [PV-Anlage] {channel="mqtt:topic:growatt:EPSFac"}</v>
      </c>
      <c r="R430" t="str">
        <f>IF(OR(AND(B430=3,F430="R/W"),B430=4),IF(SUBTOTAL(3,$D$2:D430)&lt;68,SUBTOTAL(3,$D$2:D430)&amp;".,"&amp;D430&amp;",Modbus RTU,,"&amp;Parameter!$B$4&amp;","&amp;B430&amp;","&amp;C430&amp;",1,9410,"&amp;IF(OR(N430="W",N430="kWh"),4,2)&amp;",0,Unsigned int,0,"&amp;O430&amp;","&amp;N430&amp;",1,100,97,0,0,0,1.000000,0,255",""),"")</f>
        <v>46.,EPSFac,Modbus RTU,,5,4,1067,1,9410,2,0,Unsigned int,0,2,Hz,1,100,97,0,0,0,1.000000,0,255</v>
      </c>
      <c r="S430" s="12" t="str">
        <f>IF(B430=3,SUBTOTAL(3,D$2:D430)&amp;",1,"&amp;D430&amp;","&amp;Parameter!$B$4&amp;","&amp;C430&amp;",0,2,0","")</f>
        <v/>
      </c>
    </row>
    <row r="431" spans="1:19" hidden="1" x14ac:dyDescent="0.2">
      <c r="B431">
        <v>4</v>
      </c>
      <c r="C431">
        <v>1068</v>
      </c>
      <c r="D431" t="s">
        <v>2004</v>
      </c>
      <c r="E431" t="s">
        <v>2005</v>
      </c>
      <c r="G431">
        <v>2300</v>
      </c>
      <c r="H431" t="s">
        <v>44</v>
      </c>
      <c r="K431" t="s">
        <v>2003</v>
      </c>
      <c r="M431" t="str">
        <f t="shared" si="21"/>
        <v>0.1</v>
      </c>
      <c r="N431" t="str">
        <f t="shared" si="22"/>
        <v>V</v>
      </c>
      <c r="O431">
        <f t="shared" si="23"/>
        <v>1</v>
      </c>
      <c r="P431" t="str">
        <f>"Type number"&amp;" : "&amp;D431&amp;" """&amp;Parameter!$B$6&amp;D431&amp;""" [stateTopic="""&amp;Parameter!$B$3&amp;""""&amp;IF(B431=3,", commandTopic="""&amp;Parameter!$B$2&amp;"""",)&amp;", transformationPattern=""JSONPATH:$."&amp;D431&amp;""""&amp;IF(B431=3,", formatBeforePublish="""&amp;D431&amp;"%s""",)&amp;"]"</f>
        <v>Type number : EPSVac1 "Growatt_EPSVac1" [stateTopic="tele/WSABINV", transformationPattern="JSONPATH:$.EPSVac1"]</v>
      </c>
      <c r="Q431" t="str">
        <f>IF(N431="","Number",VLOOKUP(N431,Units!$A$2:$B$17,2,FALSE))&amp;" "&amp;Parameter!$B$6&amp;D431&amp;" """&amp;IF(M431="",D431,D431&amp;" [%"&amp;M431&amp;"f "&amp;N431&amp;"]")&amp;""" &lt;"&amp;Parameter!$B$7&amp;"&gt; ("&amp;Parameter!$B$8&amp;") ["&amp;Parameter!$B$9&amp;"] {channel="""&amp;Parameter!$B$5&amp;":"&amp;D431&amp;"""}"</f>
        <v>Number:ElectricPotential Growatt_EPSVac1 "EPSVac1 [%0.1f V]" &lt;energy&gt; (Photovoltaik, Boden) [PV-Anlage] {channel="mqtt:topic:growatt:EPSVac1"}</v>
      </c>
      <c r="R431" t="str">
        <f>IF(OR(AND(B431=3,F431="R/W"),B431=4),IF(SUBTOTAL(3,$D$2:D431)&lt;68,SUBTOTAL(3,$D$2:D431)&amp;".,"&amp;D431&amp;",Modbus RTU,,"&amp;Parameter!$B$4&amp;","&amp;B431&amp;","&amp;C431&amp;",1,9410,"&amp;IF(OR(N431="W",N431="kWh"),4,2)&amp;",0,Unsigned int,0,"&amp;O431&amp;","&amp;N431&amp;",1,100,97,0,0,0,1.000000,0,255",""),"")</f>
        <v>46.,EPSVac1,Modbus RTU,,5,4,1068,1,9410,2,0,Unsigned int,0,1,V,1,100,97,0,0,0,1.000000,0,255</v>
      </c>
      <c r="S431" s="12" t="str">
        <f>IF(B431=3,SUBTOTAL(3,D$2:D431)&amp;",1,"&amp;D431&amp;","&amp;Parameter!$B$4&amp;","&amp;C431&amp;",0,2,0","")</f>
        <v/>
      </c>
    </row>
    <row r="432" spans="1:19" hidden="1" x14ac:dyDescent="0.2">
      <c r="B432">
        <v>4</v>
      </c>
      <c r="C432">
        <v>1069</v>
      </c>
      <c r="D432" t="s">
        <v>2006</v>
      </c>
      <c r="E432" t="s">
        <v>2007</v>
      </c>
      <c r="H432" t="s">
        <v>698</v>
      </c>
      <c r="K432" t="s">
        <v>2035</v>
      </c>
      <c r="M432" t="str">
        <f t="shared" si="21"/>
        <v>0.1</v>
      </c>
      <c r="N432" t="str">
        <f t="shared" si="22"/>
        <v>A</v>
      </c>
      <c r="O432">
        <f t="shared" si="23"/>
        <v>1</v>
      </c>
      <c r="P432" t="str">
        <f>"Type number"&amp;" : "&amp;D432&amp;" """&amp;Parameter!$B$6&amp;D432&amp;""" [stateTopic="""&amp;Parameter!$B$3&amp;""""&amp;IF(B432=3,", commandTopic="""&amp;Parameter!$B$2&amp;"""",)&amp;", transformationPattern=""JSONPATH:$."&amp;D432&amp;""""&amp;IF(B432=3,", formatBeforePublish="""&amp;D432&amp;"%s""",)&amp;"]"</f>
        <v>Type number : EPSIac1 "Growatt_EPSIac1" [stateTopic="tele/WSABINV", transformationPattern="JSONPATH:$.EPSIac1"]</v>
      </c>
      <c r="Q432" t="str">
        <f>IF(N432="","Number",VLOOKUP(N432,Units!$A$2:$B$17,2,FALSE))&amp;" "&amp;Parameter!$B$6&amp;D432&amp;" """&amp;IF(M432="",D432,D432&amp;" [%"&amp;M432&amp;"f "&amp;N432&amp;"]")&amp;""" &lt;"&amp;Parameter!$B$7&amp;"&gt; ("&amp;Parameter!$B$8&amp;") ["&amp;Parameter!$B$9&amp;"] {channel="""&amp;Parameter!$B$5&amp;":"&amp;D432&amp;"""}"</f>
        <v>Number:ElectricCurrent Growatt_EPSIac1 "EPSIac1 [%0.1f A]" &lt;energy&gt; (Photovoltaik, Boden) [PV-Anlage] {channel="mqtt:topic:growatt:EPSIac1"}</v>
      </c>
      <c r="R432" t="str">
        <f>IF(OR(AND(B432=3,F432="R/W"),B432=4),IF(SUBTOTAL(3,$D$2:D432)&lt;68,SUBTOTAL(3,$D$2:D432)&amp;".,"&amp;D432&amp;",Modbus RTU,,"&amp;Parameter!$B$4&amp;","&amp;B432&amp;","&amp;C432&amp;",1,9410,"&amp;IF(OR(N432="W",N432="kWh"),4,2)&amp;",0,Unsigned int,0,"&amp;O432&amp;","&amp;N432&amp;",1,100,97,0,0,0,1.000000,0,255",""),"")</f>
        <v>46.,EPSIac1,Modbus RTU,,5,4,1069,1,9410,2,0,Unsigned int,0,1,A,1,100,97,0,0,0,1.000000,0,255</v>
      </c>
      <c r="S432" s="12" t="str">
        <f>IF(B432=3,SUBTOTAL(3,D$2:D432)&amp;",1,"&amp;D432&amp;","&amp;Parameter!$B$4&amp;","&amp;C432&amp;",0,2,0","")</f>
        <v/>
      </c>
    </row>
    <row r="433" spans="1:19" hidden="1" x14ac:dyDescent="0.2">
      <c r="B433">
        <v>4</v>
      </c>
      <c r="C433">
        <v>1070</v>
      </c>
      <c r="D433" t="s">
        <v>2008</v>
      </c>
      <c r="E433" t="s">
        <v>2009</v>
      </c>
      <c r="H433" t="s">
        <v>1166</v>
      </c>
      <c r="K433" t="s">
        <v>2035</v>
      </c>
      <c r="M433" t="str">
        <f t="shared" si="21"/>
        <v>0.1</v>
      </c>
      <c r="N433" t="str">
        <f t="shared" si="22"/>
        <v>W</v>
      </c>
      <c r="O433">
        <f t="shared" si="23"/>
        <v>1</v>
      </c>
      <c r="P433" t="str">
        <f>"Type number"&amp;" : "&amp;D433&amp;" """&amp;Parameter!$B$6&amp;D433&amp;""" [stateTopic="""&amp;Parameter!$B$3&amp;""""&amp;IF(B433=3,", commandTopic="""&amp;Parameter!$B$2&amp;"""",)&amp;", transformationPattern=""JSONPATH:$."&amp;D433&amp;""""&amp;IF(B433=3,", formatBeforePublish="""&amp;D433&amp;"%s""",)&amp;"]"</f>
        <v>Type number : EPSPac1H "Growatt_EPSPac1H" [stateTopic="tele/WSABINV", transformationPattern="JSONPATH:$.EPSPac1H"]</v>
      </c>
      <c r="Q433" t="str">
        <f>IF(N433="","Number",VLOOKUP(N433,Units!$A$2:$B$17,2,FALSE))&amp;" "&amp;Parameter!$B$6&amp;D433&amp;" """&amp;IF(M433="",D433,D433&amp;" [%"&amp;M433&amp;"f "&amp;N433&amp;"]")&amp;""" &lt;"&amp;Parameter!$B$7&amp;"&gt; ("&amp;Parameter!$B$8&amp;") ["&amp;Parameter!$B$9&amp;"] {channel="""&amp;Parameter!$B$5&amp;":"&amp;D433&amp;"""}"</f>
        <v>Number:Power Growatt_EPSPac1H "EPSPac1H [%0.1f W]" &lt;energy&gt; (Photovoltaik, Boden) [PV-Anlage] {channel="mqtt:topic:growatt:EPSPac1H"}</v>
      </c>
      <c r="R433" t="str">
        <f>IF(OR(AND(B433=3,F433="R/W"),B433=4),IF(SUBTOTAL(3,$D$2:D433)&lt;68,SUBTOTAL(3,$D$2:D433)&amp;".,"&amp;D433&amp;",Modbus RTU,,"&amp;Parameter!$B$4&amp;","&amp;B433&amp;","&amp;C433&amp;",1,9410,"&amp;IF(OR(N433="W",N433="kWh"),4,2)&amp;",0,Unsigned int,0,"&amp;O433&amp;","&amp;N433&amp;",1,100,97,0,0,0,1.000000,0,255",""),"")</f>
        <v>46.,EPSPac1H,Modbus RTU,,5,4,1070,1,9410,4,0,Unsigned int,0,1,W,1,100,97,0,0,0,1.000000,0,255</v>
      </c>
      <c r="S433" s="12" t="str">
        <f>IF(B433=3,SUBTOTAL(3,D$2:D433)&amp;",1,"&amp;D433&amp;","&amp;Parameter!$B$4&amp;","&amp;C433&amp;",0,2,0","")</f>
        <v/>
      </c>
    </row>
    <row r="434" spans="1:19" hidden="1" x14ac:dyDescent="0.2">
      <c r="B434">
        <v>4</v>
      </c>
      <c r="C434">
        <v>1071</v>
      </c>
      <c r="D434" t="s">
        <v>2010</v>
      </c>
      <c r="E434" t="s">
        <v>2011</v>
      </c>
      <c r="H434" t="s">
        <v>1166</v>
      </c>
      <c r="J434" t="s">
        <v>2044</v>
      </c>
      <c r="K434" t="s">
        <v>2035</v>
      </c>
      <c r="M434" t="str">
        <f t="shared" si="21"/>
        <v>0.1</v>
      </c>
      <c r="N434" t="str">
        <f t="shared" si="22"/>
        <v>W</v>
      </c>
      <c r="O434">
        <f t="shared" si="23"/>
        <v>1</v>
      </c>
      <c r="P434" t="str">
        <f>"Type number"&amp;" : "&amp;D434&amp;" """&amp;Parameter!$B$6&amp;D434&amp;""" [stateTopic="""&amp;Parameter!$B$3&amp;""""&amp;IF(B434=3,", commandTopic="""&amp;Parameter!$B$2&amp;"""",)&amp;", transformationPattern=""JSONPATH:$."&amp;D434&amp;""""&amp;IF(B434=3,", formatBeforePublish="""&amp;D434&amp;"%s""",)&amp;"]"</f>
        <v>Type number : EPSPac1L "Growatt_EPSPac1L" [stateTopic="tele/WSABINV", transformationPattern="JSONPATH:$.EPSPac1L"]</v>
      </c>
      <c r="Q434" t="str">
        <f>IF(N434="","Number",VLOOKUP(N434,Units!$A$2:$B$17,2,FALSE))&amp;" "&amp;Parameter!$B$6&amp;D434&amp;" """&amp;IF(M434="",D434,D434&amp;" [%"&amp;M434&amp;"f "&amp;N434&amp;"]")&amp;""" &lt;"&amp;Parameter!$B$7&amp;"&gt; ("&amp;Parameter!$B$8&amp;") ["&amp;Parameter!$B$9&amp;"] {channel="""&amp;Parameter!$B$5&amp;":"&amp;D434&amp;"""}"</f>
        <v>Number:Power Growatt_EPSPac1L "EPSPac1L [%0.1f W]" &lt;energy&gt; (Photovoltaik, Boden) [PV-Anlage] {channel="mqtt:topic:growatt:EPSPac1L"}</v>
      </c>
      <c r="R434" t="str">
        <f>IF(OR(AND(B434=3,F434="R/W"),B434=4),IF(SUBTOTAL(3,$D$2:D434)&lt;68,SUBTOTAL(3,$D$2:D434)&amp;".,"&amp;D434&amp;",Modbus RTU,,"&amp;Parameter!$B$4&amp;","&amp;B434&amp;","&amp;C434&amp;",1,9410,"&amp;IF(OR(N434="W",N434="kWh"),4,2)&amp;",0,Unsigned int,0,"&amp;O434&amp;","&amp;N434&amp;",1,100,97,0,0,0,1.000000,0,255",""),"")</f>
        <v>46.,EPSPac1L,Modbus RTU,,5,4,1071,1,9410,4,0,Unsigned int,0,1,W,1,100,97,0,0,0,1.000000,0,255</v>
      </c>
      <c r="S434" s="12" t="str">
        <f>IF(B434=3,SUBTOTAL(3,D$2:D434)&amp;",1,"&amp;D434&amp;","&amp;Parameter!$B$4&amp;","&amp;C434&amp;",0,2,0","")</f>
        <v/>
      </c>
    </row>
    <row r="435" spans="1:19" hidden="1" x14ac:dyDescent="0.2">
      <c r="B435">
        <v>4</v>
      </c>
      <c r="C435">
        <v>1072</v>
      </c>
      <c r="D435" t="s">
        <v>2012</v>
      </c>
      <c r="E435" t="s">
        <v>2013</v>
      </c>
      <c r="H435" t="s">
        <v>44</v>
      </c>
      <c r="K435" t="s">
        <v>2003</v>
      </c>
      <c r="M435" t="str">
        <f t="shared" si="21"/>
        <v>0.1</v>
      </c>
      <c r="N435" t="str">
        <f t="shared" si="22"/>
        <v>V</v>
      </c>
      <c r="O435">
        <f t="shared" si="23"/>
        <v>1</v>
      </c>
      <c r="P435" t="str">
        <f>"Type number"&amp;" : "&amp;D435&amp;" """&amp;Parameter!$B$6&amp;D435&amp;""" [stateTopic="""&amp;Parameter!$B$3&amp;""""&amp;IF(B435=3,", commandTopic="""&amp;Parameter!$B$2&amp;"""",)&amp;", transformationPattern=""JSONPATH:$."&amp;D435&amp;""""&amp;IF(B435=3,", formatBeforePublish="""&amp;D435&amp;"%s""",)&amp;"]"</f>
        <v>Type number : EPSVac2 "Growatt_EPSVac2" [stateTopic="tele/WSABINV", transformationPattern="JSONPATH:$.EPSVac2"]</v>
      </c>
      <c r="Q435" t="str">
        <f>IF(N435="","Number",VLOOKUP(N435,Units!$A$2:$B$17,2,FALSE))&amp;" "&amp;Parameter!$B$6&amp;D435&amp;" """&amp;IF(M435="",D435,D435&amp;" [%"&amp;M435&amp;"f "&amp;N435&amp;"]")&amp;""" &lt;"&amp;Parameter!$B$7&amp;"&gt; ("&amp;Parameter!$B$8&amp;") ["&amp;Parameter!$B$9&amp;"] {channel="""&amp;Parameter!$B$5&amp;":"&amp;D435&amp;"""}"</f>
        <v>Number:ElectricPotential Growatt_EPSVac2 "EPSVac2 [%0.1f V]" &lt;energy&gt; (Photovoltaik, Boden) [PV-Anlage] {channel="mqtt:topic:growatt:EPSVac2"}</v>
      </c>
      <c r="R435" t="str">
        <f>IF(OR(AND(B435=3,F435="R/W"),B435=4),IF(SUBTOTAL(3,$D$2:D435)&lt;68,SUBTOTAL(3,$D$2:D435)&amp;".,"&amp;D435&amp;",Modbus RTU,,"&amp;Parameter!$B$4&amp;","&amp;B435&amp;","&amp;C435&amp;",1,9410,"&amp;IF(OR(N435="W",N435="kWh"),4,2)&amp;",0,Unsigned int,0,"&amp;O435&amp;","&amp;N435&amp;",1,100,97,0,0,0,1.000000,0,255",""),"")</f>
        <v>46.,EPSVac2,Modbus RTU,,5,4,1072,1,9410,2,0,Unsigned int,0,1,V,1,100,97,0,0,0,1.000000,0,255</v>
      </c>
      <c r="S435" s="12" t="str">
        <f>IF(B435=3,SUBTOTAL(3,D$2:D435)&amp;",1,"&amp;D435&amp;","&amp;Parameter!$B$4&amp;","&amp;C435&amp;",0,2,0","")</f>
        <v/>
      </c>
    </row>
    <row r="436" spans="1:19" hidden="1" x14ac:dyDescent="0.2">
      <c r="B436">
        <v>4</v>
      </c>
      <c r="C436">
        <v>1073</v>
      </c>
      <c r="D436" t="s">
        <v>2014</v>
      </c>
      <c r="E436" t="s">
        <v>2015</v>
      </c>
      <c r="H436" t="s">
        <v>698</v>
      </c>
      <c r="K436" t="s">
        <v>2035</v>
      </c>
      <c r="M436" t="str">
        <f t="shared" si="21"/>
        <v>0.1</v>
      </c>
      <c r="N436" t="str">
        <f t="shared" si="22"/>
        <v>A</v>
      </c>
      <c r="O436">
        <f t="shared" si="23"/>
        <v>1</v>
      </c>
      <c r="P436" t="str">
        <f>"Type number"&amp;" : "&amp;D436&amp;" """&amp;Parameter!$B$6&amp;D436&amp;""" [stateTopic="""&amp;Parameter!$B$3&amp;""""&amp;IF(B436=3,", commandTopic="""&amp;Parameter!$B$2&amp;"""",)&amp;", transformationPattern=""JSONPATH:$."&amp;D436&amp;""""&amp;IF(B436=3,", formatBeforePublish="""&amp;D436&amp;"%s""",)&amp;"]"</f>
        <v>Type number : EPSIac2 "Growatt_EPSIac2" [stateTopic="tele/WSABINV", transformationPattern="JSONPATH:$.EPSIac2"]</v>
      </c>
      <c r="Q436" t="str">
        <f>IF(N436="","Number",VLOOKUP(N436,Units!$A$2:$B$17,2,FALSE))&amp;" "&amp;Parameter!$B$6&amp;D436&amp;" """&amp;IF(M436="",D436,D436&amp;" [%"&amp;M436&amp;"f "&amp;N436&amp;"]")&amp;""" &lt;"&amp;Parameter!$B$7&amp;"&gt; ("&amp;Parameter!$B$8&amp;") ["&amp;Parameter!$B$9&amp;"] {channel="""&amp;Parameter!$B$5&amp;":"&amp;D436&amp;"""}"</f>
        <v>Number:ElectricCurrent Growatt_EPSIac2 "EPSIac2 [%0.1f A]" &lt;energy&gt; (Photovoltaik, Boden) [PV-Anlage] {channel="mqtt:topic:growatt:EPSIac2"}</v>
      </c>
      <c r="R436" t="str">
        <f>IF(OR(AND(B436=3,F436="R/W"),B436=4),IF(SUBTOTAL(3,$D$2:D436)&lt;68,SUBTOTAL(3,$D$2:D436)&amp;".,"&amp;D436&amp;",Modbus RTU,,"&amp;Parameter!$B$4&amp;","&amp;B436&amp;","&amp;C436&amp;",1,9410,"&amp;IF(OR(N436="W",N436="kWh"),4,2)&amp;",0,Unsigned int,0,"&amp;O436&amp;","&amp;N436&amp;",1,100,97,0,0,0,1.000000,0,255",""),"")</f>
        <v>46.,EPSIac2,Modbus RTU,,5,4,1073,1,9410,2,0,Unsigned int,0,1,A,1,100,97,0,0,0,1.000000,0,255</v>
      </c>
      <c r="S436" s="12" t="str">
        <f>IF(B436=3,SUBTOTAL(3,D$2:D436)&amp;",1,"&amp;D436&amp;","&amp;Parameter!$B$4&amp;","&amp;C436&amp;",0,2,0","")</f>
        <v/>
      </c>
    </row>
    <row r="437" spans="1:19" hidden="1" x14ac:dyDescent="0.2">
      <c r="B437">
        <v>4</v>
      </c>
      <c r="C437">
        <v>1074</v>
      </c>
      <c r="D437" t="s">
        <v>2016</v>
      </c>
      <c r="E437" t="s">
        <v>2017</v>
      </c>
      <c r="H437" t="s">
        <v>1166</v>
      </c>
      <c r="K437" t="s">
        <v>2035</v>
      </c>
      <c r="M437" t="str">
        <f t="shared" si="21"/>
        <v>0.1</v>
      </c>
      <c r="N437" t="str">
        <f t="shared" si="22"/>
        <v>W</v>
      </c>
      <c r="O437">
        <f t="shared" si="23"/>
        <v>1</v>
      </c>
      <c r="P437" t="str">
        <f>"Type number"&amp;" : "&amp;D437&amp;" """&amp;Parameter!$B$6&amp;D437&amp;""" [stateTopic="""&amp;Parameter!$B$3&amp;""""&amp;IF(B437=3,", commandTopic="""&amp;Parameter!$B$2&amp;"""",)&amp;", transformationPattern=""JSONPATH:$."&amp;D437&amp;""""&amp;IF(B437=3,", formatBeforePublish="""&amp;D437&amp;"%s""",)&amp;"]"</f>
        <v>Type number : EPSPac2H "Growatt_EPSPac2H" [stateTopic="tele/WSABINV", transformationPattern="JSONPATH:$.EPSPac2H"]</v>
      </c>
      <c r="Q437" t="str">
        <f>IF(N437="","Number",VLOOKUP(N437,Units!$A$2:$B$17,2,FALSE))&amp;" "&amp;Parameter!$B$6&amp;D437&amp;" """&amp;IF(M437="",D437,D437&amp;" [%"&amp;M437&amp;"f "&amp;N437&amp;"]")&amp;""" &lt;"&amp;Parameter!$B$7&amp;"&gt; ("&amp;Parameter!$B$8&amp;") ["&amp;Parameter!$B$9&amp;"] {channel="""&amp;Parameter!$B$5&amp;":"&amp;D437&amp;"""}"</f>
        <v>Number:Power Growatt_EPSPac2H "EPSPac2H [%0.1f W]" &lt;energy&gt; (Photovoltaik, Boden) [PV-Anlage] {channel="mqtt:topic:growatt:EPSPac2H"}</v>
      </c>
      <c r="R437" t="str">
        <f>IF(OR(AND(B437=3,F437="R/W"),B437=4),IF(SUBTOTAL(3,$D$2:D437)&lt;68,SUBTOTAL(3,$D$2:D437)&amp;".,"&amp;D437&amp;",Modbus RTU,,"&amp;Parameter!$B$4&amp;","&amp;B437&amp;","&amp;C437&amp;",1,9410,"&amp;IF(OR(N437="W",N437="kWh"),4,2)&amp;",0,Unsigned int,0,"&amp;O437&amp;","&amp;N437&amp;",1,100,97,0,0,0,1.000000,0,255",""),"")</f>
        <v>46.,EPSPac2H,Modbus RTU,,5,4,1074,1,9410,4,0,Unsigned int,0,1,W,1,100,97,0,0,0,1.000000,0,255</v>
      </c>
      <c r="S437" s="12" t="str">
        <f>IF(B437=3,SUBTOTAL(3,D$2:D437)&amp;",1,"&amp;D437&amp;","&amp;Parameter!$B$4&amp;","&amp;C437&amp;",0,2,0","")</f>
        <v/>
      </c>
    </row>
    <row r="438" spans="1:19" hidden="1" x14ac:dyDescent="0.2">
      <c r="B438">
        <v>4</v>
      </c>
      <c r="C438">
        <v>1075</v>
      </c>
      <c r="D438" t="s">
        <v>2018</v>
      </c>
      <c r="E438" t="s">
        <v>2019</v>
      </c>
      <c r="H438" t="s">
        <v>1166</v>
      </c>
      <c r="K438" t="s">
        <v>2035</v>
      </c>
      <c r="M438" t="str">
        <f t="shared" si="21"/>
        <v>0.1</v>
      </c>
      <c r="N438" t="str">
        <f t="shared" si="22"/>
        <v>W</v>
      </c>
      <c r="O438">
        <f t="shared" si="23"/>
        <v>1</v>
      </c>
      <c r="P438" t="str">
        <f>"Type number"&amp;" : "&amp;D438&amp;" """&amp;Parameter!$B$6&amp;D438&amp;""" [stateTopic="""&amp;Parameter!$B$3&amp;""""&amp;IF(B438=3,", commandTopic="""&amp;Parameter!$B$2&amp;"""",)&amp;", transformationPattern=""JSONPATH:$."&amp;D438&amp;""""&amp;IF(B438=3,", formatBeforePublish="""&amp;D438&amp;"%s""",)&amp;"]"</f>
        <v>Type number : EPSPac2L "Growatt_EPSPac2L" [stateTopic="tele/WSABINV", transformationPattern="JSONPATH:$.EPSPac2L"]</v>
      </c>
      <c r="Q438" t="str">
        <f>IF(N438="","Number",VLOOKUP(N438,Units!$A$2:$B$17,2,FALSE))&amp;" "&amp;Parameter!$B$6&amp;D438&amp;" """&amp;IF(M438="",D438,D438&amp;" [%"&amp;M438&amp;"f "&amp;N438&amp;"]")&amp;""" &lt;"&amp;Parameter!$B$7&amp;"&gt; ("&amp;Parameter!$B$8&amp;") ["&amp;Parameter!$B$9&amp;"] {channel="""&amp;Parameter!$B$5&amp;":"&amp;D438&amp;"""}"</f>
        <v>Number:Power Growatt_EPSPac2L "EPSPac2L [%0.1f W]" &lt;energy&gt; (Photovoltaik, Boden) [PV-Anlage] {channel="mqtt:topic:growatt:EPSPac2L"}</v>
      </c>
      <c r="R438" t="str">
        <f>IF(OR(AND(B438=3,F438="R/W"),B438=4),IF(SUBTOTAL(3,$D$2:D438)&lt;68,SUBTOTAL(3,$D$2:D438)&amp;".,"&amp;D438&amp;",Modbus RTU,,"&amp;Parameter!$B$4&amp;","&amp;B438&amp;","&amp;C438&amp;",1,9410,"&amp;IF(OR(N438="W",N438="kWh"),4,2)&amp;",0,Unsigned int,0,"&amp;O438&amp;","&amp;N438&amp;",1,100,97,0,0,0,1.000000,0,255",""),"")</f>
        <v>46.,EPSPac2L,Modbus RTU,,5,4,1075,1,9410,4,0,Unsigned int,0,1,W,1,100,97,0,0,0,1.000000,0,255</v>
      </c>
      <c r="S438" s="12" t="str">
        <f>IF(B438=3,SUBTOTAL(3,D$2:D438)&amp;",1,"&amp;D438&amp;","&amp;Parameter!$B$4&amp;","&amp;C438&amp;",0,2,0","")</f>
        <v/>
      </c>
    </row>
    <row r="439" spans="1:19" hidden="1" x14ac:dyDescent="0.2">
      <c r="B439">
        <v>4</v>
      </c>
      <c r="C439">
        <v>1076</v>
      </c>
      <c r="D439" t="s">
        <v>2020</v>
      </c>
      <c r="E439" t="s">
        <v>2021</v>
      </c>
      <c r="H439" t="s">
        <v>44</v>
      </c>
      <c r="K439" t="s">
        <v>2003</v>
      </c>
      <c r="M439" t="str">
        <f t="shared" si="21"/>
        <v>0.1</v>
      </c>
      <c r="N439" t="str">
        <f t="shared" si="22"/>
        <v>V</v>
      </c>
      <c r="O439">
        <f t="shared" si="23"/>
        <v>1</v>
      </c>
      <c r="P439" t="str">
        <f>"Type number"&amp;" : "&amp;D439&amp;" """&amp;Parameter!$B$6&amp;D439&amp;""" [stateTopic="""&amp;Parameter!$B$3&amp;""""&amp;IF(B439=3,", commandTopic="""&amp;Parameter!$B$2&amp;"""",)&amp;", transformationPattern=""JSONPATH:$."&amp;D439&amp;""""&amp;IF(B439=3,", formatBeforePublish="""&amp;D439&amp;"%s""",)&amp;"]"</f>
        <v>Type number : EPSVac3 "Growatt_EPSVac3" [stateTopic="tele/WSABINV", transformationPattern="JSONPATH:$.EPSVac3"]</v>
      </c>
      <c r="Q439" t="str">
        <f>IF(N439="","Number",VLOOKUP(N439,Units!$A$2:$B$17,2,FALSE))&amp;" "&amp;Parameter!$B$6&amp;D439&amp;" """&amp;IF(M439="",D439,D439&amp;" [%"&amp;M439&amp;"f "&amp;N439&amp;"]")&amp;""" &lt;"&amp;Parameter!$B$7&amp;"&gt; ("&amp;Parameter!$B$8&amp;") ["&amp;Parameter!$B$9&amp;"] {channel="""&amp;Parameter!$B$5&amp;":"&amp;D439&amp;"""}"</f>
        <v>Number:ElectricPotential Growatt_EPSVac3 "EPSVac3 [%0.1f V]" &lt;energy&gt; (Photovoltaik, Boden) [PV-Anlage] {channel="mqtt:topic:growatt:EPSVac3"}</v>
      </c>
      <c r="R439" t="str">
        <f>IF(OR(AND(B439=3,F439="R/W"),B439=4),IF(SUBTOTAL(3,$D$2:D439)&lt;68,SUBTOTAL(3,$D$2:D439)&amp;".,"&amp;D439&amp;",Modbus RTU,,"&amp;Parameter!$B$4&amp;","&amp;B439&amp;","&amp;C439&amp;",1,9410,"&amp;IF(OR(N439="W",N439="kWh"),4,2)&amp;",0,Unsigned int,0,"&amp;O439&amp;","&amp;N439&amp;",1,100,97,0,0,0,1.000000,0,255",""),"")</f>
        <v>46.,EPSVac3,Modbus RTU,,5,4,1076,1,9410,2,0,Unsigned int,0,1,V,1,100,97,0,0,0,1.000000,0,255</v>
      </c>
      <c r="S439" s="12" t="str">
        <f>IF(B439=3,SUBTOTAL(3,D$2:D439)&amp;",1,"&amp;D439&amp;","&amp;Parameter!$B$4&amp;","&amp;C439&amp;",0,2,0","")</f>
        <v/>
      </c>
    </row>
    <row r="440" spans="1:19" hidden="1" x14ac:dyDescent="0.2">
      <c r="B440">
        <v>4</v>
      </c>
      <c r="C440">
        <v>1077</v>
      </c>
      <c r="D440" t="s">
        <v>2022</v>
      </c>
      <c r="E440" t="s">
        <v>2023</v>
      </c>
      <c r="H440" t="s">
        <v>698</v>
      </c>
      <c r="K440" t="s">
        <v>2035</v>
      </c>
      <c r="M440" t="str">
        <f t="shared" si="21"/>
        <v>0.1</v>
      </c>
      <c r="N440" t="str">
        <f t="shared" si="22"/>
        <v>A</v>
      </c>
      <c r="O440">
        <f t="shared" si="23"/>
        <v>1</v>
      </c>
      <c r="P440" t="str">
        <f>"Type number"&amp;" : "&amp;D440&amp;" """&amp;Parameter!$B$6&amp;D440&amp;""" [stateTopic="""&amp;Parameter!$B$3&amp;""""&amp;IF(B440=3,", commandTopic="""&amp;Parameter!$B$2&amp;"""",)&amp;", transformationPattern=""JSONPATH:$."&amp;D440&amp;""""&amp;IF(B440=3,", formatBeforePublish="""&amp;D440&amp;"%s""",)&amp;"]"</f>
        <v>Type number : EPSIac3 "Growatt_EPSIac3" [stateTopic="tele/WSABINV", transformationPattern="JSONPATH:$.EPSIac3"]</v>
      </c>
      <c r="Q440" t="str">
        <f>IF(N440="","Number",VLOOKUP(N440,Units!$A$2:$B$17,2,FALSE))&amp;" "&amp;Parameter!$B$6&amp;D440&amp;" """&amp;IF(M440="",D440,D440&amp;" [%"&amp;M440&amp;"f "&amp;N440&amp;"]")&amp;""" &lt;"&amp;Parameter!$B$7&amp;"&gt; ("&amp;Parameter!$B$8&amp;") ["&amp;Parameter!$B$9&amp;"] {channel="""&amp;Parameter!$B$5&amp;":"&amp;D440&amp;"""}"</f>
        <v>Number:ElectricCurrent Growatt_EPSIac3 "EPSIac3 [%0.1f A]" &lt;energy&gt; (Photovoltaik, Boden) [PV-Anlage] {channel="mqtt:topic:growatt:EPSIac3"}</v>
      </c>
      <c r="R440" t="str">
        <f>IF(OR(AND(B440=3,F440="R/W"),B440=4),IF(SUBTOTAL(3,$D$2:D440)&lt;68,SUBTOTAL(3,$D$2:D440)&amp;".,"&amp;D440&amp;",Modbus RTU,,"&amp;Parameter!$B$4&amp;","&amp;B440&amp;","&amp;C440&amp;",1,9410,"&amp;IF(OR(N440="W",N440="kWh"),4,2)&amp;",0,Unsigned int,0,"&amp;O440&amp;","&amp;N440&amp;",1,100,97,0,0,0,1.000000,0,255",""),"")</f>
        <v>46.,EPSIac3,Modbus RTU,,5,4,1077,1,9410,2,0,Unsigned int,0,1,A,1,100,97,0,0,0,1.000000,0,255</v>
      </c>
      <c r="S440" s="12" t="str">
        <f>IF(B440=3,SUBTOTAL(3,D$2:D440)&amp;",1,"&amp;D440&amp;","&amp;Parameter!$B$4&amp;","&amp;C440&amp;",0,2,0","")</f>
        <v/>
      </c>
    </row>
    <row r="441" spans="1:19" hidden="1" x14ac:dyDescent="0.2">
      <c r="B441">
        <v>4</v>
      </c>
      <c r="C441">
        <v>1078</v>
      </c>
      <c r="D441" t="s">
        <v>2024</v>
      </c>
      <c r="E441" t="s">
        <v>2025</v>
      </c>
      <c r="H441" t="s">
        <v>1166</v>
      </c>
      <c r="K441" t="s">
        <v>2003</v>
      </c>
      <c r="M441" t="str">
        <f t="shared" si="21"/>
        <v>0.1</v>
      </c>
      <c r="N441" t="str">
        <f t="shared" si="22"/>
        <v>W</v>
      </c>
      <c r="O441">
        <f t="shared" si="23"/>
        <v>1</v>
      </c>
      <c r="P441" t="str">
        <f>"Type number"&amp;" : "&amp;D441&amp;" """&amp;Parameter!$B$6&amp;D441&amp;""" [stateTopic="""&amp;Parameter!$B$3&amp;""""&amp;IF(B441=3,", commandTopic="""&amp;Parameter!$B$2&amp;"""",)&amp;", transformationPattern=""JSONPATH:$."&amp;D441&amp;""""&amp;IF(B441=3,", formatBeforePublish="""&amp;D441&amp;"%s""",)&amp;"]"</f>
        <v>Type number : EPSPac3H "Growatt_EPSPac3H" [stateTopic="tele/WSABINV", transformationPattern="JSONPATH:$.EPSPac3H"]</v>
      </c>
      <c r="Q441" t="str">
        <f>IF(N441="","Number",VLOOKUP(N441,Units!$A$2:$B$17,2,FALSE))&amp;" "&amp;Parameter!$B$6&amp;D441&amp;" """&amp;IF(M441="",D441,D441&amp;" [%"&amp;M441&amp;"f "&amp;N441&amp;"]")&amp;""" &lt;"&amp;Parameter!$B$7&amp;"&gt; ("&amp;Parameter!$B$8&amp;") ["&amp;Parameter!$B$9&amp;"] {channel="""&amp;Parameter!$B$5&amp;":"&amp;D441&amp;"""}"</f>
        <v>Number:Power Growatt_EPSPac3H "EPSPac3H [%0.1f W]" &lt;energy&gt; (Photovoltaik, Boden) [PV-Anlage] {channel="mqtt:topic:growatt:EPSPac3H"}</v>
      </c>
      <c r="R441" t="str">
        <f>IF(OR(AND(B441=3,F441="R/W"),B441=4),IF(SUBTOTAL(3,$D$2:D441)&lt;68,SUBTOTAL(3,$D$2:D441)&amp;".,"&amp;D441&amp;",Modbus RTU,,"&amp;Parameter!$B$4&amp;","&amp;B441&amp;","&amp;C441&amp;",1,9410,"&amp;IF(OR(N441="W",N441="kWh"),4,2)&amp;",0,Unsigned int,0,"&amp;O441&amp;","&amp;N441&amp;",1,100,97,0,0,0,1.000000,0,255",""),"")</f>
        <v>46.,EPSPac3H,Modbus RTU,,5,4,1078,1,9410,4,0,Unsigned int,0,1,W,1,100,97,0,0,0,1.000000,0,255</v>
      </c>
      <c r="S441" s="12" t="str">
        <f>IF(B441=3,SUBTOTAL(3,D$2:D441)&amp;",1,"&amp;D441&amp;","&amp;Parameter!$B$4&amp;","&amp;C441&amp;",0,2,0","")</f>
        <v/>
      </c>
    </row>
    <row r="442" spans="1:19" hidden="1" x14ac:dyDescent="0.2">
      <c r="B442">
        <v>4</v>
      </c>
      <c r="C442">
        <v>1079</v>
      </c>
      <c r="D442" t="s">
        <v>2026</v>
      </c>
      <c r="E442" t="s">
        <v>2027</v>
      </c>
      <c r="H442" t="s">
        <v>1166</v>
      </c>
      <c r="K442" t="s">
        <v>2003</v>
      </c>
      <c r="M442" t="str">
        <f t="shared" si="21"/>
        <v>0.1</v>
      </c>
      <c r="N442" t="str">
        <f t="shared" si="22"/>
        <v>W</v>
      </c>
      <c r="O442">
        <f t="shared" si="23"/>
        <v>1</v>
      </c>
      <c r="P442" t="str">
        <f>"Type number"&amp;" : "&amp;D442&amp;" """&amp;Parameter!$B$6&amp;D442&amp;""" [stateTopic="""&amp;Parameter!$B$3&amp;""""&amp;IF(B442=3,", commandTopic="""&amp;Parameter!$B$2&amp;"""",)&amp;", transformationPattern=""JSONPATH:$."&amp;D442&amp;""""&amp;IF(B442=3,", formatBeforePublish="""&amp;D442&amp;"%s""",)&amp;"]"</f>
        <v>Type number : EPSPac3L "Growatt_EPSPac3L" [stateTopic="tele/WSABINV", transformationPattern="JSONPATH:$.EPSPac3L"]</v>
      </c>
      <c r="Q442" t="str">
        <f>IF(N442="","Number",VLOOKUP(N442,Units!$A$2:$B$17,2,FALSE))&amp;" "&amp;Parameter!$B$6&amp;D442&amp;" """&amp;IF(M442="",D442,D442&amp;" [%"&amp;M442&amp;"f "&amp;N442&amp;"]")&amp;""" &lt;"&amp;Parameter!$B$7&amp;"&gt; ("&amp;Parameter!$B$8&amp;") ["&amp;Parameter!$B$9&amp;"] {channel="""&amp;Parameter!$B$5&amp;":"&amp;D442&amp;"""}"</f>
        <v>Number:Power Growatt_EPSPac3L "EPSPac3L [%0.1f W]" &lt;energy&gt; (Photovoltaik, Boden) [PV-Anlage] {channel="mqtt:topic:growatt:EPSPac3L"}</v>
      </c>
      <c r="R442" t="str">
        <f>IF(OR(AND(B442=3,F442="R/W"),B442=4),IF(SUBTOTAL(3,$D$2:D442)&lt;68,SUBTOTAL(3,$D$2:D442)&amp;".,"&amp;D442&amp;",Modbus RTU,,"&amp;Parameter!$B$4&amp;","&amp;B442&amp;","&amp;C442&amp;",1,9410,"&amp;IF(OR(N442="W",N442="kWh"),4,2)&amp;",0,Unsigned int,0,"&amp;O442&amp;","&amp;N442&amp;",1,100,97,0,0,0,1.000000,0,255",""),"")</f>
        <v>46.,EPSPac3L,Modbus RTU,,5,4,1079,1,9410,4,0,Unsigned int,0,1,W,1,100,97,0,0,0,1.000000,0,255</v>
      </c>
      <c r="S442" s="12" t="str">
        <f>IF(B442=3,SUBTOTAL(3,D$2:D442)&amp;",1,"&amp;D442&amp;","&amp;Parameter!$B$4&amp;","&amp;C442&amp;",0,2,0","")</f>
        <v/>
      </c>
    </row>
    <row r="443" spans="1:19" hidden="1" x14ac:dyDescent="0.2">
      <c r="B443">
        <v>4</v>
      </c>
      <c r="C443">
        <v>1080</v>
      </c>
      <c r="D443" t="s">
        <v>2028</v>
      </c>
      <c r="E443" t="s">
        <v>2029</v>
      </c>
      <c r="G443" t="s">
        <v>207</v>
      </c>
      <c r="H443" s="2" t="s">
        <v>2708</v>
      </c>
      <c r="J443" t="s">
        <v>1505</v>
      </c>
      <c r="K443" t="s">
        <v>17</v>
      </c>
      <c r="M443" t="str">
        <f t="shared" si="21"/>
        <v>0.01</v>
      </c>
      <c r="N443" t="str">
        <f t="shared" si="22"/>
        <v/>
      </c>
      <c r="O443">
        <f t="shared" si="23"/>
        <v>2</v>
      </c>
      <c r="P443" t="str">
        <f>"Type number"&amp;" : "&amp;D443&amp;" """&amp;Parameter!$B$6&amp;D443&amp;""" [stateTopic="""&amp;Parameter!$B$3&amp;""""&amp;IF(B443=3,", commandTopic="""&amp;Parameter!$B$2&amp;"""",)&amp;", transformationPattern=""JSONPATH:$."&amp;D443&amp;""""&amp;IF(B443=3,", formatBeforePublish="""&amp;D443&amp;"%s""",)&amp;"]"</f>
        <v>Type number : Loadpercent "Growatt_Loadpercent" [stateTopic="tele/WSABINV", transformationPattern="JSONPATH:$.Loadpercent"]</v>
      </c>
      <c r="Q443" t="str">
        <f>IF(N443="","Number",VLOOKUP(N443,Units!$A$2:$B$17,2,FALSE))&amp;" "&amp;Parameter!$B$6&amp;D443&amp;" """&amp;IF(M443="",D443,D443&amp;" [%"&amp;M443&amp;"f "&amp;N443&amp;"]")&amp;""" &lt;"&amp;Parameter!$B$7&amp;"&gt; ("&amp;Parameter!$B$8&amp;") ["&amp;Parameter!$B$9&amp;"] {channel="""&amp;Parameter!$B$5&amp;":"&amp;D443&amp;"""}"</f>
        <v>Number Growatt_Loadpercent "Loadpercent [%0.01f ]" &lt;energy&gt; (Photovoltaik, Boden) [PV-Anlage] {channel="mqtt:topic:growatt:Loadpercent"}</v>
      </c>
      <c r="R443" t="str">
        <f>IF(OR(AND(B443=3,F443="R/W"),B443=4),IF(SUBTOTAL(3,$D$2:D443)&lt;68,SUBTOTAL(3,$D$2:D443)&amp;".,"&amp;D443&amp;",Modbus RTU,,"&amp;Parameter!$B$4&amp;","&amp;B443&amp;","&amp;C443&amp;",1,9410,"&amp;IF(OR(N443="W",N443="kWh"),4,2)&amp;",0,Unsigned int,0,"&amp;O443&amp;","&amp;N443&amp;",1,100,97,0,0,0,1.000000,0,255",""),"")</f>
        <v>46.,Loadpercent,Modbus RTU,,5,4,1080,1,9410,2,0,Unsigned int,0,2,,1,100,97,0,0,0,1.000000,0,255</v>
      </c>
      <c r="S443" s="12" t="str">
        <f>IF(B443=3,SUBTOTAL(3,D$2:D443)&amp;",1,"&amp;D443&amp;","&amp;Parameter!$B$4&amp;","&amp;C443&amp;",0,2,0","")</f>
        <v/>
      </c>
    </row>
    <row r="444" spans="1:19" hidden="1" x14ac:dyDescent="0.2">
      <c r="B444">
        <v>4</v>
      </c>
      <c r="C444">
        <v>1081</v>
      </c>
      <c r="D444" t="s">
        <v>2030</v>
      </c>
      <c r="E444" t="s">
        <v>2031</v>
      </c>
      <c r="G444" t="s">
        <v>498</v>
      </c>
      <c r="H444" s="2" t="s">
        <v>2709</v>
      </c>
      <c r="K444" t="s">
        <v>17</v>
      </c>
      <c r="M444" t="str">
        <f t="shared" si="21"/>
        <v>0.1</v>
      </c>
      <c r="N444" t="str">
        <f t="shared" si="22"/>
        <v/>
      </c>
      <c r="O444">
        <f t="shared" si="23"/>
        <v>1</v>
      </c>
      <c r="P444" t="str">
        <f>"Type number"&amp;" : "&amp;D444&amp;" """&amp;Parameter!$B$6&amp;D444&amp;""" [stateTopic="""&amp;Parameter!$B$3&amp;""""&amp;IF(B444=3,", commandTopic="""&amp;Parameter!$B$2&amp;"""",)&amp;", transformationPattern=""JSONPATH:$."&amp;D444&amp;""""&amp;IF(B444=3,", formatBeforePublish="""&amp;D444&amp;"%s""",)&amp;"]"</f>
        <v>Type number : PF "Growatt_PF" [stateTopic="tele/WSABINV", transformationPattern="JSONPATH:$.PF"]</v>
      </c>
      <c r="Q444" t="str">
        <f>IF(N444="","Number",VLOOKUP(N444,Units!$A$2:$B$17,2,FALSE))&amp;" "&amp;Parameter!$B$6&amp;D444&amp;" """&amp;IF(M444="",D444,D444&amp;" [%"&amp;M444&amp;"f "&amp;N444&amp;"]")&amp;""" &lt;"&amp;Parameter!$B$7&amp;"&gt; ("&amp;Parameter!$B$8&amp;") ["&amp;Parameter!$B$9&amp;"] {channel="""&amp;Parameter!$B$5&amp;":"&amp;D444&amp;"""}"</f>
        <v>Number Growatt_PF "PF [%0.1f ]" &lt;energy&gt; (Photovoltaik, Boden) [PV-Anlage] {channel="mqtt:topic:growatt:PF"}</v>
      </c>
      <c r="R444" t="str">
        <f>IF(OR(AND(B444=3,F444="R/W"),B444=4),IF(SUBTOTAL(3,$D$2:D444)&lt;68,SUBTOTAL(3,$D$2:D444)&amp;".,"&amp;D444&amp;",Modbus RTU,,"&amp;Parameter!$B$4&amp;","&amp;B444&amp;","&amp;C444&amp;",1,9410,"&amp;IF(OR(N444="W",N444="kWh"),4,2)&amp;",0,Unsigned int,0,"&amp;O444&amp;","&amp;N444&amp;",1,100,97,0,0,0,1.000000,0,255",""),"")</f>
        <v>46.,PF,Modbus RTU,,5,4,1081,1,9410,2,0,Unsigned int,0,1,,1,100,97,0,0,0,1.000000,0,255</v>
      </c>
      <c r="S444" s="12" t="str">
        <f>IF(B444=3,SUBTOTAL(3,D$2:D444)&amp;",1,"&amp;D444&amp;","&amp;Parameter!$B$4&amp;","&amp;C444&amp;",0,2,0","")</f>
        <v/>
      </c>
    </row>
    <row r="445" spans="1:19" hidden="1" x14ac:dyDescent="0.2">
      <c r="B445">
        <v>4</v>
      </c>
      <c r="C445">
        <v>1082</v>
      </c>
      <c r="D445" t="s">
        <v>2033</v>
      </c>
      <c r="E445" t="s">
        <v>2034</v>
      </c>
      <c r="K445" t="s">
        <v>869</v>
      </c>
      <c r="M445" t="str">
        <f t="shared" si="21"/>
        <v/>
      </c>
      <c r="N445" t="str">
        <f t="shared" si="22"/>
        <v/>
      </c>
      <c r="O445">
        <f t="shared" si="23"/>
        <v>0</v>
      </c>
      <c r="P445" t="str">
        <f>"Type number"&amp;" : "&amp;D445&amp;" """&amp;Parameter!$B$6&amp;D445&amp;""" [stateTopic="""&amp;Parameter!$B$3&amp;""""&amp;IF(B445=3,", commandTopic="""&amp;Parameter!$B$2&amp;"""",)&amp;", transformationPattern=""JSONPATH:$."&amp;D445&amp;""""&amp;IF(B445=3,", formatBeforePublish="""&amp;D445&amp;"%s""",)&amp;"]"</f>
        <v>Type number : BMS_StatusOld "Growatt_BMS_StatusOld" [stateTopic="tele/WSABINV", transformationPattern="JSONPATH:$.BMS_StatusOld"]</v>
      </c>
      <c r="Q445" t="str">
        <f>IF(N445="","Number",VLOOKUP(N445,Units!$A$2:$B$17,2,FALSE))&amp;" "&amp;Parameter!$B$6&amp;D445&amp;" """&amp;IF(M445="",D445,D445&amp;" [%"&amp;M445&amp;"f "&amp;N445&amp;"]")&amp;""" &lt;"&amp;Parameter!$B$7&amp;"&gt; ("&amp;Parameter!$B$8&amp;") ["&amp;Parameter!$B$9&amp;"] {channel="""&amp;Parameter!$B$5&amp;":"&amp;D445&amp;"""}"</f>
        <v>Number Growatt_BMS_StatusOld "BMS_StatusOld" &lt;energy&gt; (Photovoltaik, Boden) [PV-Anlage] {channel="mqtt:topic:growatt:BMS_StatusOld"}</v>
      </c>
      <c r="R445" t="str">
        <f>IF(OR(AND(B445=3,F445="R/W"),B445=4),IF(SUBTOTAL(3,$D$2:D445)&lt;68,SUBTOTAL(3,$D$2:D445)&amp;".,"&amp;D445&amp;",Modbus RTU,,"&amp;Parameter!$B$4&amp;","&amp;B445&amp;","&amp;C445&amp;",1,9410,"&amp;IF(OR(N445="W",N445="kWh"),4,2)&amp;",0,Unsigned int,0,"&amp;O445&amp;","&amp;N445&amp;",1,100,97,0,0,0,1.000000,0,255",""),"")</f>
        <v>46.,BMS_StatusOld,Modbus RTU,,5,4,1082,1,9410,2,0,Unsigned int,0,0,,1,100,97,0,0,0,1.000000,0,255</v>
      </c>
      <c r="S445" s="12" t="str">
        <f>IF(B445=3,SUBTOTAL(3,D$2:D445)&amp;",1,"&amp;D445&amp;","&amp;Parameter!$B$4&amp;","&amp;C445&amp;",0,2,0","")</f>
        <v/>
      </c>
    </row>
    <row r="446" spans="1:19" x14ac:dyDescent="0.2">
      <c r="A446" t="s">
        <v>11</v>
      </c>
      <c r="B446">
        <v>4</v>
      </c>
      <c r="C446">
        <v>1083</v>
      </c>
      <c r="D446" t="s">
        <v>2036</v>
      </c>
      <c r="E446" t="s">
        <v>2037</v>
      </c>
      <c r="F446" t="s">
        <v>288</v>
      </c>
      <c r="K446" t="s">
        <v>869</v>
      </c>
      <c r="M446" t="str">
        <f t="shared" si="21"/>
        <v/>
      </c>
      <c r="N446" t="str">
        <f t="shared" si="22"/>
        <v/>
      </c>
      <c r="O446">
        <f t="shared" si="23"/>
        <v>0</v>
      </c>
      <c r="P446" t="str">
        <f>"Type number"&amp;" : "&amp;D446&amp;" """&amp;Parameter!$B$6&amp;D446&amp;""" [stateTopic="""&amp;Parameter!$B$3&amp;""""&amp;IF(B446=3,", commandTopic="""&amp;Parameter!$B$2&amp;"""",)&amp;", transformationPattern=""JSONPATH:$."&amp;D446&amp;""""&amp;IF(B446=3,", formatBeforePublish="""&amp;D446&amp;"%s""",)&amp;"]"</f>
        <v>Type number : BMS_Status "Growatt_BMS_Status" [stateTopic="tele/WSABINV", transformationPattern="JSONPATH:$.BMS_Status"]</v>
      </c>
      <c r="Q446" t="str">
        <f>IF(N446="","Number",VLOOKUP(N446,Units!$A$2:$B$17,2,FALSE))&amp;" "&amp;Parameter!$B$6&amp;D446&amp;" """&amp;IF(M446="",D446,D446&amp;" [%"&amp;M446&amp;"f "&amp;N446&amp;"]")&amp;""" &lt;"&amp;Parameter!$B$7&amp;"&gt; ("&amp;Parameter!$B$8&amp;") ["&amp;Parameter!$B$9&amp;"] {channel="""&amp;Parameter!$B$5&amp;":"&amp;D446&amp;"""}"</f>
        <v>Number Growatt_BMS_Status "BMS_Status" &lt;energy&gt; (Photovoltaik, Boden) [PV-Anlage] {channel="mqtt:topic:growatt:BMS_Status"}</v>
      </c>
      <c r="R446" t="str">
        <f>IF(OR(AND(B446=3,F446="R/W"),B446=4),IF(SUBTOTAL(3,$D$2:D446)&lt;68,SUBTOTAL(3,$D$2:D446)&amp;".,"&amp;D446&amp;",Modbus RTU,,"&amp;Parameter!$B$4&amp;","&amp;B446&amp;","&amp;C446&amp;",1,9410,"&amp;IF(OR(N446="W",N446="kWh"),4,2)&amp;",0,Unsigned int,0,"&amp;O446&amp;","&amp;N446&amp;",1,100,97,0,0,0,1.000000,0,255",""),"")</f>
        <v>47.,BMS_Status,Modbus RTU,,5,4,1083,1,9410,2,0,Unsigned int,0,0,,1,100,97,0,0,0,1.000000,0,255</v>
      </c>
      <c r="S446" s="12" t="str">
        <f>IF(B446=3,SUBTOTAL(3,D$2:D446)&amp;",1,"&amp;D446&amp;","&amp;Parameter!$B$4&amp;","&amp;C446&amp;",0,2,0","")</f>
        <v/>
      </c>
    </row>
    <row r="447" spans="1:19" hidden="1" x14ac:dyDescent="0.2">
      <c r="B447">
        <v>4</v>
      </c>
      <c r="C447">
        <v>1084</v>
      </c>
      <c r="D447" t="s">
        <v>2038</v>
      </c>
      <c r="E447" t="s">
        <v>2039</v>
      </c>
      <c r="K447" t="s">
        <v>869</v>
      </c>
      <c r="M447" t="str">
        <f t="shared" si="21"/>
        <v/>
      </c>
      <c r="N447" t="str">
        <f t="shared" si="22"/>
        <v/>
      </c>
      <c r="O447">
        <f t="shared" si="23"/>
        <v>0</v>
      </c>
      <c r="P447" t="str">
        <f>"Type number"&amp;" : "&amp;D447&amp;" """&amp;Parameter!$B$6&amp;D447&amp;""" [stateTopic="""&amp;Parameter!$B$3&amp;""""&amp;IF(B447=3,", commandTopic="""&amp;Parameter!$B$2&amp;"""",)&amp;", transformationPattern=""JSONPATH:$."&amp;D447&amp;""""&amp;IF(B447=3,", formatBeforePublish="""&amp;D447&amp;"%s""",)&amp;"]"</f>
        <v>Type number : BMS_ErrorOld "Growatt_BMS_ErrorOld" [stateTopic="tele/WSABINV", transformationPattern="JSONPATH:$.BMS_ErrorOld"]</v>
      </c>
      <c r="Q447" t="str">
        <f>IF(N447="","Number",VLOOKUP(N447,Units!$A$2:$B$17,2,FALSE))&amp;" "&amp;Parameter!$B$6&amp;D447&amp;" """&amp;IF(M447="",D447,D447&amp;" [%"&amp;M447&amp;"f "&amp;N447&amp;"]")&amp;""" &lt;"&amp;Parameter!$B$7&amp;"&gt; ("&amp;Parameter!$B$8&amp;") ["&amp;Parameter!$B$9&amp;"] {channel="""&amp;Parameter!$B$5&amp;":"&amp;D447&amp;"""}"</f>
        <v>Number Growatt_BMS_ErrorOld "BMS_ErrorOld" &lt;energy&gt; (Photovoltaik, Boden) [PV-Anlage] {channel="mqtt:topic:growatt:BMS_ErrorOld"}</v>
      </c>
      <c r="R447" t="str">
        <f>IF(OR(AND(B447=3,F447="R/W"),B447=4),IF(SUBTOTAL(3,$D$2:D447)&lt;68,SUBTOTAL(3,$D$2:D447)&amp;".,"&amp;D447&amp;",Modbus RTU,,"&amp;Parameter!$B$4&amp;","&amp;B447&amp;","&amp;C447&amp;",1,9410,"&amp;IF(OR(N447="W",N447="kWh"),4,2)&amp;",0,Unsigned int,0,"&amp;O447&amp;","&amp;N447&amp;",1,100,97,0,0,0,1.000000,0,255",""),"")</f>
        <v>47.,BMS_ErrorOld,Modbus RTU,,5,4,1084,1,9410,2,0,Unsigned int,0,0,,1,100,97,0,0,0,1.000000,0,255</v>
      </c>
      <c r="S447" s="12" t="str">
        <f>IF(B447=3,SUBTOTAL(3,D$2:D447)&amp;",1,"&amp;D447&amp;","&amp;Parameter!$B$4&amp;","&amp;C447&amp;",0,2,0","")</f>
        <v/>
      </c>
    </row>
    <row r="448" spans="1:19" x14ac:dyDescent="0.2">
      <c r="A448" t="s">
        <v>11</v>
      </c>
      <c r="B448">
        <v>4</v>
      </c>
      <c r="C448">
        <v>1085</v>
      </c>
      <c r="D448" t="s">
        <v>2040</v>
      </c>
      <c r="E448" t="s">
        <v>2041</v>
      </c>
      <c r="K448" t="s">
        <v>869</v>
      </c>
      <c r="M448" t="str">
        <f t="shared" si="21"/>
        <v/>
      </c>
      <c r="N448" t="str">
        <f t="shared" si="22"/>
        <v/>
      </c>
      <c r="O448">
        <f t="shared" si="23"/>
        <v>0</v>
      </c>
      <c r="P448" t="str">
        <f>"Type number"&amp;" : "&amp;D448&amp;" """&amp;Parameter!$B$6&amp;D448&amp;""" [stateTopic="""&amp;Parameter!$B$3&amp;""""&amp;IF(B448=3,", commandTopic="""&amp;Parameter!$B$2&amp;"""",)&amp;", transformationPattern=""JSONPATH:$."&amp;D448&amp;""""&amp;IF(B448=3,", formatBeforePublish="""&amp;D448&amp;"%s""",)&amp;"]"</f>
        <v>Type number : BMS_Error "Growatt_BMS_Error" [stateTopic="tele/WSABINV", transformationPattern="JSONPATH:$.BMS_Error"]</v>
      </c>
      <c r="Q448" t="str">
        <f>IF(N448="","Number",VLOOKUP(N448,Units!$A$2:$B$17,2,FALSE))&amp;" "&amp;Parameter!$B$6&amp;D448&amp;" """&amp;IF(M448="",D448,D448&amp;" [%"&amp;M448&amp;"f "&amp;N448&amp;"]")&amp;""" &lt;"&amp;Parameter!$B$7&amp;"&gt; ("&amp;Parameter!$B$8&amp;") ["&amp;Parameter!$B$9&amp;"] {channel="""&amp;Parameter!$B$5&amp;":"&amp;D448&amp;"""}"</f>
        <v>Number Growatt_BMS_Error "BMS_Error" &lt;energy&gt; (Photovoltaik, Boden) [PV-Anlage] {channel="mqtt:topic:growatt:BMS_Error"}</v>
      </c>
      <c r="R448" t="str">
        <f>IF(OR(AND(B448=3,F448="R/W"),B448=4),IF(SUBTOTAL(3,$D$2:D448)&lt;68,SUBTOTAL(3,$D$2:D448)&amp;".,"&amp;D448&amp;",Modbus RTU,,"&amp;Parameter!$B$4&amp;","&amp;B448&amp;","&amp;C448&amp;",1,9410,"&amp;IF(OR(N448="W",N448="kWh"),4,2)&amp;",0,Unsigned int,0,"&amp;O448&amp;","&amp;N448&amp;",1,100,97,0,0,0,1.000000,0,255",""),"")</f>
        <v>48.,BMS_Error,Modbus RTU,,5,4,1085,1,9410,2,0,Unsigned int,0,0,,1,100,97,0,0,0,1.000000,0,255</v>
      </c>
      <c r="S448" s="12" t="str">
        <f>IF(B448=3,SUBTOTAL(3,D$2:D448)&amp;",1,"&amp;D448&amp;","&amp;Parameter!$B$4&amp;","&amp;C448&amp;",0,2,0","")</f>
        <v/>
      </c>
    </row>
    <row r="449" spans="1:19" x14ac:dyDescent="0.2">
      <c r="A449" t="s">
        <v>11</v>
      </c>
      <c r="B449">
        <v>4</v>
      </c>
      <c r="C449">
        <v>1086</v>
      </c>
      <c r="D449" t="s">
        <v>2042</v>
      </c>
      <c r="E449" t="s">
        <v>2043</v>
      </c>
      <c r="J449" t="s">
        <v>2311</v>
      </c>
      <c r="K449" t="s">
        <v>869</v>
      </c>
      <c r="M449" t="str">
        <f t="shared" si="21"/>
        <v/>
      </c>
      <c r="N449" t="str">
        <f t="shared" si="22"/>
        <v/>
      </c>
      <c r="O449">
        <f t="shared" si="23"/>
        <v>0</v>
      </c>
      <c r="P449" t="str">
        <f>"Type number"&amp;" : "&amp;D449&amp;" """&amp;Parameter!$B$6&amp;D449&amp;""" [stateTopic="""&amp;Parameter!$B$3&amp;""""&amp;IF(B449=3,", commandTopic="""&amp;Parameter!$B$2&amp;"""",)&amp;", transformationPattern=""JSONPATH:$."&amp;D449&amp;""""&amp;IF(B449=3,", formatBeforePublish="""&amp;D449&amp;"%s""",)&amp;"]"</f>
        <v>Type number : BMS_SOC "Growatt_BMS_SOC" [stateTopic="tele/WSABINV", transformationPattern="JSONPATH:$.BMS_SOC"]</v>
      </c>
      <c r="Q449" t="str">
        <f>IF(N449="","Number",VLOOKUP(N449,Units!$A$2:$B$17,2,FALSE))&amp;" "&amp;Parameter!$B$6&amp;D449&amp;" """&amp;IF(M449="",D449,D449&amp;" [%"&amp;M449&amp;"f "&amp;N449&amp;"]")&amp;""" &lt;"&amp;Parameter!$B$7&amp;"&gt; ("&amp;Parameter!$B$8&amp;") ["&amp;Parameter!$B$9&amp;"] {channel="""&amp;Parameter!$B$5&amp;":"&amp;D449&amp;"""}"</f>
        <v>Number Growatt_BMS_SOC "BMS_SOC" &lt;energy&gt; (Photovoltaik, Boden) [PV-Anlage] {channel="mqtt:topic:growatt:BMS_SOC"}</v>
      </c>
      <c r="R449" t="str">
        <f>IF(OR(AND(B449=3,F449="R/W"),B449=4),IF(SUBTOTAL(3,$D$2:D449)&lt;68,SUBTOTAL(3,$D$2:D449)&amp;".,"&amp;D449&amp;",Modbus RTU,,"&amp;Parameter!$B$4&amp;","&amp;B449&amp;","&amp;C449&amp;",1,9410,"&amp;IF(OR(N449="W",N449="kWh"),4,2)&amp;",0,Unsigned int,0,"&amp;O449&amp;","&amp;N449&amp;",1,100,97,0,0,0,1.000000,0,255",""),"")</f>
        <v>49.,BMS_SOC,Modbus RTU,,5,4,1086,1,9410,2,0,Unsigned int,0,0,,1,100,97,0,0,0,1.000000,0,255</v>
      </c>
      <c r="S449" s="12" t="str">
        <f>IF(B449=3,SUBTOTAL(3,D$2:D449)&amp;",1,"&amp;D449&amp;","&amp;Parameter!$B$4&amp;","&amp;C449&amp;",0,2,0","")</f>
        <v/>
      </c>
    </row>
    <row r="450" spans="1:19" x14ac:dyDescent="0.2">
      <c r="A450" t="s">
        <v>11</v>
      </c>
      <c r="B450">
        <v>4</v>
      </c>
      <c r="C450">
        <v>1087</v>
      </c>
      <c r="D450" t="s">
        <v>2045</v>
      </c>
      <c r="E450" t="s">
        <v>2046</v>
      </c>
      <c r="H450" t="s">
        <v>44</v>
      </c>
      <c r="K450" t="s">
        <v>869</v>
      </c>
      <c r="M450" t="str">
        <f t="shared" si="21"/>
        <v>0.1</v>
      </c>
      <c r="N450" t="str">
        <f t="shared" si="22"/>
        <v>V</v>
      </c>
      <c r="O450">
        <f t="shared" si="23"/>
        <v>1</v>
      </c>
      <c r="P450" t="str">
        <f>"Type number"&amp;" : "&amp;D450&amp;" """&amp;Parameter!$B$6&amp;D450&amp;""" [stateTopic="""&amp;Parameter!$B$3&amp;""""&amp;IF(B450=3,", commandTopic="""&amp;Parameter!$B$2&amp;"""",)&amp;", transformationPattern=""JSONPATH:$."&amp;D450&amp;""""&amp;IF(B450=3,", formatBeforePublish="""&amp;D450&amp;"%s""",)&amp;"]"</f>
        <v>Type number : BMS_BatteryVolt "Growatt_BMS_BatteryVolt" [stateTopic="tele/WSABINV", transformationPattern="JSONPATH:$.BMS_BatteryVolt"]</v>
      </c>
      <c r="Q450" t="str">
        <f>IF(N450="","Number",VLOOKUP(N450,Units!$A$2:$B$17,2,FALSE))&amp;" "&amp;Parameter!$B$6&amp;D450&amp;" """&amp;IF(M450="",D450,D450&amp;" [%"&amp;M450&amp;"f "&amp;N450&amp;"]")&amp;""" &lt;"&amp;Parameter!$B$7&amp;"&gt; ("&amp;Parameter!$B$8&amp;") ["&amp;Parameter!$B$9&amp;"] {channel="""&amp;Parameter!$B$5&amp;":"&amp;D450&amp;"""}"</f>
        <v>Number:ElectricPotential Growatt_BMS_BatteryVolt "BMS_BatteryVolt [%0.1f V]" &lt;energy&gt; (Photovoltaik, Boden) [PV-Anlage] {channel="mqtt:topic:growatt:BMS_BatteryVolt"}</v>
      </c>
      <c r="R450" t="str">
        <f>IF(OR(AND(B450=3,F450="R/W"),B450=4),IF(SUBTOTAL(3,$D$2:D450)&lt;68,SUBTOTAL(3,$D$2:D450)&amp;".,"&amp;D450&amp;",Modbus RTU,,"&amp;Parameter!$B$4&amp;","&amp;B450&amp;","&amp;C450&amp;",1,9410,"&amp;IF(OR(N450="W",N450="kWh"),4,2)&amp;",0,Unsigned int,0,"&amp;O450&amp;","&amp;N450&amp;",1,100,97,0,0,0,1.000000,0,255",""),"")</f>
        <v>50.,BMS_BatteryVolt,Modbus RTU,,5,4,1087,1,9410,2,0,Unsigned int,0,1,V,1,100,97,0,0,0,1.000000,0,255</v>
      </c>
      <c r="S450" s="12" t="str">
        <f>IF(B450=3,SUBTOTAL(3,D$2:D450)&amp;",1,"&amp;D450&amp;","&amp;Parameter!$B$4&amp;","&amp;C450&amp;",0,2,0","")</f>
        <v/>
      </c>
    </row>
    <row r="451" spans="1:19" x14ac:dyDescent="0.2">
      <c r="A451" t="s">
        <v>11</v>
      </c>
      <c r="B451">
        <v>4</v>
      </c>
      <c r="C451">
        <v>1088</v>
      </c>
      <c r="D451" t="s">
        <v>2047</v>
      </c>
      <c r="E451" t="s">
        <v>2048</v>
      </c>
      <c r="H451" t="s">
        <v>698</v>
      </c>
      <c r="K451" t="s">
        <v>869</v>
      </c>
      <c r="M451" t="str">
        <f t="shared" si="21"/>
        <v>0.1</v>
      </c>
      <c r="N451" t="str">
        <f t="shared" si="22"/>
        <v>A</v>
      </c>
      <c r="O451">
        <f t="shared" si="23"/>
        <v>1</v>
      </c>
      <c r="P451" t="str">
        <f>"Type number"&amp;" : "&amp;D451&amp;" """&amp;Parameter!$B$6&amp;D451&amp;""" [stateTopic="""&amp;Parameter!$B$3&amp;""""&amp;IF(B451=3,", commandTopic="""&amp;Parameter!$B$2&amp;"""",)&amp;", transformationPattern=""JSONPATH:$."&amp;D451&amp;""""&amp;IF(B451=3,", formatBeforePublish="""&amp;D451&amp;"%s""",)&amp;"]"</f>
        <v>Type number : BMS_BatteryCur "Growatt_BMS_BatteryCur" [stateTopic="tele/WSABINV", transformationPattern="JSONPATH:$.BMS_BatteryCur"]</v>
      </c>
      <c r="Q451" t="str">
        <f>IF(N451="","Number",VLOOKUP(N451,Units!$A$2:$B$17,2,FALSE))&amp;" "&amp;Parameter!$B$6&amp;D451&amp;" """&amp;IF(M451="",D451,D451&amp;" [%"&amp;M451&amp;"f "&amp;N451&amp;"]")&amp;""" &lt;"&amp;Parameter!$B$7&amp;"&gt; ("&amp;Parameter!$B$8&amp;") ["&amp;Parameter!$B$9&amp;"] {channel="""&amp;Parameter!$B$5&amp;":"&amp;D451&amp;"""}"</f>
        <v>Number:ElectricCurrent Growatt_BMS_BatteryCur "BMS_BatteryCur [%0.1f A]" &lt;energy&gt; (Photovoltaik, Boden) [PV-Anlage] {channel="mqtt:topic:growatt:BMS_BatteryCur"}</v>
      </c>
      <c r="R451" t="str">
        <f>IF(OR(AND(B451=3,F451="R/W"),B451=4),IF(SUBTOTAL(3,$D$2:D451)&lt;68,SUBTOTAL(3,$D$2:D451)&amp;".,"&amp;D451&amp;",Modbus RTU,,"&amp;Parameter!$B$4&amp;","&amp;B451&amp;","&amp;C451&amp;",1,9410,"&amp;IF(OR(N451="W",N451="kWh"),4,2)&amp;",0,Unsigned int,0,"&amp;O451&amp;","&amp;N451&amp;",1,100,97,0,0,0,1.000000,0,255",""),"")</f>
        <v>51.,BMS_BatteryCur,Modbus RTU,,5,4,1088,1,9410,2,0,Unsigned int,0,1,A,1,100,97,0,0,0,1.000000,0,255</v>
      </c>
      <c r="S451" s="12" t="str">
        <f>IF(B451=3,SUBTOTAL(3,D$2:D451)&amp;",1,"&amp;D451&amp;","&amp;Parameter!$B$4&amp;","&amp;C451&amp;",0,2,0","")</f>
        <v/>
      </c>
    </row>
    <row r="452" spans="1:19" x14ac:dyDescent="0.2">
      <c r="A452" t="s">
        <v>11</v>
      </c>
      <c r="B452">
        <v>4</v>
      </c>
      <c r="C452">
        <v>1089</v>
      </c>
      <c r="D452" t="s">
        <v>2049</v>
      </c>
      <c r="E452" t="s">
        <v>2050</v>
      </c>
      <c r="H452" t="s">
        <v>2414</v>
      </c>
      <c r="K452" t="s">
        <v>869</v>
      </c>
      <c r="M452" t="str">
        <f t="shared" si="21"/>
        <v>0.1</v>
      </c>
      <c r="N452" t="str">
        <f t="shared" si="22"/>
        <v>°C</v>
      </c>
      <c r="O452">
        <f t="shared" si="23"/>
        <v>1</v>
      </c>
      <c r="P452" t="str">
        <f>"Type number"&amp;" : "&amp;D452&amp;" """&amp;Parameter!$B$6&amp;D452&amp;""" [stateTopic="""&amp;Parameter!$B$3&amp;""""&amp;IF(B452=3,", commandTopic="""&amp;Parameter!$B$2&amp;"""",)&amp;", transformationPattern=""JSONPATH:$."&amp;D452&amp;""""&amp;IF(B452=3,", formatBeforePublish="""&amp;D452&amp;"%s""",)&amp;"]"</f>
        <v>Type number : BMS_BatteryTemp "Growatt_BMS_BatteryTemp" [stateTopic="tele/WSABINV", transformationPattern="JSONPATH:$.BMS_BatteryTemp"]</v>
      </c>
      <c r="Q452" t="str">
        <f>IF(N452="","Number",VLOOKUP(N452,Units!$A$2:$B$17,2,FALSE))&amp;" "&amp;Parameter!$B$6&amp;D452&amp;" """&amp;IF(M452="",D452,D452&amp;" [%"&amp;M452&amp;"f "&amp;N452&amp;"]")&amp;""" &lt;"&amp;Parameter!$B$7&amp;"&gt; ("&amp;Parameter!$B$8&amp;") ["&amp;Parameter!$B$9&amp;"] {channel="""&amp;Parameter!$B$5&amp;":"&amp;D452&amp;"""}"</f>
        <v>Number:Temperature Growatt_BMS_BatteryTemp "BMS_BatteryTemp [%0.1f °C]" &lt;energy&gt; (Photovoltaik, Boden) [PV-Anlage] {channel="mqtt:topic:growatt:BMS_BatteryTemp"}</v>
      </c>
      <c r="R452" t="str">
        <f>IF(OR(AND(B452=3,F452="R/W"),B452=4),IF(SUBTOTAL(3,$D$2:D452)&lt;68,SUBTOTAL(3,$D$2:D452)&amp;".,"&amp;D452&amp;",Modbus RTU,,"&amp;Parameter!$B$4&amp;","&amp;B452&amp;","&amp;C452&amp;",1,9410,"&amp;IF(OR(N452="W",N452="kWh"),4,2)&amp;",0,Unsigned int,0,"&amp;O452&amp;","&amp;N452&amp;",1,100,97,0,0,0,1.000000,0,255",""),"")</f>
        <v>52.,BMS_BatteryTemp,Modbus RTU,,5,4,1089,1,9410,2,0,Unsigned int,0,1,°C,1,100,97,0,0,0,1.000000,0,255</v>
      </c>
      <c r="S452" s="12" t="str">
        <f>IF(B452=3,SUBTOTAL(3,D$2:D452)&amp;",1,"&amp;D452&amp;","&amp;Parameter!$B$4&amp;","&amp;C452&amp;",0,2,0","")</f>
        <v/>
      </c>
    </row>
    <row r="453" spans="1:19" hidden="1" x14ac:dyDescent="0.2">
      <c r="B453">
        <v>4</v>
      </c>
      <c r="C453">
        <v>1090</v>
      </c>
      <c r="D453" t="s">
        <v>2051</v>
      </c>
      <c r="E453" t="s">
        <v>2052</v>
      </c>
      <c r="J453" t="s">
        <v>2317</v>
      </c>
      <c r="K453" t="s">
        <v>869</v>
      </c>
      <c r="M453" t="str">
        <f t="shared" si="21"/>
        <v/>
      </c>
      <c r="N453" t="str">
        <f t="shared" si="22"/>
        <v/>
      </c>
      <c r="O453">
        <f t="shared" si="23"/>
        <v>0</v>
      </c>
      <c r="P453" t="str">
        <f>"Type number"&amp;" : "&amp;D453&amp;" """&amp;Parameter!$B$6&amp;D453&amp;""" [stateTopic="""&amp;Parameter!$B$3&amp;""""&amp;IF(B453=3,", commandTopic="""&amp;Parameter!$B$2&amp;"""",)&amp;", transformationPattern=""JSONPATH:$."&amp;D453&amp;""""&amp;IF(B453=3,", formatBeforePublish="""&amp;D453&amp;"%s""",)&amp;"]"</f>
        <v>Type number : BMS_MaxCurr "Growatt_BMS_MaxCurr" [stateTopic="tele/WSABINV", transformationPattern="JSONPATH:$.BMS_MaxCurr"]</v>
      </c>
      <c r="Q453" t="str">
        <f>IF(N453="","Number",VLOOKUP(N453,Units!$A$2:$B$17,2,FALSE))&amp;" "&amp;Parameter!$B$6&amp;D453&amp;" """&amp;IF(M453="",D453,D453&amp;" [%"&amp;M453&amp;"f "&amp;N453&amp;"]")&amp;""" &lt;"&amp;Parameter!$B$7&amp;"&gt; ("&amp;Parameter!$B$8&amp;") ["&amp;Parameter!$B$9&amp;"] {channel="""&amp;Parameter!$B$5&amp;":"&amp;D453&amp;"""}"</f>
        <v>Number Growatt_BMS_MaxCurr "BMS_MaxCurr" &lt;energy&gt; (Photovoltaik, Boden) [PV-Anlage] {channel="mqtt:topic:growatt:BMS_MaxCurr"}</v>
      </c>
      <c r="R453" t="str">
        <f>IF(OR(AND(B453=3,F453="R/W"),B453=4),IF(SUBTOTAL(3,$D$2:D453)&lt;68,SUBTOTAL(3,$D$2:D453)&amp;".,"&amp;D453&amp;",Modbus RTU,,"&amp;Parameter!$B$4&amp;","&amp;B453&amp;","&amp;C453&amp;",1,9410,"&amp;IF(OR(N453="W",N453="kWh"),4,2)&amp;",0,Unsigned int,0,"&amp;O453&amp;","&amp;N453&amp;",1,100,97,0,0,0,1.000000,0,255",""),"")</f>
        <v>52.,BMS_MaxCurr,Modbus RTU,,5,4,1090,1,9410,2,0,Unsigned int,0,0,,1,100,97,0,0,0,1.000000,0,255</v>
      </c>
      <c r="S453" s="12" t="str">
        <f>IF(B453=3,SUBTOTAL(3,D$2:D453)&amp;",1,"&amp;D453&amp;","&amp;Parameter!$B$4&amp;","&amp;C453&amp;",0,2,0","")</f>
        <v/>
      </c>
    </row>
    <row r="454" spans="1:19" hidden="1" x14ac:dyDescent="0.2">
      <c r="B454">
        <v>4</v>
      </c>
      <c r="C454">
        <v>1091</v>
      </c>
      <c r="D454" t="s">
        <v>2053</v>
      </c>
      <c r="E454" t="s">
        <v>2054</v>
      </c>
      <c r="K454" t="s">
        <v>869</v>
      </c>
      <c r="M454" t="str">
        <f t="shared" si="21"/>
        <v/>
      </c>
      <c r="N454" t="str">
        <f t="shared" si="22"/>
        <v/>
      </c>
      <c r="O454">
        <f t="shared" si="23"/>
        <v>0</v>
      </c>
      <c r="P454" t="str">
        <f>"Type number"&amp;" : "&amp;D454&amp;" """&amp;Parameter!$B$6&amp;D454&amp;""" [stateTopic="""&amp;Parameter!$B$3&amp;""""&amp;IF(B454=3,", commandTopic="""&amp;Parameter!$B$2&amp;"""",)&amp;", transformationPattern=""JSONPATH:$."&amp;D454&amp;""""&amp;IF(B454=3,", formatBeforePublish="""&amp;D454&amp;"%s""",)&amp;"]"</f>
        <v>Type number : BMS_GaugeRM "Growatt_BMS_GaugeRM" [stateTopic="tele/WSABINV", transformationPattern="JSONPATH:$.BMS_GaugeRM"]</v>
      </c>
      <c r="Q454" t="str">
        <f>IF(N454="","Number",VLOOKUP(N454,Units!$A$2:$B$17,2,FALSE))&amp;" "&amp;Parameter!$B$6&amp;D454&amp;" """&amp;IF(M454="",D454,D454&amp;" [%"&amp;M454&amp;"f "&amp;N454&amp;"]")&amp;""" &lt;"&amp;Parameter!$B$7&amp;"&gt; ("&amp;Parameter!$B$8&amp;") ["&amp;Parameter!$B$9&amp;"] {channel="""&amp;Parameter!$B$5&amp;":"&amp;D454&amp;"""}"</f>
        <v>Number Growatt_BMS_GaugeRM "BMS_GaugeRM" &lt;energy&gt; (Photovoltaik, Boden) [PV-Anlage] {channel="mqtt:topic:growatt:BMS_GaugeRM"}</v>
      </c>
      <c r="R454" t="str">
        <f>IF(OR(AND(B454=3,F454="R/W"),B454=4),IF(SUBTOTAL(3,$D$2:D454)&lt;68,SUBTOTAL(3,$D$2:D454)&amp;".,"&amp;D454&amp;",Modbus RTU,,"&amp;Parameter!$B$4&amp;","&amp;B454&amp;","&amp;C454&amp;",1,9410,"&amp;IF(OR(N454="W",N454="kWh"),4,2)&amp;",0,Unsigned int,0,"&amp;O454&amp;","&amp;N454&amp;",1,100,97,0,0,0,1.000000,0,255",""),"")</f>
        <v>52.,BMS_GaugeRM,Modbus RTU,,5,4,1091,1,9410,2,0,Unsigned int,0,0,,1,100,97,0,0,0,1.000000,0,255</v>
      </c>
      <c r="S454" s="12" t="str">
        <f>IF(B454=3,SUBTOTAL(3,D$2:D454)&amp;",1,"&amp;D454&amp;","&amp;Parameter!$B$4&amp;","&amp;C454&amp;",0,2,0","")</f>
        <v/>
      </c>
    </row>
    <row r="455" spans="1:19" hidden="1" x14ac:dyDescent="0.2">
      <c r="B455">
        <v>4</v>
      </c>
      <c r="C455">
        <v>1092</v>
      </c>
      <c r="D455" t="s">
        <v>2055</v>
      </c>
      <c r="E455" t="s">
        <v>2056</v>
      </c>
      <c r="J455" t="s">
        <v>2328</v>
      </c>
      <c r="K455" t="s">
        <v>869</v>
      </c>
      <c r="M455" t="str">
        <f t="shared" si="21"/>
        <v/>
      </c>
      <c r="N455" t="str">
        <f t="shared" si="22"/>
        <v/>
      </c>
      <c r="O455">
        <f t="shared" si="23"/>
        <v>0</v>
      </c>
      <c r="P455" t="str">
        <f>"Type number"&amp;" : "&amp;D455&amp;" """&amp;Parameter!$B$6&amp;D455&amp;""" [stateTopic="""&amp;Parameter!$B$3&amp;""""&amp;IF(B455=3,", commandTopic="""&amp;Parameter!$B$2&amp;"""",)&amp;", transformationPattern=""JSONPATH:$."&amp;D455&amp;""""&amp;IF(B455=3,", formatBeforePublish="""&amp;D455&amp;"%s""",)&amp;"]"</f>
        <v>Type number : BMS_GaugeFCC "Growatt_BMS_GaugeFCC" [stateTopic="tele/WSABINV", transformationPattern="JSONPATH:$.BMS_GaugeFCC"]</v>
      </c>
      <c r="Q455" t="str">
        <f>IF(N455="","Number",VLOOKUP(N455,Units!$A$2:$B$17,2,FALSE))&amp;" "&amp;Parameter!$B$6&amp;D455&amp;" """&amp;IF(M455="",D455,D455&amp;" [%"&amp;M455&amp;"f "&amp;N455&amp;"]")&amp;""" &lt;"&amp;Parameter!$B$7&amp;"&gt; ("&amp;Parameter!$B$8&amp;") ["&amp;Parameter!$B$9&amp;"] {channel="""&amp;Parameter!$B$5&amp;":"&amp;D455&amp;"""}"</f>
        <v>Number Growatt_BMS_GaugeFCC "BMS_GaugeFCC" &lt;energy&gt; (Photovoltaik, Boden) [PV-Anlage] {channel="mqtt:topic:growatt:BMS_GaugeFCC"}</v>
      </c>
      <c r="R455" t="str">
        <f>IF(OR(AND(B455=3,F455="R/W"),B455=4),IF(SUBTOTAL(3,$D$2:D455)&lt;68,SUBTOTAL(3,$D$2:D455)&amp;".,"&amp;D455&amp;",Modbus RTU,,"&amp;Parameter!$B$4&amp;","&amp;B455&amp;","&amp;C455&amp;",1,9410,"&amp;IF(OR(N455="W",N455="kWh"),4,2)&amp;",0,Unsigned int,0,"&amp;O455&amp;","&amp;N455&amp;",1,100,97,0,0,0,1.000000,0,255",""),"")</f>
        <v>52.,BMS_GaugeFCC,Modbus RTU,,5,4,1092,1,9410,2,0,Unsigned int,0,0,,1,100,97,0,0,0,1.000000,0,255</v>
      </c>
      <c r="S455" s="12" t="str">
        <f>IF(B455=3,SUBTOTAL(3,D$2:D455)&amp;",1,"&amp;D455&amp;","&amp;Parameter!$B$4&amp;","&amp;C455&amp;",0,2,0","")</f>
        <v/>
      </c>
    </row>
    <row r="456" spans="1:19" hidden="1" x14ac:dyDescent="0.2">
      <c r="B456">
        <v>4</v>
      </c>
      <c r="C456">
        <v>1093</v>
      </c>
      <c r="D456" t="s">
        <v>979</v>
      </c>
      <c r="K456" t="s">
        <v>869</v>
      </c>
      <c r="M456" t="str">
        <f t="shared" si="21"/>
        <v/>
      </c>
      <c r="N456" t="str">
        <f t="shared" si="22"/>
        <v/>
      </c>
      <c r="O456">
        <f t="shared" si="23"/>
        <v>0</v>
      </c>
      <c r="P456" t="str">
        <f>"Type number"&amp;" : "&amp;D456&amp;" """&amp;Parameter!$B$6&amp;D456&amp;""" [stateTopic="""&amp;Parameter!$B$3&amp;""""&amp;IF(B456=3,", commandTopic="""&amp;Parameter!$B$2&amp;"""",)&amp;", transformationPattern=""JSONPATH:$."&amp;D456&amp;""""&amp;IF(B456=3,", formatBeforePublish="""&amp;D456&amp;"%s""",)&amp;"]"</f>
        <v>Type number : BMS_FW "Growatt_BMS_FW" [stateTopic="tele/WSABINV", transformationPattern="JSONPATH:$.BMS_FW"]</v>
      </c>
      <c r="Q456" t="str">
        <f>IF(N456="","Number",VLOOKUP(N456,Units!$A$2:$B$17,2,FALSE))&amp;" "&amp;Parameter!$B$6&amp;D456&amp;" """&amp;IF(M456="",D456,D456&amp;" [%"&amp;M456&amp;"f "&amp;N456&amp;"]")&amp;""" &lt;"&amp;Parameter!$B$7&amp;"&gt; ("&amp;Parameter!$B$8&amp;") ["&amp;Parameter!$B$9&amp;"] {channel="""&amp;Parameter!$B$5&amp;":"&amp;D456&amp;"""}"</f>
        <v>Number Growatt_BMS_FW "BMS_FW" &lt;energy&gt; (Photovoltaik, Boden) [PV-Anlage] {channel="mqtt:topic:growatt:BMS_FW"}</v>
      </c>
      <c r="R456" t="str">
        <f>IF(OR(AND(B456=3,F456="R/W"),B456=4),IF(SUBTOTAL(3,$D$2:D456)&lt;68,SUBTOTAL(3,$D$2:D456)&amp;".,"&amp;D456&amp;",Modbus RTU,,"&amp;Parameter!$B$4&amp;","&amp;B456&amp;","&amp;C456&amp;",1,9410,"&amp;IF(OR(N456="W",N456="kWh"),4,2)&amp;",0,Unsigned int,0,"&amp;O456&amp;","&amp;N456&amp;",1,100,97,0,0,0,1.000000,0,255",""),"")</f>
        <v>52.,BMS_FW,Modbus RTU,,5,4,1093,1,9410,2,0,Unsigned int,0,0,,1,100,97,0,0,0,1.000000,0,255</v>
      </c>
      <c r="S456" s="12" t="str">
        <f>IF(B456=3,SUBTOTAL(3,D$2:D456)&amp;",1,"&amp;D456&amp;","&amp;Parameter!$B$4&amp;","&amp;C456&amp;",0,2,0","")</f>
        <v/>
      </c>
    </row>
    <row r="457" spans="1:19" hidden="1" x14ac:dyDescent="0.2">
      <c r="B457">
        <v>4</v>
      </c>
      <c r="C457">
        <v>1094</v>
      </c>
      <c r="D457" t="s">
        <v>2057</v>
      </c>
      <c r="E457" t="s">
        <v>2058</v>
      </c>
      <c r="K457" t="s">
        <v>869</v>
      </c>
      <c r="M457" t="str">
        <f t="shared" si="21"/>
        <v/>
      </c>
      <c r="N457" t="str">
        <f t="shared" si="22"/>
        <v/>
      </c>
      <c r="O457">
        <f t="shared" si="23"/>
        <v>0</v>
      </c>
      <c r="P457" t="str">
        <f>"Type number"&amp;" : "&amp;D457&amp;" """&amp;Parameter!$B$6&amp;D457&amp;""" [stateTopic="""&amp;Parameter!$B$3&amp;""""&amp;IF(B457=3,", commandTopic="""&amp;Parameter!$B$2&amp;"""",)&amp;", transformationPattern=""JSONPATH:$."&amp;D457&amp;""""&amp;IF(B457=3,", formatBeforePublish="""&amp;D457&amp;"%s""",)&amp;"]"</f>
        <v>Type number : BMS_DeltaVolt "Growatt_BMS_DeltaVolt" [stateTopic="tele/WSABINV", transformationPattern="JSONPATH:$.BMS_DeltaVolt"]</v>
      </c>
      <c r="Q457" t="str">
        <f>IF(N457="","Number",VLOOKUP(N457,Units!$A$2:$B$17,2,FALSE))&amp;" "&amp;Parameter!$B$6&amp;D457&amp;" """&amp;IF(M457="",D457,D457&amp;" [%"&amp;M457&amp;"f "&amp;N457&amp;"]")&amp;""" &lt;"&amp;Parameter!$B$7&amp;"&gt; ("&amp;Parameter!$B$8&amp;") ["&amp;Parameter!$B$9&amp;"] {channel="""&amp;Parameter!$B$5&amp;":"&amp;D457&amp;"""}"</f>
        <v>Number Growatt_BMS_DeltaVolt "BMS_DeltaVolt" &lt;energy&gt; (Photovoltaik, Boden) [PV-Anlage] {channel="mqtt:topic:growatt:BMS_DeltaVolt"}</v>
      </c>
      <c r="R457" t="str">
        <f>IF(OR(AND(B457=3,F457="R/W"),B457=4),IF(SUBTOTAL(3,$D$2:D457)&lt;68,SUBTOTAL(3,$D$2:D457)&amp;".,"&amp;D457&amp;",Modbus RTU,,"&amp;Parameter!$B$4&amp;","&amp;B457&amp;","&amp;C457&amp;",1,9410,"&amp;IF(OR(N457="W",N457="kWh"),4,2)&amp;",0,Unsigned int,0,"&amp;O457&amp;","&amp;N457&amp;",1,100,97,0,0,0,1.000000,0,255",""),"")</f>
        <v>52.,BMS_DeltaVolt,Modbus RTU,,5,4,1094,1,9410,2,0,Unsigned int,0,0,,1,100,97,0,0,0,1.000000,0,255</v>
      </c>
      <c r="S457" s="12" t="str">
        <f>IF(B457=3,SUBTOTAL(3,D$2:D457)&amp;",1,"&amp;D457&amp;","&amp;Parameter!$B$4&amp;","&amp;C457&amp;",0,2,0","")</f>
        <v/>
      </c>
    </row>
    <row r="458" spans="1:19" hidden="1" x14ac:dyDescent="0.2">
      <c r="B458">
        <v>4</v>
      </c>
      <c r="C458">
        <v>1095</v>
      </c>
      <c r="D458" t="s">
        <v>2059</v>
      </c>
      <c r="E458" t="s">
        <v>2060</v>
      </c>
      <c r="J458" t="s">
        <v>2342</v>
      </c>
      <c r="K458" t="s">
        <v>869</v>
      </c>
      <c r="M458" t="str">
        <f t="shared" si="21"/>
        <v/>
      </c>
      <c r="N458" t="str">
        <f t="shared" si="22"/>
        <v/>
      </c>
      <c r="O458">
        <f t="shared" si="23"/>
        <v>0</v>
      </c>
      <c r="P458" t="str">
        <f>"Type number"&amp;" : "&amp;D458&amp;" """&amp;Parameter!$B$6&amp;D458&amp;""" [stateTopic="""&amp;Parameter!$B$3&amp;""""&amp;IF(B458=3,", commandTopic="""&amp;Parameter!$B$2&amp;"""",)&amp;", transformationPattern=""JSONPATH:$."&amp;D458&amp;""""&amp;IF(B458=3,", formatBeforePublish="""&amp;D458&amp;"%s""",)&amp;"]"</f>
        <v>Type number : BMS_CycleCnt "Growatt_BMS_CycleCnt" [stateTopic="tele/WSABINV", transformationPattern="JSONPATH:$.BMS_CycleCnt"]</v>
      </c>
      <c r="Q458" t="str">
        <f>IF(N458="","Number",VLOOKUP(N458,Units!$A$2:$B$17,2,FALSE))&amp;" "&amp;Parameter!$B$6&amp;D458&amp;" """&amp;IF(M458="",D458,D458&amp;" [%"&amp;M458&amp;"f "&amp;N458&amp;"]")&amp;""" &lt;"&amp;Parameter!$B$7&amp;"&gt; ("&amp;Parameter!$B$8&amp;") ["&amp;Parameter!$B$9&amp;"] {channel="""&amp;Parameter!$B$5&amp;":"&amp;D458&amp;"""}"</f>
        <v>Number Growatt_BMS_CycleCnt "BMS_CycleCnt" &lt;energy&gt; (Photovoltaik, Boden) [PV-Anlage] {channel="mqtt:topic:growatt:BMS_CycleCnt"}</v>
      </c>
      <c r="R458" t="str">
        <f>IF(OR(AND(B458=3,F458="R/W"),B458=4),IF(SUBTOTAL(3,$D$2:D458)&lt;68,SUBTOTAL(3,$D$2:D458)&amp;".,"&amp;D458&amp;",Modbus RTU,,"&amp;Parameter!$B$4&amp;","&amp;B458&amp;","&amp;C458&amp;",1,9410,"&amp;IF(OR(N458="W",N458="kWh"),4,2)&amp;",0,Unsigned int,0,"&amp;O458&amp;","&amp;N458&amp;",1,100,97,0,0,0,1.000000,0,255",""),"")</f>
        <v>52.,BMS_CycleCnt,Modbus RTU,,5,4,1095,1,9410,2,0,Unsigned int,0,0,,1,100,97,0,0,0,1.000000,0,255</v>
      </c>
      <c r="S458" s="12" t="str">
        <f>IF(B458=3,SUBTOTAL(3,D$2:D458)&amp;",1,"&amp;D458&amp;","&amp;Parameter!$B$4&amp;","&amp;C458&amp;",0,2,0","")</f>
        <v/>
      </c>
    </row>
    <row r="459" spans="1:19" x14ac:dyDescent="0.2">
      <c r="A459" t="s">
        <v>11</v>
      </c>
      <c r="B459">
        <v>4</v>
      </c>
      <c r="C459">
        <v>1096</v>
      </c>
      <c r="D459" t="s">
        <v>2061</v>
      </c>
      <c r="E459" t="s">
        <v>2062</v>
      </c>
      <c r="K459" t="s">
        <v>869</v>
      </c>
      <c r="M459" t="str">
        <f t="shared" si="21"/>
        <v/>
      </c>
      <c r="N459" t="str">
        <f t="shared" si="22"/>
        <v/>
      </c>
      <c r="O459">
        <f t="shared" si="23"/>
        <v>0</v>
      </c>
      <c r="P459" t="str">
        <f>"Type number"&amp;" : "&amp;D459&amp;" """&amp;Parameter!$B$6&amp;D459&amp;""" [stateTopic="""&amp;Parameter!$B$3&amp;""""&amp;IF(B459=3,", commandTopic="""&amp;Parameter!$B$2&amp;"""",)&amp;", transformationPattern=""JSONPATH:$."&amp;D459&amp;""""&amp;IF(B459=3,", formatBeforePublish="""&amp;D459&amp;"%s""",)&amp;"]"</f>
        <v>Type number : BMS_SOH "Growatt_BMS_SOH" [stateTopic="tele/WSABINV", transformationPattern="JSONPATH:$.BMS_SOH"]</v>
      </c>
      <c r="Q459" t="str">
        <f>IF(N459="","Number",VLOOKUP(N459,Units!$A$2:$B$17,2,FALSE))&amp;" "&amp;Parameter!$B$6&amp;D459&amp;" """&amp;IF(M459="",D459,D459&amp;" [%"&amp;M459&amp;"f "&amp;N459&amp;"]")&amp;""" &lt;"&amp;Parameter!$B$7&amp;"&gt; ("&amp;Parameter!$B$8&amp;") ["&amp;Parameter!$B$9&amp;"] {channel="""&amp;Parameter!$B$5&amp;":"&amp;D459&amp;"""}"</f>
        <v>Number Growatt_BMS_SOH "BMS_SOH" &lt;energy&gt; (Photovoltaik, Boden) [PV-Anlage] {channel="mqtt:topic:growatt:BMS_SOH"}</v>
      </c>
      <c r="R459" t="str">
        <f>IF(OR(AND(B459=3,F459="R/W"),B459=4),IF(SUBTOTAL(3,$D$2:D459)&lt;68,SUBTOTAL(3,$D$2:D459)&amp;".,"&amp;D459&amp;",Modbus RTU,,"&amp;Parameter!$B$4&amp;","&amp;B459&amp;","&amp;C459&amp;",1,9410,"&amp;IF(OR(N459="W",N459="kWh"),4,2)&amp;",0,Unsigned int,0,"&amp;O459&amp;","&amp;N459&amp;",1,100,97,0,0,0,1.000000,0,255",""),"")</f>
        <v>53.,BMS_SOH,Modbus RTU,,5,4,1096,1,9410,2,0,Unsigned int,0,0,,1,100,97,0,0,0,1.000000,0,255</v>
      </c>
      <c r="S459" s="12" t="str">
        <f>IF(B459=3,SUBTOTAL(3,D$2:D459)&amp;",1,"&amp;D459&amp;","&amp;Parameter!$B$4&amp;","&amp;C459&amp;",0,2,0","")</f>
        <v/>
      </c>
    </row>
    <row r="460" spans="1:19" hidden="1" x14ac:dyDescent="0.2">
      <c r="B460">
        <v>4</v>
      </c>
      <c r="C460">
        <v>1097</v>
      </c>
      <c r="D460" t="s">
        <v>2063</v>
      </c>
      <c r="E460" t="s">
        <v>2064</v>
      </c>
      <c r="J460" t="s">
        <v>2345</v>
      </c>
      <c r="K460" t="s">
        <v>869</v>
      </c>
      <c r="M460" t="str">
        <f t="shared" si="21"/>
        <v/>
      </c>
      <c r="N460" t="str">
        <f t="shared" si="22"/>
        <v/>
      </c>
      <c r="O460">
        <f t="shared" si="23"/>
        <v>0</v>
      </c>
      <c r="P460" t="str">
        <f>"Type number"&amp;" : "&amp;D460&amp;" """&amp;Parameter!$B$6&amp;D460&amp;""" [stateTopic="""&amp;Parameter!$B$3&amp;""""&amp;IF(B460=3,", commandTopic="""&amp;Parameter!$B$2&amp;"""",)&amp;", transformationPattern=""JSONPATH:$."&amp;D460&amp;""""&amp;IF(B460=3,", formatBeforePublish="""&amp;D460&amp;"%s""",)&amp;"]"</f>
        <v>Type number : BMS_ConstantVolt "Growatt_BMS_ConstantVolt" [stateTopic="tele/WSABINV", transformationPattern="JSONPATH:$.BMS_ConstantVolt"]</v>
      </c>
      <c r="Q460" t="str">
        <f>IF(N460="","Number",VLOOKUP(N460,Units!$A$2:$B$17,2,FALSE))&amp;" "&amp;Parameter!$B$6&amp;D460&amp;" """&amp;IF(M460="",D460,D460&amp;" [%"&amp;M460&amp;"f "&amp;N460&amp;"]")&amp;""" &lt;"&amp;Parameter!$B$7&amp;"&gt; ("&amp;Parameter!$B$8&amp;") ["&amp;Parameter!$B$9&amp;"] {channel="""&amp;Parameter!$B$5&amp;":"&amp;D460&amp;"""}"</f>
        <v>Number Growatt_BMS_ConstantVolt "BMS_ConstantVolt" &lt;energy&gt; (Photovoltaik, Boden) [PV-Anlage] {channel="mqtt:topic:growatt:BMS_ConstantVolt"}</v>
      </c>
      <c r="R460" t="str">
        <f>IF(OR(AND(B460=3,F460="R/W"),B460=4),IF(SUBTOTAL(3,$D$2:D460)&lt;68,SUBTOTAL(3,$D$2:D460)&amp;".,"&amp;D460&amp;",Modbus RTU,,"&amp;Parameter!$B$4&amp;","&amp;B460&amp;","&amp;C460&amp;",1,9410,"&amp;IF(OR(N460="W",N460="kWh"),4,2)&amp;",0,Unsigned int,0,"&amp;O460&amp;","&amp;N460&amp;",1,100,97,0,0,0,1.000000,0,255",""),"")</f>
        <v>53.,BMS_ConstantVolt,Modbus RTU,,5,4,1097,1,9410,2,0,Unsigned int,0,0,,1,100,97,0,0,0,1.000000,0,255</v>
      </c>
      <c r="S460" s="12" t="str">
        <f>IF(B460=3,SUBTOTAL(3,D$2:D460)&amp;",1,"&amp;D460&amp;","&amp;Parameter!$B$4&amp;","&amp;C460&amp;",0,2,0","")</f>
        <v/>
      </c>
    </row>
    <row r="461" spans="1:19" hidden="1" x14ac:dyDescent="0.2">
      <c r="B461">
        <v>4</v>
      </c>
      <c r="C461">
        <v>1098</v>
      </c>
      <c r="D461" t="s">
        <v>2065</v>
      </c>
      <c r="E461" t="s">
        <v>2066</v>
      </c>
      <c r="K461" t="s">
        <v>869</v>
      </c>
      <c r="M461" t="str">
        <f t="shared" si="21"/>
        <v/>
      </c>
      <c r="N461" t="str">
        <f t="shared" si="22"/>
        <v/>
      </c>
      <c r="O461">
        <f t="shared" si="23"/>
        <v>0</v>
      </c>
      <c r="P461" t="str">
        <f>"Type number"&amp;" : "&amp;D461&amp;" """&amp;Parameter!$B$6&amp;D461&amp;""" [stateTopic="""&amp;Parameter!$B$3&amp;""""&amp;IF(B461=3,", commandTopic="""&amp;Parameter!$B$2&amp;"""",)&amp;", transformationPattern=""JSONPATH:$."&amp;D461&amp;""""&amp;IF(B461=3,", formatBeforePublish="""&amp;D461&amp;"%s""",)&amp;"]"</f>
        <v>Type number : BMS_WarnInfoOld "Growatt_BMS_WarnInfoOld" [stateTopic="tele/WSABINV", transformationPattern="JSONPATH:$.BMS_WarnInfoOld"]</v>
      </c>
      <c r="Q461" t="str">
        <f>IF(N461="","Number",VLOOKUP(N461,Units!$A$2:$B$17,2,FALSE))&amp;" "&amp;Parameter!$B$6&amp;D461&amp;" """&amp;IF(M461="",D461,D461&amp;" [%"&amp;M461&amp;"f "&amp;N461&amp;"]")&amp;""" &lt;"&amp;Parameter!$B$7&amp;"&gt; ("&amp;Parameter!$B$8&amp;") ["&amp;Parameter!$B$9&amp;"] {channel="""&amp;Parameter!$B$5&amp;":"&amp;D461&amp;"""}"</f>
        <v>Number Growatt_BMS_WarnInfoOld "BMS_WarnInfoOld" &lt;energy&gt; (Photovoltaik, Boden) [PV-Anlage] {channel="mqtt:topic:growatt:BMS_WarnInfoOld"}</v>
      </c>
      <c r="R461" t="str">
        <f>IF(OR(AND(B461=3,F461="R/W"),B461=4),IF(SUBTOTAL(3,$D$2:D461)&lt;68,SUBTOTAL(3,$D$2:D461)&amp;".,"&amp;D461&amp;",Modbus RTU,,"&amp;Parameter!$B$4&amp;","&amp;B461&amp;","&amp;C461&amp;",1,9410,"&amp;IF(OR(N461="W",N461="kWh"),4,2)&amp;",0,Unsigned int,0,"&amp;O461&amp;","&amp;N461&amp;",1,100,97,0,0,0,1.000000,0,255",""),"")</f>
        <v>53.,BMS_WarnInfoOld,Modbus RTU,,5,4,1098,1,9410,2,0,Unsigned int,0,0,,1,100,97,0,0,0,1.000000,0,255</v>
      </c>
      <c r="S461" s="12" t="str">
        <f>IF(B461=3,SUBTOTAL(3,D$2:D461)&amp;",1,"&amp;D461&amp;","&amp;Parameter!$B$4&amp;","&amp;C461&amp;",0,2,0","")</f>
        <v/>
      </c>
    </row>
    <row r="462" spans="1:19" x14ac:dyDescent="0.2">
      <c r="A462" t="s">
        <v>11</v>
      </c>
      <c r="B462">
        <v>4</v>
      </c>
      <c r="C462">
        <v>1099</v>
      </c>
      <c r="D462" t="s">
        <v>2067</v>
      </c>
      <c r="E462" t="s">
        <v>2068</v>
      </c>
      <c r="K462" t="s">
        <v>869</v>
      </c>
      <c r="M462" t="str">
        <f t="shared" si="21"/>
        <v/>
      </c>
      <c r="N462" t="str">
        <f t="shared" si="22"/>
        <v/>
      </c>
      <c r="O462">
        <f t="shared" si="23"/>
        <v>0</v>
      </c>
      <c r="P462" t="str">
        <f>"Type number"&amp;" : "&amp;D462&amp;" """&amp;Parameter!$B$6&amp;D462&amp;""" [stateTopic="""&amp;Parameter!$B$3&amp;""""&amp;IF(B462=3,", commandTopic="""&amp;Parameter!$B$2&amp;"""",)&amp;", transformationPattern=""JSONPATH:$."&amp;D462&amp;""""&amp;IF(B462=3,", formatBeforePublish="""&amp;D462&amp;"%s""",)&amp;"]"</f>
        <v>Type number : BMS_WarnInfo "Growatt_BMS_WarnInfo" [stateTopic="tele/WSABINV", transformationPattern="JSONPATH:$.BMS_WarnInfo"]</v>
      </c>
      <c r="Q462" t="str">
        <f>IF(N462="","Number",VLOOKUP(N462,Units!$A$2:$B$17,2,FALSE))&amp;" "&amp;Parameter!$B$6&amp;D462&amp;" """&amp;IF(M462="",D462,D462&amp;" [%"&amp;M462&amp;"f "&amp;N462&amp;"]")&amp;""" &lt;"&amp;Parameter!$B$7&amp;"&gt; ("&amp;Parameter!$B$8&amp;") ["&amp;Parameter!$B$9&amp;"] {channel="""&amp;Parameter!$B$5&amp;":"&amp;D462&amp;"""}"</f>
        <v>Number Growatt_BMS_WarnInfo "BMS_WarnInfo" &lt;energy&gt; (Photovoltaik, Boden) [PV-Anlage] {channel="mqtt:topic:growatt:BMS_WarnInfo"}</v>
      </c>
      <c r="R462" t="str">
        <f>IF(OR(AND(B462=3,F462="R/W"),B462=4),IF(SUBTOTAL(3,$D$2:D462)&lt;68,SUBTOTAL(3,$D$2:D462)&amp;".,"&amp;D462&amp;",Modbus RTU,,"&amp;Parameter!$B$4&amp;","&amp;B462&amp;","&amp;C462&amp;",1,9410,"&amp;IF(OR(N462="W",N462="kWh"),4,2)&amp;",0,Unsigned int,0,"&amp;O462&amp;","&amp;N462&amp;",1,100,97,0,0,0,1.000000,0,255",""),"")</f>
        <v>54.,BMS_WarnInfo,Modbus RTU,,5,4,1099,1,9410,2,0,Unsigned int,0,0,,1,100,97,0,0,0,1.000000,0,255</v>
      </c>
      <c r="S462" s="12" t="str">
        <f>IF(B462=3,SUBTOTAL(3,D$2:D462)&amp;",1,"&amp;D462&amp;","&amp;Parameter!$B$4&amp;","&amp;C462&amp;",0,2,0","")</f>
        <v/>
      </c>
    </row>
    <row r="463" spans="1:19" hidden="1" x14ac:dyDescent="0.2">
      <c r="B463">
        <v>4</v>
      </c>
      <c r="C463">
        <v>1100</v>
      </c>
      <c r="D463" t="s">
        <v>2069</v>
      </c>
      <c r="E463" t="s">
        <v>2070</v>
      </c>
      <c r="K463" t="s">
        <v>869</v>
      </c>
      <c r="M463" t="str">
        <f t="shared" si="21"/>
        <v/>
      </c>
      <c r="N463" t="str">
        <f t="shared" si="22"/>
        <v/>
      </c>
      <c r="O463">
        <f t="shared" si="23"/>
        <v>0</v>
      </c>
      <c r="P463" t="str">
        <f>"Type number"&amp;" : "&amp;D463&amp;" """&amp;Parameter!$B$6&amp;D463&amp;""" [stateTopic="""&amp;Parameter!$B$3&amp;""""&amp;IF(B463=3,", commandTopic="""&amp;Parameter!$B$2&amp;"""",)&amp;", transformationPattern=""JSONPATH:$."&amp;D463&amp;""""&amp;IF(B463=3,", formatBeforePublish="""&amp;D463&amp;"%s""",)&amp;"]"</f>
        <v>Type number : BMS_GaugeICCurrrr "Growatt_BMS_GaugeICCurrrr" [stateTopic="tele/WSABINV", transformationPattern="JSONPATH:$.BMS_GaugeICCurrrr"]</v>
      </c>
      <c r="Q463" t="str">
        <f>IF(N463="","Number",VLOOKUP(N463,Units!$A$2:$B$17,2,FALSE))&amp;" "&amp;Parameter!$B$6&amp;D463&amp;" """&amp;IF(M463="",D463,D463&amp;" [%"&amp;M463&amp;"f "&amp;N463&amp;"]")&amp;""" &lt;"&amp;Parameter!$B$7&amp;"&gt; ("&amp;Parameter!$B$8&amp;") ["&amp;Parameter!$B$9&amp;"] {channel="""&amp;Parameter!$B$5&amp;":"&amp;D463&amp;"""}"</f>
        <v>Number Growatt_BMS_GaugeICCurrrr "BMS_GaugeICCurrrr" &lt;energy&gt; (Photovoltaik, Boden) [PV-Anlage] {channel="mqtt:topic:growatt:BMS_GaugeICCurrrr"}</v>
      </c>
      <c r="R463" t="str">
        <f>IF(OR(AND(B463=3,F463="R/W"),B463=4),IF(SUBTOTAL(3,$D$2:D463)&lt;68,SUBTOTAL(3,$D$2:D463)&amp;".,"&amp;D463&amp;",Modbus RTU,,"&amp;Parameter!$B$4&amp;","&amp;B463&amp;","&amp;C463&amp;",1,9410,"&amp;IF(OR(N463="W",N463="kWh"),4,2)&amp;",0,Unsigned int,0,"&amp;O463&amp;","&amp;N463&amp;",1,100,97,0,0,0,1.000000,0,255",""),"")</f>
        <v>54.,BMS_GaugeICCurrrr,Modbus RTU,,5,4,1100,1,9410,2,0,Unsigned int,0,0,,1,100,97,0,0,0,1.000000,0,255</v>
      </c>
      <c r="S463" s="12" t="str">
        <f>IF(B463=3,SUBTOTAL(3,D$2:D463)&amp;",1,"&amp;D463&amp;","&amp;Parameter!$B$4&amp;","&amp;C463&amp;",0,2,0","")</f>
        <v/>
      </c>
    </row>
    <row r="464" spans="1:19" hidden="1" x14ac:dyDescent="0.2">
      <c r="B464">
        <v>4</v>
      </c>
      <c r="C464">
        <v>1101</v>
      </c>
      <c r="D464" t="s">
        <v>977</v>
      </c>
      <c r="E464" t="s">
        <v>2071</v>
      </c>
      <c r="K464" t="s">
        <v>869</v>
      </c>
      <c r="M464" t="str">
        <f t="shared" si="21"/>
        <v/>
      </c>
      <c r="N464" t="str">
        <f t="shared" si="22"/>
        <v/>
      </c>
      <c r="O464">
        <f t="shared" si="23"/>
        <v>0</v>
      </c>
      <c r="P464" t="str">
        <f>"Type number"&amp;" : "&amp;D464&amp;" """&amp;Parameter!$B$6&amp;D464&amp;""" [stateTopic="""&amp;Parameter!$B$3&amp;""""&amp;IF(B464=3,", commandTopic="""&amp;Parameter!$B$2&amp;"""",)&amp;", transformationPattern=""JSONPATH:$."&amp;D464&amp;""""&amp;IF(B464=3,", formatBeforePublish="""&amp;D464&amp;"%s""",)&amp;"]"</f>
        <v>Type number : BMS_MCUVersion "Growatt_BMS_MCUVersion" [stateTopic="tele/WSABINV", transformationPattern="JSONPATH:$.BMS_MCUVersion"]</v>
      </c>
      <c r="Q464" t="str">
        <f>IF(N464="","Number",VLOOKUP(N464,Units!$A$2:$B$17,2,FALSE))&amp;" "&amp;Parameter!$B$6&amp;D464&amp;" """&amp;IF(M464="",D464,D464&amp;" [%"&amp;M464&amp;"f "&amp;N464&amp;"]")&amp;""" &lt;"&amp;Parameter!$B$7&amp;"&gt; ("&amp;Parameter!$B$8&amp;") ["&amp;Parameter!$B$9&amp;"] {channel="""&amp;Parameter!$B$5&amp;":"&amp;D464&amp;"""}"</f>
        <v>Number Growatt_BMS_MCUVersion "BMS_MCUVersion" &lt;energy&gt; (Photovoltaik, Boden) [PV-Anlage] {channel="mqtt:topic:growatt:BMS_MCUVersion"}</v>
      </c>
      <c r="R464" t="str">
        <f>IF(OR(AND(B464=3,F464="R/W"),B464=4),IF(SUBTOTAL(3,$D$2:D464)&lt;68,SUBTOTAL(3,$D$2:D464)&amp;".,"&amp;D464&amp;",Modbus RTU,,"&amp;Parameter!$B$4&amp;","&amp;B464&amp;","&amp;C464&amp;",1,9410,"&amp;IF(OR(N464="W",N464="kWh"),4,2)&amp;",0,Unsigned int,0,"&amp;O464&amp;","&amp;N464&amp;",1,100,97,0,0,0,1.000000,0,255",""),"")</f>
        <v>54.,BMS_MCUVersion,Modbus RTU,,5,4,1101,1,9410,2,0,Unsigned int,0,0,,1,100,97,0,0,0,1.000000,0,255</v>
      </c>
      <c r="S464" s="12" t="str">
        <f>IF(B464=3,SUBTOTAL(3,D$2:D464)&amp;",1,"&amp;D464&amp;","&amp;Parameter!$B$4&amp;","&amp;C464&amp;",0,2,0","")</f>
        <v/>
      </c>
    </row>
    <row r="465" spans="1:19" hidden="1" x14ac:dyDescent="0.2">
      <c r="B465">
        <v>4</v>
      </c>
      <c r="C465">
        <v>1102</v>
      </c>
      <c r="D465" t="s">
        <v>2072</v>
      </c>
      <c r="E465" t="s">
        <v>2073</v>
      </c>
      <c r="J465" t="s">
        <v>1389</v>
      </c>
      <c r="K465" t="s">
        <v>869</v>
      </c>
      <c r="M465" t="str">
        <f t="shared" si="21"/>
        <v/>
      </c>
      <c r="N465" t="str">
        <f t="shared" si="22"/>
        <v/>
      </c>
      <c r="O465">
        <f t="shared" si="23"/>
        <v>0</v>
      </c>
      <c r="P465" t="str">
        <f>"Type number"&amp;" : "&amp;D465&amp;" """&amp;Parameter!$B$6&amp;D465&amp;""" [stateTopic="""&amp;Parameter!$B$3&amp;""""&amp;IF(B465=3,", commandTopic="""&amp;Parameter!$B$2&amp;"""",)&amp;", transformationPattern=""JSONPATH:$."&amp;D465&amp;""""&amp;IF(B465=3,", formatBeforePublish="""&amp;D465&amp;"%s""",)&amp;"]"</f>
        <v>Type number : BMS_GaugeVersion "Growatt_BMS_GaugeVersion" [stateTopic="tele/WSABINV", transformationPattern="JSONPATH:$.BMS_GaugeVersion"]</v>
      </c>
      <c r="Q465" t="str">
        <f>IF(N465="","Number",VLOOKUP(N465,Units!$A$2:$B$17,2,FALSE))&amp;" "&amp;Parameter!$B$6&amp;D465&amp;" """&amp;IF(M465="",D465,D465&amp;" [%"&amp;M465&amp;"f "&amp;N465&amp;"]")&amp;""" &lt;"&amp;Parameter!$B$7&amp;"&gt; ("&amp;Parameter!$B$8&amp;") ["&amp;Parameter!$B$9&amp;"] {channel="""&amp;Parameter!$B$5&amp;":"&amp;D465&amp;"""}"</f>
        <v>Number Growatt_BMS_GaugeVersion "BMS_GaugeVersion" &lt;energy&gt; (Photovoltaik, Boden) [PV-Anlage] {channel="mqtt:topic:growatt:BMS_GaugeVersion"}</v>
      </c>
      <c r="R465" t="str">
        <f>IF(OR(AND(B465=3,F465="R/W"),B465=4),IF(SUBTOTAL(3,$D$2:D465)&lt;68,SUBTOTAL(3,$D$2:D465)&amp;".,"&amp;D465&amp;",Modbus RTU,,"&amp;Parameter!$B$4&amp;","&amp;B465&amp;","&amp;C465&amp;",1,9410,"&amp;IF(OR(N465="W",N465="kWh"),4,2)&amp;",0,Unsigned int,0,"&amp;O465&amp;","&amp;N465&amp;",1,100,97,0,0,0,1.000000,0,255",""),"")</f>
        <v>54.,BMS_GaugeVersion,Modbus RTU,,5,4,1102,1,9410,2,0,Unsigned int,0,0,,1,100,97,0,0,0,1.000000,0,255</v>
      </c>
      <c r="S465" s="12" t="str">
        <f>IF(B465=3,SUBTOTAL(3,D$2:D465)&amp;",1,"&amp;D465&amp;","&amp;Parameter!$B$4&amp;","&amp;C465&amp;",0,2,0","")</f>
        <v/>
      </c>
    </row>
    <row r="466" spans="1:19" hidden="1" x14ac:dyDescent="0.2">
      <c r="B466">
        <v>4</v>
      </c>
      <c r="C466">
        <v>1103</v>
      </c>
      <c r="D466" t="s">
        <v>2074</v>
      </c>
      <c r="E466" t="s">
        <v>2075</v>
      </c>
      <c r="K466" t="s">
        <v>869</v>
      </c>
      <c r="M466" t="str">
        <f t="shared" si="21"/>
        <v/>
      </c>
      <c r="N466" t="str">
        <f t="shared" si="22"/>
        <v/>
      </c>
      <c r="O466">
        <f t="shared" si="23"/>
        <v>0</v>
      </c>
      <c r="P466" t="str">
        <f>"Type number"&amp;" : "&amp;D466&amp;" """&amp;Parameter!$B$6&amp;D466&amp;""" [stateTopic="""&amp;Parameter!$B$3&amp;""""&amp;IF(B466=3,", commandTopic="""&amp;Parameter!$B$2&amp;"""",)&amp;", transformationPattern=""JSONPATH:$."&amp;D466&amp;""""&amp;IF(B466=3,", formatBeforePublish="""&amp;D466&amp;"%s""",)&amp;"]"</f>
        <v>Type number : BMS_wGaugeFRVersion_L "Growatt_BMS_wGaugeFRVersion_L" [stateTopic="tele/WSABINV", transformationPattern="JSONPATH:$.BMS_wGaugeFRVersion_L"]</v>
      </c>
      <c r="Q466" t="str">
        <f>IF(N466="","Number",VLOOKUP(N466,Units!$A$2:$B$17,2,FALSE))&amp;" "&amp;Parameter!$B$6&amp;D466&amp;" """&amp;IF(M466="",D466,D466&amp;" [%"&amp;M466&amp;"f "&amp;N466&amp;"]")&amp;""" &lt;"&amp;Parameter!$B$7&amp;"&gt; ("&amp;Parameter!$B$8&amp;") ["&amp;Parameter!$B$9&amp;"] {channel="""&amp;Parameter!$B$5&amp;":"&amp;D466&amp;"""}"</f>
        <v>Number Growatt_BMS_wGaugeFRVersion_L "BMS_wGaugeFRVersion_L" &lt;energy&gt; (Photovoltaik, Boden) [PV-Anlage] {channel="mqtt:topic:growatt:BMS_wGaugeFRVersion_L"}</v>
      </c>
      <c r="R466" t="str">
        <f>IF(OR(AND(B466=3,F466="R/W"),B466=4),IF(SUBTOTAL(3,$D$2:D466)&lt;68,SUBTOTAL(3,$D$2:D466)&amp;".,"&amp;D466&amp;",Modbus RTU,,"&amp;Parameter!$B$4&amp;","&amp;B466&amp;","&amp;C466&amp;",1,9410,"&amp;IF(OR(N466="W",N466="kWh"),4,2)&amp;",0,Unsigned int,0,"&amp;O466&amp;","&amp;N466&amp;",1,100,97,0,0,0,1.000000,0,255",""),"")</f>
        <v>54.,BMS_wGaugeFRVersion_L,Modbus RTU,,5,4,1103,1,9410,2,0,Unsigned int,0,0,,1,100,97,0,0,0,1.000000,0,255</v>
      </c>
      <c r="S466" s="12" t="str">
        <f>IF(B466=3,SUBTOTAL(3,D$2:D466)&amp;",1,"&amp;D466&amp;","&amp;Parameter!$B$4&amp;","&amp;C466&amp;",0,2,0","")</f>
        <v/>
      </c>
    </row>
    <row r="467" spans="1:19" hidden="1" x14ac:dyDescent="0.2">
      <c r="B467">
        <v>4</v>
      </c>
      <c r="C467">
        <v>1104</v>
      </c>
      <c r="D467" t="s">
        <v>2076</v>
      </c>
      <c r="E467" t="s">
        <v>2077</v>
      </c>
      <c r="K467" t="s">
        <v>869</v>
      </c>
      <c r="M467" t="str">
        <f t="shared" si="21"/>
        <v/>
      </c>
      <c r="N467" t="str">
        <f t="shared" si="22"/>
        <v/>
      </c>
      <c r="O467">
        <f t="shared" si="23"/>
        <v>0</v>
      </c>
      <c r="P467" t="str">
        <f>"Type number"&amp;" : "&amp;D467&amp;" """&amp;Parameter!$B$6&amp;D467&amp;""" [stateTopic="""&amp;Parameter!$B$3&amp;""""&amp;IF(B467=3,", commandTopic="""&amp;Parameter!$B$2&amp;"""",)&amp;", transformationPattern=""JSONPATH:$."&amp;D467&amp;""""&amp;IF(B467=3,", formatBeforePublish="""&amp;D467&amp;"%s""",)&amp;"]"</f>
        <v>Type number : BMS_wGaugeFRVersion_H "Growatt_BMS_wGaugeFRVersion_H" [stateTopic="tele/WSABINV", transformationPattern="JSONPATH:$.BMS_wGaugeFRVersion_H"]</v>
      </c>
      <c r="Q467" t="str">
        <f>IF(N467="","Number",VLOOKUP(N467,Units!$A$2:$B$17,2,FALSE))&amp;" "&amp;Parameter!$B$6&amp;D467&amp;" """&amp;IF(M467="",D467,D467&amp;" [%"&amp;M467&amp;"f "&amp;N467&amp;"]")&amp;""" &lt;"&amp;Parameter!$B$7&amp;"&gt; ("&amp;Parameter!$B$8&amp;") ["&amp;Parameter!$B$9&amp;"] {channel="""&amp;Parameter!$B$5&amp;":"&amp;D467&amp;"""}"</f>
        <v>Number Growatt_BMS_wGaugeFRVersion_H "BMS_wGaugeFRVersion_H" &lt;energy&gt; (Photovoltaik, Boden) [PV-Anlage] {channel="mqtt:topic:growatt:BMS_wGaugeFRVersion_H"}</v>
      </c>
      <c r="R467" t="str">
        <f>IF(OR(AND(B467=3,F467="R/W"),B467=4),IF(SUBTOTAL(3,$D$2:D467)&lt;68,SUBTOTAL(3,$D$2:D467)&amp;".,"&amp;D467&amp;",Modbus RTU,,"&amp;Parameter!$B$4&amp;","&amp;B467&amp;","&amp;C467&amp;",1,9410,"&amp;IF(OR(N467="W",N467="kWh"),4,2)&amp;",0,Unsigned int,0,"&amp;O467&amp;","&amp;N467&amp;",1,100,97,0,0,0,1.000000,0,255",""),"")</f>
        <v>54.,BMS_wGaugeFRVersion_H,Modbus RTU,,5,4,1104,1,9410,2,0,Unsigned int,0,0,,1,100,97,0,0,0,1.000000,0,255</v>
      </c>
      <c r="S467" s="12" t="str">
        <f>IF(B467=3,SUBTOTAL(3,D$2:D467)&amp;",1,"&amp;D467&amp;","&amp;Parameter!$B$4&amp;","&amp;C467&amp;",0,2,0","")</f>
        <v/>
      </c>
    </row>
    <row r="468" spans="1:19" x14ac:dyDescent="0.2">
      <c r="A468" t="s">
        <v>11</v>
      </c>
      <c r="B468">
        <v>4</v>
      </c>
      <c r="C468">
        <v>1105</v>
      </c>
      <c r="D468" t="s">
        <v>2078</v>
      </c>
      <c r="E468" t="s">
        <v>2079</v>
      </c>
      <c r="J468" t="s">
        <v>2348</v>
      </c>
      <c r="K468" t="s">
        <v>869</v>
      </c>
      <c r="M468" t="str">
        <f t="shared" si="21"/>
        <v/>
      </c>
      <c r="N468" t="str">
        <f t="shared" si="22"/>
        <v/>
      </c>
      <c r="O468">
        <f t="shared" si="23"/>
        <v>0</v>
      </c>
      <c r="P468" t="str">
        <f>"Type number"&amp;" : "&amp;D468&amp;" """&amp;Parameter!$B$6&amp;D468&amp;""" [stateTopic="""&amp;Parameter!$B$3&amp;""""&amp;IF(B468=3,", commandTopic="""&amp;Parameter!$B$2&amp;"""",)&amp;", transformationPattern=""JSONPATH:$."&amp;D468&amp;""""&amp;IF(B468=3,", formatBeforePublish="""&amp;D468&amp;"%s""",)&amp;"]"</f>
        <v>Type number : BMS_BMSInfo "Growatt_BMS_BMSInfo" [stateTopic="tele/WSABINV", transformationPattern="JSONPATH:$.BMS_BMSInfo"]</v>
      </c>
      <c r="Q468" t="str">
        <f>IF(N468="","Number",VLOOKUP(N468,Units!$A$2:$B$17,2,FALSE))&amp;" "&amp;Parameter!$B$6&amp;D468&amp;" """&amp;IF(M468="",D468,D468&amp;" [%"&amp;M468&amp;"f "&amp;N468&amp;"]")&amp;""" &lt;"&amp;Parameter!$B$7&amp;"&gt; ("&amp;Parameter!$B$8&amp;") ["&amp;Parameter!$B$9&amp;"] {channel="""&amp;Parameter!$B$5&amp;":"&amp;D468&amp;"""}"</f>
        <v>Number Growatt_BMS_BMSInfo "BMS_BMSInfo" &lt;energy&gt; (Photovoltaik, Boden) [PV-Anlage] {channel="mqtt:topic:growatt:BMS_BMSInfo"}</v>
      </c>
      <c r="R468" t="str">
        <f>IF(OR(AND(B468=3,F468="R/W"),B468=4),IF(SUBTOTAL(3,$D$2:D468)&lt;68,SUBTOTAL(3,$D$2:D468)&amp;".,"&amp;D468&amp;",Modbus RTU,,"&amp;Parameter!$B$4&amp;","&amp;B468&amp;","&amp;C468&amp;",1,9410,"&amp;IF(OR(N468="W",N468="kWh"),4,2)&amp;",0,Unsigned int,0,"&amp;O468&amp;","&amp;N468&amp;",1,100,97,0,0,0,1.000000,0,255",""),"")</f>
        <v>55.,BMS_BMSInfo,Modbus RTU,,5,4,1105,1,9410,2,0,Unsigned int,0,0,,1,100,97,0,0,0,1.000000,0,255</v>
      </c>
      <c r="S468" s="12" t="str">
        <f>IF(B468=3,SUBTOTAL(3,D$2:D468)&amp;",1,"&amp;D468&amp;","&amp;Parameter!$B$4&amp;","&amp;C468&amp;",0,2,0","")</f>
        <v/>
      </c>
    </row>
    <row r="469" spans="1:19" hidden="1" x14ac:dyDescent="0.2">
      <c r="B469">
        <v>4</v>
      </c>
      <c r="C469">
        <v>1106</v>
      </c>
      <c r="D469" t="s">
        <v>2080</v>
      </c>
      <c r="E469" t="s">
        <v>2081</v>
      </c>
      <c r="J469" t="s">
        <v>2317</v>
      </c>
      <c r="K469" t="s">
        <v>869</v>
      </c>
      <c r="M469" t="str">
        <f t="shared" si="21"/>
        <v/>
      </c>
      <c r="N469" t="str">
        <f t="shared" si="22"/>
        <v/>
      </c>
      <c r="O469">
        <f t="shared" si="23"/>
        <v>0</v>
      </c>
      <c r="P469" t="str">
        <f>"Type number"&amp;" : "&amp;D469&amp;" """&amp;Parameter!$B$6&amp;D469&amp;""" [stateTopic="""&amp;Parameter!$B$3&amp;""""&amp;IF(B469=3,", commandTopic="""&amp;Parameter!$B$2&amp;"""",)&amp;", transformationPattern=""JSONPATH:$."&amp;D469&amp;""""&amp;IF(B469=3,", formatBeforePublish="""&amp;D469&amp;"%s""",)&amp;"]"</f>
        <v>Type number : BMS_PackInfo "Growatt_BMS_PackInfo" [stateTopic="tele/WSABINV", transformationPattern="JSONPATH:$.BMS_PackInfo"]</v>
      </c>
      <c r="Q469" t="str">
        <f>IF(N469="","Number",VLOOKUP(N469,Units!$A$2:$B$17,2,FALSE))&amp;" "&amp;Parameter!$B$6&amp;D469&amp;" """&amp;IF(M469="",D469,D469&amp;" [%"&amp;M469&amp;"f "&amp;N469&amp;"]")&amp;""" &lt;"&amp;Parameter!$B$7&amp;"&gt; ("&amp;Parameter!$B$8&amp;") ["&amp;Parameter!$B$9&amp;"] {channel="""&amp;Parameter!$B$5&amp;":"&amp;D469&amp;"""}"</f>
        <v>Number Growatt_BMS_PackInfo "BMS_PackInfo" &lt;energy&gt; (Photovoltaik, Boden) [PV-Anlage] {channel="mqtt:topic:growatt:BMS_PackInfo"}</v>
      </c>
      <c r="R469" t="str">
        <f>IF(OR(AND(B469=3,F469="R/W"),B469=4),IF(SUBTOTAL(3,$D$2:D469)&lt;68,SUBTOTAL(3,$D$2:D469)&amp;".,"&amp;D469&amp;",Modbus RTU,,"&amp;Parameter!$B$4&amp;","&amp;B469&amp;","&amp;C469&amp;",1,9410,"&amp;IF(OR(N469="W",N469="kWh"),4,2)&amp;",0,Unsigned int,0,"&amp;O469&amp;","&amp;N469&amp;",1,100,97,0,0,0,1.000000,0,255",""),"")</f>
        <v>55.,BMS_PackInfo,Modbus RTU,,5,4,1106,1,9410,2,0,Unsigned int,0,0,,1,100,97,0,0,0,1.000000,0,255</v>
      </c>
      <c r="S469" s="12" t="str">
        <f>IF(B469=3,SUBTOTAL(3,D$2:D469)&amp;",1,"&amp;D469&amp;","&amp;Parameter!$B$4&amp;","&amp;C469&amp;",0,2,0","")</f>
        <v/>
      </c>
    </row>
    <row r="470" spans="1:19" hidden="1" x14ac:dyDescent="0.2">
      <c r="B470">
        <v>4</v>
      </c>
      <c r="C470">
        <v>1107</v>
      </c>
      <c r="D470" t="s">
        <v>2082</v>
      </c>
      <c r="E470" t="s">
        <v>2083</v>
      </c>
      <c r="K470" t="s">
        <v>869</v>
      </c>
      <c r="M470" t="str">
        <f t="shared" si="21"/>
        <v/>
      </c>
      <c r="N470" t="str">
        <f t="shared" si="22"/>
        <v/>
      </c>
      <c r="O470">
        <f t="shared" si="23"/>
        <v>0</v>
      </c>
      <c r="P470" t="str">
        <f>"Type number"&amp;" : "&amp;D470&amp;" """&amp;Parameter!$B$6&amp;D470&amp;""" [stateTopic="""&amp;Parameter!$B$3&amp;""""&amp;IF(B470=3,", commandTopic="""&amp;Parameter!$B$2&amp;"""",)&amp;", transformationPattern=""JSONPATH:$."&amp;D470&amp;""""&amp;IF(B470=3,", formatBeforePublish="""&amp;D470&amp;"%s""",)&amp;"]"</f>
        <v>Type number : BMS_UsingCap "Growatt_BMS_UsingCap" [stateTopic="tele/WSABINV", transformationPattern="JSONPATH:$.BMS_UsingCap"]</v>
      </c>
      <c r="Q470" t="str">
        <f>IF(N470="","Number",VLOOKUP(N470,Units!$A$2:$B$17,2,FALSE))&amp;" "&amp;Parameter!$B$6&amp;D470&amp;" """&amp;IF(M470="",D470,D470&amp;" [%"&amp;M470&amp;"f "&amp;N470&amp;"]")&amp;""" &lt;"&amp;Parameter!$B$7&amp;"&gt; ("&amp;Parameter!$B$8&amp;") ["&amp;Parameter!$B$9&amp;"] {channel="""&amp;Parameter!$B$5&amp;":"&amp;D470&amp;"""}"</f>
        <v>Number Growatt_BMS_UsingCap "BMS_UsingCap" &lt;energy&gt; (Photovoltaik, Boden) [PV-Anlage] {channel="mqtt:topic:growatt:BMS_UsingCap"}</v>
      </c>
      <c r="R470" t="str">
        <f>IF(OR(AND(B470=3,F470="R/W"),B470=4),IF(SUBTOTAL(3,$D$2:D470)&lt;68,SUBTOTAL(3,$D$2:D470)&amp;".,"&amp;D470&amp;",Modbus RTU,,"&amp;Parameter!$B$4&amp;","&amp;B470&amp;","&amp;C470&amp;",1,9410,"&amp;IF(OR(N470="W",N470="kWh"),4,2)&amp;",0,Unsigned int,0,"&amp;O470&amp;","&amp;N470&amp;",1,100,97,0,0,0,1.000000,0,255",""),"")</f>
        <v>55.,BMS_UsingCap,Modbus RTU,,5,4,1107,1,9410,2,0,Unsigned int,0,0,,1,100,97,0,0,0,1.000000,0,255</v>
      </c>
      <c r="S470" s="12" t="str">
        <f>IF(B470=3,SUBTOTAL(3,D$2:D470)&amp;",1,"&amp;D470&amp;","&amp;Parameter!$B$4&amp;","&amp;C470&amp;",0,2,0","")</f>
        <v/>
      </c>
    </row>
    <row r="471" spans="1:19" x14ac:dyDescent="0.2">
      <c r="A471" t="s">
        <v>11</v>
      </c>
      <c r="B471">
        <v>4</v>
      </c>
      <c r="C471">
        <v>1108</v>
      </c>
      <c r="D471" t="s">
        <v>2084</v>
      </c>
      <c r="E471" t="s">
        <v>2085</v>
      </c>
      <c r="H471" t="s">
        <v>2086</v>
      </c>
      <c r="J471" t="s">
        <v>387</v>
      </c>
      <c r="K471" t="s">
        <v>17</v>
      </c>
      <c r="M471" t="str">
        <f t="shared" si="21"/>
        <v>0.001</v>
      </c>
      <c r="N471" t="str">
        <f t="shared" si="22"/>
        <v>V</v>
      </c>
      <c r="O471">
        <f t="shared" si="23"/>
        <v>3</v>
      </c>
      <c r="P471" t="str">
        <f>"Type number"&amp;" : "&amp;D471&amp;" """&amp;Parameter!$B$6&amp;D471&amp;""" [stateTopic="""&amp;Parameter!$B$3&amp;""""&amp;IF(B471=3,", commandTopic="""&amp;Parameter!$B$2&amp;"""",)&amp;", transformationPattern=""JSONPATH:$."&amp;D471&amp;""""&amp;IF(B471=3,", formatBeforePublish="""&amp;D471&amp;"%s""",)&amp;"]"</f>
        <v>Type number : uwMaxCellVolt "Growatt_uwMaxCellVolt" [stateTopic="tele/WSABINV", transformationPattern="JSONPATH:$.uwMaxCellVolt"]</v>
      </c>
      <c r="Q471" t="str">
        <f>IF(N471="","Number",VLOOKUP(N471,Units!$A$2:$B$17,2,FALSE))&amp;" "&amp;Parameter!$B$6&amp;D471&amp;" """&amp;IF(M471="",D471,D471&amp;" [%"&amp;M471&amp;"f "&amp;N471&amp;"]")&amp;""" &lt;"&amp;Parameter!$B$7&amp;"&gt; ("&amp;Parameter!$B$8&amp;") ["&amp;Parameter!$B$9&amp;"] {channel="""&amp;Parameter!$B$5&amp;":"&amp;D471&amp;"""}"</f>
        <v>Number:ElectricPotential Growatt_uwMaxCellVolt "uwMaxCellVolt [%0.001f V]" &lt;energy&gt; (Photovoltaik, Boden) [PV-Anlage] {channel="mqtt:topic:growatt:uwMaxCellVolt"}</v>
      </c>
      <c r="R471" t="str">
        <f>IF(OR(AND(B471=3,F471="R/W"),B471=4),IF(SUBTOTAL(3,$D$2:D471)&lt;68,SUBTOTAL(3,$D$2:D471)&amp;".,"&amp;D471&amp;",Modbus RTU,,"&amp;Parameter!$B$4&amp;","&amp;B471&amp;","&amp;C471&amp;",1,9410,"&amp;IF(OR(N471="W",N471="kWh"),4,2)&amp;",0,Unsigned int,0,"&amp;O471&amp;","&amp;N471&amp;",1,100,97,0,0,0,1.000000,0,255",""),"")</f>
        <v>56.,uwMaxCellVolt,Modbus RTU,,5,4,1108,1,9410,2,0,Unsigned int,0,3,V,1,100,97,0,0,0,1.000000,0,255</v>
      </c>
      <c r="S471" s="12" t="str">
        <f>IF(B471=3,SUBTOTAL(3,D$2:D471)&amp;",1,"&amp;D471&amp;","&amp;Parameter!$B$4&amp;","&amp;C471&amp;",0,2,0","")</f>
        <v/>
      </c>
    </row>
    <row r="472" spans="1:19" x14ac:dyDescent="0.2">
      <c r="A472" t="s">
        <v>11</v>
      </c>
      <c r="B472">
        <v>4</v>
      </c>
      <c r="C472">
        <v>1109</v>
      </c>
      <c r="D472" t="s">
        <v>2087</v>
      </c>
      <c r="E472" t="s">
        <v>2088</v>
      </c>
      <c r="H472" t="s">
        <v>2086</v>
      </c>
      <c r="J472" t="s">
        <v>387</v>
      </c>
      <c r="K472" t="s">
        <v>17</v>
      </c>
      <c r="M472" t="str">
        <f t="shared" si="21"/>
        <v>0.001</v>
      </c>
      <c r="N472" t="str">
        <f t="shared" si="22"/>
        <v>V</v>
      </c>
      <c r="O472">
        <f t="shared" si="23"/>
        <v>3</v>
      </c>
      <c r="P472" t="str">
        <f>"Type number"&amp;" : "&amp;D472&amp;" """&amp;Parameter!$B$6&amp;D472&amp;""" [stateTopic="""&amp;Parameter!$B$3&amp;""""&amp;IF(B472=3,", commandTopic="""&amp;Parameter!$B$2&amp;"""",)&amp;", transformationPattern=""JSONPATH:$."&amp;D472&amp;""""&amp;IF(B472=3,", formatBeforePublish="""&amp;D472&amp;"%s""",)&amp;"]"</f>
        <v>Type number : uwMinCellVolt "Growatt_uwMinCellVolt" [stateTopic="tele/WSABINV", transformationPattern="JSONPATH:$.uwMinCellVolt"]</v>
      </c>
      <c r="Q472" t="str">
        <f>IF(N472="","Number",VLOOKUP(N472,Units!$A$2:$B$17,2,FALSE))&amp;" "&amp;Parameter!$B$6&amp;D472&amp;" """&amp;IF(M472="",D472,D472&amp;" [%"&amp;M472&amp;"f "&amp;N472&amp;"]")&amp;""" &lt;"&amp;Parameter!$B$7&amp;"&gt; ("&amp;Parameter!$B$8&amp;") ["&amp;Parameter!$B$9&amp;"] {channel="""&amp;Parameter!$B$5&amp;":"&amp;D472&amp;"""}"</f>
        <v>Number:ElectricPotential Growatt_uwMinCellVolt "uwMinCellVolt [%0.001f V]" &lt;energy&gt; (Photovoltaik, Boden) [PV-Anlage] {channel="mqtt:topic:growatt:uwMinCellVolt"}</v>
      </c>
      <c r="R472" t="str">
        <f>IF(OR(AND(B472=3,F472="R/W"),B472=4),IF(SUBTOTAL(3,$D$2:D472)&lt;68,SUBTOTAL(3,$D$2:D472)&amp;".,"&amp;D472&amp;",Modbus RTU,,"&amp;Parameter!$B$4&amp;","&amp;B472&amp;","&amp;C472&amp;",1,9410,"&amp;IF(OR(N472="W",N472="kWh"),4,2)&amp;",0,Unsigned int,0,"&amp;O472&amp;","&amp;N472&amp;",1,100,97,0,0,0,1.000000,0,255",""),"")</f>
        <v>57.,uwMinCellVolt,Modbus RTU,,5,4,1109,1,9410,2,0,Unsigned int,0,3,V,1,100,97,0,0,0,1.000000,0,255</v>
      </c>
      <c r="S472" s="12" t="str">
        <f>IF(B472=3,SUBTOTAL(3,D$2:D472)&amp;",1,"&amp;D472&amp;","&amp;Parameter!$B$4&amp;","&amp;C472&amp;",0,2,0","")</f>
        <v/>
      </c>
    </row>
    <row r="473" spans="1:19" hidden="1" x14ac:dyDescent="0.2">
      <c r="B473">
        <v>4</v>
      </c>
      <c r="C473">
        <v>1110</v>
      </c>
      <c r="D473" t="s">
        <v>2089</v>
      </c>
      <c r="E473" t="s">
        <v>2090</v>
      </c>
      <c r="H473">
        <v>1</v>
      </c>
      <c r="K473" t="s">
        <v>869</v>
      </c>
      <c r="M473" t="str">
        <f t="shared" si="21"/>
        <v>1</v>
      </c>
      <c r="N473" t="str">
        <f t="shared" si="22"/>
        <v/>
      </c>
      <c r="O473">
        <f t="shared" si="23"/>
        <v>0</v>
      </c>
      <c r="P473" t="str">
        <f>"Type number"&amp;" : "&amp;D473&amp;" """&amp;Parameter!$B$6&amp;D473&amp;""" [stateTopic="""&amp;Parameter!$B$3&amp;""""&amp;IF(B473=3,", commandTopic="""&amp;Parameter!$B$2&amp;"""",)&amp;", transformationPattern=""JSONPATH:$."&amp;D473&amp;""""&amp;IF(B473=3,", formatBeforePublish="""&amp;D473&amp;"%s""",)&amp;"]"</f>
        <v>Type number : bModuleNum "Growatt_bModuleNum" [stateTopic="tele/WSABINV", transformationPattern="JSONPATH:$.bModuleNum"]</v>
      </c>
      <c r="Q473" t="str">
        <f>IF(N473="","Number",VLOOKUP(N473,Units!$A$2:$B$17,2,FALSE))&amp;" "&amp;Parameter!$B$6&amp;D473&amp;" """&amp;IF(M473="",D473,D473&amp;" [%"&amp;M473&amp;"f "&amp;N473&amp;"]")&amp;""" &lt;"&amp;Parameter!$B$7&amp;"&gt; ("&amp;Parameter!$B$8&amp;") ["&amp;Parameter!$B$9&amp;"] {channel="""&amp;Parameter!$B$5&amp;":"&amp;D473&amp;"""}"</f>
        <v>Number Growatt_bModuleNum "bModuleNum [%1f ]" &lt;energy&gt; (Photovoltaik, Boden) [PV-Anlage] {channel="mqtt:topic:growatt:bModuleNum"}</v>
      </c>
      <c r="R473" t="str">
        <f>IF(OR(AND(B473=3,F473="R/W"),B473=4),IF(SUBTOTAL(3,$D$2:D473)&lt;68,SUBTOTAL(3,$D$2:D473)&amp;".,"&amp;D473&amp;",Modbus RTU,,"&amp;Parameter!$B$4&amp;","&amp;B473&amp;","&amp;C473&amp;",1,9410,"&amp;IF(OR(N473="W",N473="kWh"),4,2)&amp;",0,Unsigned int,0,"&amp;O473&amp;","&amp;N473&amp;",1,100,97,0,0,0,1.000000,0,255",""),"")</f>
        <v>57.,bModuleNum,Modbus RTU,,5,4,1110,1,9410,2,0,Unsigned int,0,0,,1,100,97,0,0,0,1.000000,0,255</v>
      </c>
      <c r="S473" s="12" t="str">
        <f>IF(B473=3,SUBTOTAL(3,D$2:D473)&amp;",1,"&amp;D473&amp;","&amp;Parameter!$B$4&amp;","&amp;C473&amp;",0,2,0","")</f>
        <v/>
      </c>
    </row>
    <row r="474" spans="1:19" hidden="1" x14ac:dyDescent="0.2">
      <c r="B474">
        <v>4</v>
      </c>
      <c r="C474">
        <v>1112</v>
      </c>
      <c r="D474" t="s">
        <v>2091</v>
      </c>
      <c r="E474" t="s">
        <v>2092</v>
      </c>
      <c r="H474">
        <v>1</v>
      </c>
      <c r="J474" t="s">
        <v>387</v>
      </c>
      <c r="K474" t="s">
        <v>17</v>
      </c>
      <c r="M474" t="str">
        <f t="shared" si="21"/>
        <v>1</v>
      </c>
      <c r="N474" t="str">
        <f t="shared" si="22"/>
        <v/>
      </c>
      <c r="O474">
        <f t="shared" si="23"/>
        <v>0</v>
      </c>
      <c r="P474" t="str">
        <f>"Type number"&amp;" : "&amp;D474&amp;" """&amp;Parameter!$B$6&amp;D474&amp;""" [stateTopic="""&amp;Parameter!$B$3&amp;""""&amp;IF(B474=3,", commandTopic="""&amp;Parameter!$B$2&amp;"""",)&amp;", transformationPattern=""JSONPATH:$."&amp;D474&amp;""""&amp;IF(B474=3,", formatBeforePublish="""&amp;D474&amp;"%s""",)&amp;"]"</f>
        <v>Type number : uwMaxVoltCellNo "Growatt_uwMaxVoltCellNo" [stateTopic="tele/WSABINV", transformationPattern="JSONPATH:$.uwMaxVoltCellNo"]</v>
      </c>
      <c r="Q474" t="str">
        <f>IF(N474="","Number",VLOOKUP(N474,Units!$A$2:$B$17,2,FALSE))&amp;" "&amp;Parameter!$B$6&amp;D474&amp;" """&amp;IF(M474="",D474,D474&amp;" [%"&amp;M474&amp;"f "&amp;N474&amp;"]")&amp;""" &lt;"&amp;Parameter!$B$7&amp;"&gt; ("&amp;Parameter!$B$8&amp;") ["&amp;Parameter!$B$9&amp;"] {channel="""&amp;Parameter!$B$5&amp;":"&amp;D474&amp;"""}"</f>
        <v>Number Growatt_uwMaxVoltCellNo "uwMaxVoltCellNo [%1f ]" &lt;energy&gt; (Photovoltaik, Boden) [PV-Anlage] {channel="mqtt:topic:growatt:uwMaxVoltCellNo"}</v>
      </c>
      <c r="R474" t="str">
        <f>IF(OR(AND(B474=3,F474="R/W"),B474=4),IF(SUBTOTAL(3,$D$2:D474)&lt;68,SUBTOTAL(3,$D$2:D474)&amp;".,"&amp;D474&amp;",Modbus RTU,,"&amp;Parameter!$B$4&amp;","&amp;B474&amp;","&amp;C474&amp;",1,9410,"&amp;IF(OR(N474="W",N474="kWh"),4,2)&amp;",0,Unsigned int,0,"&amp;O474&amp;","&amp;N474&amp;",1,100,97,0,0,0,1.000000,0,255",""),"")</f>
        <v>57.,uwMaxVoltCellNo,Modbus RTU,,5,4,1112,1,9410,2,0,Unsigned int,0,0,,1,100,97,0,0,0,1.000000,0,255</v>
      </c>
      <c r="S474" s="12" t="str">
        <f>IF(B474=3,SUBTOTAL(3,D$2:D474)&amp;",1,"&amp;D474&amp;","&amp;Parameter!$B$4&amp;","&amp;C474&amp;",0,2,0","")</f>
        <v/>
      </c>
    </row>
    <row r="475" spans="1:19" hidden="1" x14ac:dyDescent="0.2">
      <c r="B475">
        <v>4</v>
      </c>
      <c r="C475">
        <v>1113</v>
      </c>
      <c r="D475" t="s">
        <v>2093</v>
      </c>
      <c r="E475" t="s">
        <v>2094</v>
      </c>
      <c r="H475">
        <v>1</v>
      </c>
      <c r="J475" t="s">
        <v>387</v>
      </c>
      <c r="K475" t="s">
        <v>17</v>
      </c>
      <c r="M475" t="str">
        <f t="shared" si="21"/>
        <v>1</v>
      </c>
      <c r="N475" t="str">
        <f t="shared" si="22"/>
        <v/>
      </c>
      <c r="O475">
        <f t="shared" si="23"/>
        <v>0</v>
      </c>
      <c r="P475" t="str">
        <f>"Type number"&amp;" : "&amp;D475&amp;" """&amp;Parameter!$B$6&amp;D475&amp;""" [stateTopic="""&amp;Parameter!$B$3&amp;""""&amp;IF(B475=3,", commandTopic="""&amp;Parameter!$B$2&amp;"""",)&amp;", transformationPattern=""JSONPATH:$."&amp;D475&amp;""""&amp;IF(B475=3,", formatBeforePublish="""&amp;D475&amp;"%s""",)&amp;"]"</f>
        <v>Type number : uwMinVoltCellNo "Growatt_uwMinVoltCellNo" [stateTopic="tele/WSABINV", transformationPattern="JSONPATH:$.uwMinVoltCellNo"]</v>
      </c>
      <c r="Q475" t="str">
        <f>IF(N475="","Number",VLOOKUP(N475,Units!$A$2:$B$17,2,FALSE))&amp;" "&amp;Parameter!$B$6&amp;D475&amp;" """&amp;IF(M475="",D475,D475&amp;" [%"&amp;M475&amp;"f "&amp;N475&amp;"]")&amp;""" &lt;"&amp;Parameter!$B$7&amp;"&gt; ("&amp;Parameter!$B$8&amp;") ["&amp;Parameter!$B$9&amp;"] {channel="""&amp;Parameter!$B$5&amp;":"&amp;D475&amp;"""}"</f>
        <v>Number Growatt_uwMinVoltCellNo "uwMinVoltCellNo [%1f ]" &lt;energy&gt; (Photovoltaik, Boden) [PV-Anlage] {channel="mqtt:topic:growatt:uwMinVoltCellNo"}</v>
      </c>
      <c r="R475" t="str">
        <f>IF(OR(AND(B475=3,F475="R/W"),B475=4),IF(SUBTOTAL(3,$D$2:D475)&lt;68,SUBTOTAL(3,$D$2:D475)&amp;".,"&amp;D475&amp;",Modbus RTU,,"&amp;Parameter!$B$4&amp;","&amp;B475&amp;","&amp;C475&amp;",1,9410,"&amp;IF(OR(N475="W",N475="kWh"),4,2)&amp;",0,Unsigned int,0,"&amp;O475&amp;","&amp;N475&amp;",1,100,97,0,0,0,1.000000,0,255",""),"")</f>
        <v>57.,uwMinVoltCellNo,Modbus RTU,,5,4,1113,1,9410,2,0,Unsigned int,0,0,,1,100,97,0,0,0,1.000000,0,255</v>
      </c>
      <c r="S475" s="12" t="str">
        <f>IF(B475=3,SUBTOTAL(3,D$2:D475)&amp;",1,"&amp;D475&amp;","&amp;Parameter!$B$4&amp;","&amp;C475&amp;",0,2,0","")</f>
        <v/>
      </c>
    </row>
    <row r="476" spans="1:19" hidden="1" x14ac:dyDescent="0.2">
      <c r="B476">
        <v>4</v>
      </c>
      <c r="C476">
        <v>1114</v>
      </c>
      <c r="D476" t="s">
        <v>2095</v>
      </c>
      <c r="E476" t="s">
        <v>2096</v>
      </c>
      <c r="H476" t="s">
        <v>726</v>
      </c>
      <c r="J476" t="s">
        <v>387</v>
      </c>
      <c r="K476" t="s">
        <v>17</v>
      </c>
      <c r="M476" t="str">
        <f t="shared" si="21"/>
        <v>0.1</v>
      </c>
      <c r="N476" t="str">
        <f t="shared" si="22"/>
        <v>?</v>
      </c>
      <c r="O476">
        <f t="shared" si="23"/>
        <v>1</v>
      </c>
      <c r="P476" t="str">
        <f>"Type number"&amp;" : "&amp;D476&amp;" """&amp;Parameter!$B$6&amp;D476&amp;""" [stateTopic="""&amp;Parameter!$B$3&amp;""""&amp;IF(B476=3,", commandTopic="""&amp;Parameter!$B$2&amp;"""",)&amp;", transformationPattern=""JSONPATH:$."&amp;D476&amp;""""&amp;IF(B476=3,", formatBeforePublish="""&amp;D476&amp;"%s""",)&amp;"]"</f>
        <v>Type number : uwMaxTemprCell_10T "Growatt_uwMaxTemprCell_10T" [stateTopic="tele/WSABINV", transformationPattern="JSONPATH:$.uwMaxTemprCell_10T"]</v>
      </c>
      <c r="Q476" t="str">
        <f>IF(N476="","Number",VLOOKUP(N476,Units!$A$2:$B$17,2,FALSE))&amp;" "&amp;Parameter!$B$6&amp;D476&amp;" """&amp;IF(M476="",D476,D476&amp;" [%"&amp;M476&amp;"f "&amp;N476&amp;"]")&amp;""" &lt;"&amp;Parameter!$B$7&amp;"&gt; ("&amp;Parameter!$B$8&amp;") ["&amp;Parameter!$B$9&amp;"] {channel="""&amp;Parameter!$B$5&amp;":"&amp;D476&amp;"""}"</f>
        <v>Number:Length Growatt_uwMaxTemprCell_10T "uwMaxTemprCell_10T [%0.1f ?]" &lt;energy&gt; (Photovoltaik, Boden) [PV-Anlage] {channel="mqtt:topic:growatt:uwMaxTemprCell_10T"}</v>
      </c>
      <c r="R476" t="str">
        <f>IF(OR(AND(B476=3,F476="R/W"),B476=4),IF(SUBTOTAL(3,$D$2:D476)&lt;68,SUBTOTAL(3,$D$2:D476)&amp;".,"&amp;D476&amp;",Modbus RTU,,"&amp;Parameter!$B$4&amp;","&amp;B476&amp;","&amp;C476&amp;",1,9410,"&amp;IF(OR(N476="W",N476="kWh"),4,2)&amp;",0,Unsigned int,0,"&amp;O476&amp;","&amp;N476&amp;",1,100,97,0,0,0,1.000000,0,255",""),"")</f>
        <v>57.,uwMaxTemprCell_10T,Modbus RTU,,5,4,1114,1,9410,2,0,Unsigned int,0,1,?,1,100,97,0,0,0,1.000000,0,255</v>
      </c>
      <c r="S476" s="12" t="str">
        <f>IF(B476=3,SUBTOTAL(3,D$2:D476)&amp;",1,"&amp;D476&amp;","&amp;Parameter!$B$4&amp;","&amp;C476&amp;",0,2,0","")</f>
        <v/>
      </c>
    </row>
    <row r="477" spans="1:19" hidden="1" x14ac:dyDescent="0.2">
      <c r="B477">
        <v>4</v>
      </c>
      <c r="C477">
        <v>1115</v>
      </c>
      <c r="D477" t="s">
        <v>2097</v>
      </c>
      <c r="E477" t="s">
        <v>2098</v>
      </c>
      <c r="H477" t="s">
        <v>726</v>
      </c>
      <c r="J477" t="s">
        <v>387</v>
      </c>
      <c r="K477" t="s">
        <v>17</v>
      </c>
      <c r="M477" t="str">
        <f t="shared" ref="M477:M540" si="24">LEFT(H477,LEN(H477)-LEN(N477))</f>
        <v>0.1</v>
      </c>
      <c r="N477" t="str">
        <f t="shared" ref="N477:N540" si="25">SUBSTITUTE(SUBSTITUTE(SUBSTITUTE(SUBSTITUTE(SUBSTITUTE(SUBSTITUTE(SUBSTITUTE(SUBSTITUTE(SUBSTITUTE(SUBSTITUTE(SUBSTITUTE(H477,"1",""),"2",""),"3",""),"4",""),"5",""),"6",""),"7",""),"8",""),"9",""),"0",""),".","")</f>
        <v>?</v>
      </c>
      <c r="O477">
        <f t="shared" si="23"/>
        <v>1</v>
      </c>
      <c r="P477" t="str">
        <f>"Type number"&amp;" : "&amp;D477&amp;" """&amp;Parameter!$B$6&amp;D477&amp;""" [stateTopic="""&amp;Parameter!$B$3&amp;""""&amp;IF(B477=3,", commandTopic="""&amp;Parameter!$B$2&amp;"""",)&amp;", transformationPattern=""JSONPATH:$."&amp;D477&amp;""""&amp;IF(B477=3,", formatBeforePublish="""&amp;D477&amp;"%s""",)&amp;"]"</f>
        <v>Type number : uwMinTemprCell_10T "Growatt_uwMinTemprCell_10T" [stateTopic="tele/WSABINV", transformationPattern="JSONPATH:$.uwMinTemprCell_10T"]</v>
      </c>
      <c r="Q477" t="str">
        <f>IF(N477="","Number",VLOOKUP(N477,Units!$A$2:$B$17,2,FALSE))&amp;" "&amp;Parameter!$B$6&amp;D477&amp;" """&amp;IF(M477="",D477,D477&amp;" [%"&amp;M477&amp;"f "&amp;N477&amp;"]")&amp;""" &lt;"&amp;Parameter!$B$7&amp;"&gt; ("&amp;Parameter!$B$8&amp;") ["&amp;Parameter!$B$9&amp;"] {channel="""&amp;Parameter!$B$5&amp;":"&amp;D477&amp;"""}"</f>
        <v>Number:Length Growatt_uwMinTemprCell_10T "uwMinTemprCell_10T [%0.1f ?]" &lt;energy&gt; (Photovoltaik, Boden) [PV-Anlage] {channel="mqtt:topic:growatt:uwMinTemprCell_10T"}</v>
      </c>
      <c r="R477" t="str">
        <f>IF(OR(AND(B477=3,F477="R/W"),B477=4),IF(SUBTOTAL(3,$D$2:D477)&lt;68,SUBTOTAL(3,$D$2:D477)&amp;".,"&amp;D477&amp;",Modbus RTU,,"&amp;Parameter!$B$4&amp;","&amp;B477&amp;","&amp;C477&amp;",1,9410,"&amp;IF(OR(N477="W",N477="kWh"),4,2)&amp;",0,Unsigned int,0,"&amp;O477&amp;","&amp;N477&amp;",1,100,97,0,0,0,1.000000,0,255",""),"")</f>
        <v>57.,uwMinTemprCell_10T,Modbus RTU,,5,4,1115,1,9410,2,0,Unsigned int,0,1,?,1,100,97,0,0,0,1.000000,0,255</v>
      </c>
      <c r="S477" s="12" t="str">
        <f>IF(B477=3,SUBTOTAL(3,D$2:D477)&amp;",1,"&amp;D477&amp;","&amp;Parameter!$B$4&amp;","&amp;C477&amp;",0,2,0","")</f>
        <v/>
      </c>
    </row>
    <row r="478" spans="1:19" hidden="1" x14ac:dyDescent="0.2">
      <c r="B478">
        <v>4</v>
      </c>
      <c r="C478">
        <v>1116</v>
      </c>
      <c r="D478" t="s">
        <v>2099</v>
      </c>
      <c r="E478" t="s">
        <v>2100</v>
      </c>
      <c r="H478">
        <v>1</v>
      </c>
      <c r="J478" t="s">
        <v>387</v>
      </c>
      <c r="K478" t="s">
        <v>17</v>
      </c>
      <c r="M478" t="str">
        <f t="shared" si="24"/>
        <v>1</v>
      </c>
      <c r="N478" t="str">
        <f t="shared" si="25"/>
        <v/>
      </c>
      <c r="O478">
        <f t="shared" ref="O478:O541" si="26">LEN(M478)-LEN(SUBSTITUTE(M478,"0",))</f>
        <v>0</v>
      </c>
      <c r="P478" t="str">
        <f>"Type number"&amp;" : "&amp;D478&amp;" """&amp;Parameter!$B$6&amp;D478&amp;""" [stateTopic="""&amp;Parameter!$B$3&amp;""""&amp;IF(B478=3,", commandTopic="""&amp;Parameter!$B$2&amp;"""",)&amp;", transformationPattern=""JSONPATH:$."&amp;D478&amp;""""&amp;IF(B478=3,", formatBeforePublish="""&amp;D478&amp;"%s""",)&amp;"]"</f>
        <v>Type number : uwMaxTemprCellNo "Growatt_uwMaxTemprCellNo" [stateTopic="tele/WSABINV", transformationPattern="JSONPATH:$.uwMaxTemprCellNo"]</v>
      </c>
      <c r="Q478" t="str">
        <f>IF(N478="","Number",VLOOKUP(N478,Units!$A$2:$B$17,2,FALSE))&amp;" "&amp;Parameter!$B$6&amp;D478&amp;" """&amp;IF(M478="",D478,D478&amp;" [%"&amp;M478&amp;"f "&amp;N478&amp;"]")&amp;""" &lt;"&amp;Parameter!$B$7&amp;"&gt; ("&amp;Parameter!$B$8&amp;") ["&amp;Parameter!$B$9&amp;"] {channel="""&amp;Parameter!$B$5&amp;":"&amp;D478&amp;"""}"</f>
        <v>Number Growatt_uwMaxTemprCellNo "uwMaxTemprCellNo [%1f ]" &lt;energy&gt; (Photovoltaik, Boden) [PV-Anlage] {channel="mqtt:topic:growatt:uwMaxTemprCellNo"}</v>
      </c>
      <c r="R478" t="str">
        <f>IF(OR(AND(B478=3,F478="R/W"),B478=4),IF(SUBTOTAL(3,$D$2:D478)&lt;68,SUBTOTAL(3,$D$2:D478)&amp;".,"&amp;D478&amp;",Modbus RTU,,"&amp;Parameter!$B$4&amp;","&amp;B478&amp;","&amp;C478&amp;",1,9410,"&amp;IF(OR(N478="W",N478="kWh"),4,2)&amp;",0,Unsigned int,0,"&amp;O478&amp;","&amp;N478&amp;",1,100,97,0,0,0,1.000000,0,255",""),"")</f>
        <v>57.,uwMaxTemprCellNo,Modbus RTU,,5,4,1116,1,9410,2,0,Unsigned int,0,0,,1,100,97,0,0,0,1.000000,0,255</v>
      </c>
      <c r="S478" s="12" t="str">
        <f>IF(B478=3,SUBTOTAL(3,D$2:D478)&amp;",1,"&amp;D478&amp;","&amp;Parameter!$B$4&amp;","&amp;C478&amp;",0,2,0","")</f>
        <v/>
      </c>
    </row>
    <row r="479" spans="1:19" hidden="1" x14ac:dyDescent="0.2">
      <c r="B479">
        <v>4</v>
      </c>
      <c r="C479">
        <v>1117</v>
      </c>
      <c r="D479" t="s">
        <v>2101</v>
      </c>
      <c r="E479" t="s">
        <v>2102</v>
      </c>
      <c r="H479">
        <v>1</v>
      </c>
      <c r="J479" t="s">
        <v>387</v>
      </c>
      <c r="K479" t="s">
        <v>17</v>
      </c>
      <c r="M479" t="str">
        <f t="shared" si="24"/>
        <v>1</v>
      </c>
      <c r="N479" t="str">
        <f t="shared" si="25"/>
        <v/>
      </c>
      <c r="O479">
        <f t="shared" si="26"/>
        <v>0</v>
      </c>
      <c r="P479" t="str">
        <f>"Type number"&amp;" : "&amp;D479&amp;" """&amp;Parameter!$B$6&amp;D479&amp;""" [stateTopic="""&amp;Parameter!$B$3&amp;""""&amp;IF(B479=3,", commandTopic="""&amp;Parameter!$B$2&amp;"""",)&amp;", transformationPattern=""JSONPATH:$."&amp;D479&amp;""""&amp;IF(B479=3,", formatBeforePublish="""&amp;D479&amp;"%s""",)&amp;"]"</f>
        <v>Type number : uwMinTemprCellNo "Growatt_uwMinTemprCellNo" [stateTopic="tele/WSABINV", transformationPattern="JSONPATH:$.uwMinTemprCellNo"]</v>
      </c>
      <c r="Q479" t="str">
        <f>IF(N479="","Number",VLOOKUP(N479,Units!$A$2:$B$17,2,FALSE))&amp;" "&amp;Parameter!$B$6&amp;D479&amp;" """&amp;IF(M479="",D479,D479&amp;" [%"&amp;M479&amp;"f "&amp;N479&amp;"]")&amp;""" &lt;"&amp;Parameter!$B$7&amp;"&gt; ("&amp;Parameter!$B$8&amp;") ["&amp;Parameter!$B$9&amp;"] {channel="""&amp;Parameter!$B$5&amp;":"&amp;D479&amp;"""}"</f>
        <v>Number Growatt_uwMinTemprCellNo "uwMinTemprCellNo [%1f ]" &lt;energy&gt; (Photovoltaik, Boden) [PV-Anlage] {channel="mqtt:topic:growatt:uwMinTemprCellNo"}</v>
      </c>
      <c r="R479" t="str">
        <f>IF(OR(AND(B479=3,F479="R/W"),B479=4),IF(SUBTOTAL(3,$D$2:D479)&lt;68,SUBTOTAL(3,$D$2:D479)&amp;".,"&amp;D479&amp;",Modbus RTU,,"&amp;Parameter!$B$4&amp;","&amp;B479&amp;","&amp;C479&amp;",1,9410,"&amp;IF(OR(N479="W",N479="kWh"),4,2)&amp;",0,Unsigned int,0,"&amp;O479&amp;","&amp;N479&amp;",1,100,97,0,0,0,1.000000,0,255",""),"")</f>
        <v>57.,uwMinTemprCellNo,Modbus RTU,,5,4,1117,1,9410,2,0,Unsigned int,0,0,,1,100,97,0,0,0,1.000000,0,255</v>
      </c>
      <c r="S479" s="12" t="str">
        <f>IF(B479=3,SUBTOTAL(3,D$2:D479)&amp;",1,"&amp;D479&amp;","&amp;Parameter!$B$4&amp;","&amp;C479&amp;",0,2,0","")</f>
        <v/>
      </c>
    </row>
    <row r="480" spans="1:19" hidden="1" x14ac:dyDescent="0.2">
      <c r="B480">
        <v>4</v>
      </c>
      <c r="C480">
        <v>1118</v>
      </c>
      <c r="D480" t="s">
        <v>2103</v>
      </c>
      <c r="E480" t="s">
        <v>2104</v>
      </c>
      <c r="H480">
        <v>1</v>
      </c>
      <c r="J480" t="s">
        <v>47</v>
      </c>
      <c r="K480" t="s">
        <v>869</v>
      </c>
      <c r="M480" t="str">
        <f t="shared" si="24"/>
        <v>1</v>
      </c>
      <c r="N480" t="str">
        <f t="shared" si="25"/>
        <v/>
      </c>
      <c r="O480">
        <f t="shared" si="26"/>
        <v>0</v>
      </c>
      <c r="P480" t="str">
        <f>"Type number"&amp;" : "&amp;D480&amp;" """&amp;Parameter!$B$6&amp;D480&amp;""" [stateTopic="""&amp;Parameter!$B$3&amp;""""&amp;IF(B480=3,", commandTopic="""&amp;Parameter!$B$2&amp;"""",)&amp;", transformationPattern=""JSONPATH:$."&amp;D480&amp;""""&amp;IF(B480=3,", formatBeforePublish="""&amp;D480&amp;"%s""",)&amp;"]"</f>
        <v>Type number : ProtectpackID "Growatt_ProtectpackID" [stateTopic="tele/WSABINV", transformationPattern="JSONPATH:$.ProtectpackID"]</v>
      </c>
      <c r="Q480" t="str">
        <f>IF(N480="","Number",VLOOKUP(N480,Units!$A$2:$B$17,2,FALSE))&amp;" "&amp;Parameter!$B$6&amp;D480&amp;" """&amp;IF(M480="",D480,D480&amp;" [%"&amp;M480&amp;"f "&amp;N480&amp;"]")&amp;""" &lt;"&amp;Parameter!$B$7&amp;"&gt; ("&amp;Parameter!$B$8&amp;") ["&amp;Parameter!$B$9&amp;"] {channel="""&amp;Parameter!$B$5&amp;":"&amp;D480&amp;"""}"</f>
        <v>Number Growatt_ProtectpackID "ProtectpackID [%1f ]" &lt;energy&gt; (Photovoltaik, Boden) [PV-Anlage] {channel="mqtt:topic:growatt:ProtectpackID"}</v>
      </c>
      <c r="R480" t="str">
        <f>IF(OR(AND(B480=3,F480="R/W"),B480=4),IF(SUBTOTAL(3,$D$2:D480)&lt;68,SUBTOTAL(3,$D$2:D480)&amp;".,"&amp;D480&amp;",Modbus RTU,,"&amp;Parameter!$B$4&amp;","&amp;B480&amp;","&amp;C480&amp;",1,9410,"&amp;IF(OR(N480="W",N480="kWh"),4,2)&amp;",0,Unsigned int,0,"&amp;O480&amp;","&amp;N480&amp;",1,100,97,0,0,0,1.000000,0,255",""),"")</f>
        <v>57.,ProtectpackID,Modbus RTU,,5,4,1118,1,9410,2,0,Unsigned int,0,0,,1,100,97,0,0,0,1.000000,0,255</v>
      </c>
      <c r="S480" s="12" t="str">
        <f>IF(B480=3,SUBTOTAL(3,D$2:D480)&amp;",1,"&amp;D480&amp;","&amp;Parameter!$B$4&amp;","&amp;C480&amp;",0,2,0","")</f>
        <v/>
      </c>
    </row>
    <row r="481" spans="1:19" hidden="1" x14ac:dyDescent="0.2">
      <c r="B481">
        <v>4</v>
      </c>
      <c r="C481">
        <v>1119</v>
      </c>
      <c r="D481" t="s">
        <v>2105</v>
      </c>
      <c r="E481" t="s">
        <v>2106</v>
      </c>
      <c r="H481" s="2" t="s">
        <v>2708</v>
      </c>
      <c r="K481" t="s">
        <v>17</v>
      </c>
      <c r="M481" t="str">
        <f t="shared" si="24"/>
        <v>0.01</v>
      </c>
      <c r="N481" t="str">
        <f t="shared" si="25"/>
        <v/>
      </c>
      <c r="O481">
        <f t="shared" si="26"/>
        <v>2</v>
      </c>
      <c r="P481" t="str">
        <f>"Type number"&amp;" : "&amp;D481&amp;" """&amp;Parameter!$B$6&amp;D481&amp;""" [stateTopic="""&amp;Parameter!$B$3&amp;""""&amp;IF(B481=3,", commandTopic="""&amp;Parameter!$B$2&amp;"""",)&amp;", transformationPattern=""JSONPATH:$."&amp;D481&amp;""""&amp;IF(B481=3,", formatBeforePublish="""&amp;D481&amp;"%s""",)&amp;"]"</f>
        <v>Type number : MaxSOC "Growatt_MaxSOC" [stateTopic="tele/WSABINV", transformationPattern="JSONPATH:$.MaxSOC"]</v>
      </c>
      <c r="Q481" t="str">
        <f>IF(N481="","Number",VLOOKUP(N481,Units!$A$2:$B$17,2,FALSE))&amp;" "&amp;Parameter!$B$6&amp;D481&amp;" """&amp;IF(M481="",D481,D481&amp;" [%"&amp;M481&amp;"f "&amp;N481&amp;"]")&amp;""" &lt;"&amp;Parameter!$B$7&amp;"&gt; ("&amp;Parameter!$B$8&amp;") ["&amp;Parameter!$B$9&amp;"] {channel="""&amp;Parameter!$B$5&amp;":"&amp;D481&amp;"""}"</f>
        <v>Number Growatt_MaxSOC "MaxSOC [%0.01f ]" &lt;energy&gt; (Photovoltaik, Boden) [PV-Anlage] {channel="mqtt:topic:growatt:MaxSOC"}</v>
      </c>
      <c r="R481" t="str">
        <f>IF(OR(AND(B481=3,F481="R/W"),B481=4),IF(SUBTOTAL(3,$D$2:D481)&lt;68,SUBTOTAL(3,$D$2:D481)&amp;".,"&amp;D481&amp;",Modbus RTU,,"&amp;Parameter!$B$4&amp;","&amp;B481&amp;","&amp;C481&amp;",1,9410,"&amp;IF(OR(N481="W",N481="kWh"),4,2)&amp;",0,Unsigned int,0,"&amp;O481&amp;","&amp;N481&amp;",1,100,97,0,0,0,1.000000,0,255",""),"")</f>
        <v>57.,MaxSOC,Modbus RTU,,5,4,1119,1,9410,2,0,Unsigned int,0,2,,1,100,97,0,0,0,1.000000,0,255</v>
      </c>
      <c r="S481" s="12" t="str">
        <f>IF(B481=3,SUBTOTAL(3,D$2:D481)&amp;",1,"&amp;D481&amp;","&amp;Parameter!$B$4&amp;","&amp;C481&amp;",0,2,0","")</f>
        <v/>
      </c>
    </row>
    <row r="482" spans="1:19" hidden="1" x14ac:dyDescent="0.2">
      <c r="B482">
        <v>4</v>
      </c>
      <c r="C482">
        <v>1120</v>
      </c>
      <c r="D482" t="s">
        <v>2107</v>
      </c>
      <c r="E482" t="s">
        <v>2108</v>
      </c>
      <c r="H482" s="2" t="s">
        <v>2708</v>
      </c>
      <c r="K482" t="s">
        <v>17</v>
      </c>
      <c r="M482" t="str">
        <f t="shared" si="24"/>
        <v>0.01</v>
      </c>
      <c r="N482" t="str">
        <f t="shared" si="25"/>
        <v/>
      </c>
      <c r="O482">
        <f t="shared" si="26"/>
        <v>2</v>
      </c>
      <c r="P482" t="str">
        <f>"Type number"&amp;" : "&amp;D482&amp;" """&amp;Parameter!$B$6&amp;D482&amp;""" [stateTopic="""&amp;Parameter!$B$3&amp;""""&amp;IF(B482=3,", commandTopic="""&amp;Parameter!$B$2&amp;"""",)&amp;", transformationPattern=""JSONPATH:$."&amp;D482&amp;""""&amp;IF(B482=3,", formatBeforePublish="""&amp;D482&amp;"%s""",)&amp;"]"</f>
        <v>Type number : MinSOC "Growatt_MinSOC" [stateTopic="tele/WSABINV", transformationPattern="JSONPATH:$.MinSOC"]</v>
      </c>
      <c r="Q482" t="str">
        <f>IF(N482="","Number",VLOOKUP(N482,Units!$A$2:$B$17,2,FALSE))&amp;" "&amp;Parameter!$B$6&amp;D482&amp;" """&amp;IF(M482="",D482,D482&amp;" [%"&amp;M482&amp;"f "&amp;N482&amp;"]")&amp;""" &lt;"&amp;Parameter!$B$7&amp;"&gt; ("&amp;Parameter!$B$8&amp;") ["&amp;Parameter!$B$9&amp;"] {channel="""&amp;Parameter!$B$5&amp;":"&amp;D482&amp;"""}"</f>
        <v>Number Growatt_MinSOC "MinSOC [%0.01f ]" &lt;energy&gt; (Photovoltaik, Boden) [PV-Anlage] {channel="mqtt:topic:growatt:MinSOC"}</v>
      </c>
      <c r="R482" t="str">
        <f>IF(OR(AND(B482=3,F482="R/W"),B482=4),IF(SUBTOTAL(3,$D$2:D482)&lt;68,SUBTOTAL(3,$D$2:D482)&amp;".,"&amp;D482&amp;",Modbus RTU,,"&amp;Parameter!$B$4&amp;","&amp;B482&amp;","&amp;C482&amp;",1,9410,"&amp;IF(OR(N482="W",N482="kWh"),4,2)&amp;",0,Unsigned int,0,"&amp;O482&amp;","&amp;N482&amp;",1,100,97,0,0,0,1.000000,0,255",""),"")</f>
        <v>57.,MinSOC,Modbus RTU,,5,4,1120,1,9410,2,0,Unsigned int,0,2,,1,100,97,0,0,0,1.000000,0,255</v>
      </c>
      <c r="S482" s="12" t="str">
        <f>IF(B482=3,SUBTOTAL(3,D$2:D482)&amp;",1,"&amp;D482&amp;","&amp;Parameter!$B$4&amp;","&amp;C482&amp;",0,2,0","")</f>
        <v/>
      </c>
    </row>
    <row r="483" spans="1:19" hidden="1" x14ac:dyDescent="0.2">
      <c r="B483">
        <v>4</v>
      </c>
      <c r="C483">
        <v>1121</v>
      </c>
      <c r="D483" t="s">
        <v>2109</v>
      </c>
      <c r="E483" t="s">
        <v>2110</v>
      </c>
      <c r="K483" t="s">
        <v>869</v>
      </c>
      <c r="M483" t="str">
        <f t="shared" si="24"/>
        <v/>
      </c>
      <c r="N483" t="str">
        <f t="shared" si="25"/>
        <v/>
      </c>
      <c r="O483">
        <f t="shared" si="26"/>
        <v>0</v>
      </c>
      <c r="P483" t="str">
        <f>"Type number"&amp;" : "&amp;D483&amp;" """&amp;Parameter!$B$6&amp;D483&amp;""" [stateTopic="""&amp;Parameter!$B$3&amp;""""&amp;IF(B483=3,", commandTopic="""&amp;Parameter!$B$2&amp;"""",)&amp;", transformationPattern=""JSONPATH:$."&amp;D483&amp;""""&amp;IF(B483=3,", formatBeforePublish="""&amp;D483&amp;"%s""",)&amp;"]"</f>
        <v>Type number : BMS_Error2 "Growatt_BMS_Error2" [stateTopic="tele/WSABINV", transformationPattern="JSONPATH:$.BMS_Error2"]</v>
      </c>
      <c r="Q483" t="str">
        <f>IF(N483="","Number",VLOOKUP(N483,Units!$A$2:$B$17,2,FALSE))&amp;" "&amp;Parameter!$B$6&amp;D483&amp;" """&amp;IF(M483="",D483,D483&amp;" [%"&amp;M483&amp;"f "&amp;N483&amp;"]")&amp;""" &lt;"&amp;Parameter!$B$7&amp;"&gt; ("&amp;Parameter!$B$8&amp;") ["&amp;Parameter!$B$9&amp;"] {channel="""&amp;Parameter!$B$5&amp;":"&amp;D483&amp;"""}"</f>
        <v>Number Growatt_BMS_Error2 "BMS_Error2" &lt;energy&gt; (Photovoltaik, Boden) [PV-Anlage] {channel="mqtt:topic:growatt:BMS_Error2"}</v>
      </c>
      <c r="R483" t="str">
        <f>IF(OR(AND(B483=3,F483="R/W"),B483=4),IF(SUBTOTAL(3,$D$2:D483)&lt;68,SUBTOTAL(3,$D$2:D483)&amp;".,"&amp;D483&amp;",Modbus RTU,,"&amp;Parameter!$B$4&amp;","&amp;B483&amp;","&amp;C483&amp;",1,9410,"&amp;IF(OR(N483="W",N483="kWh"),4,2)&amp;",0,Unsigned int,0,"&amp;O483&amp;","&amp;N483&amp;",1,100,97,0,0,0,1.000000,0,255",""),"")</f>
        <v>57.,BMS_Error2,Modbus RTU,,5,4,1121,1,9410,2,0,Unsigned int,0,0,,1,100,97,0,0,0,1.000000,0,255</v>
      </c>
      <c r="S483" s="12" t="str">
        <f>IF(B483=3,SUBTOTAL(3,D$2:D483)&amp;",1,"&amp;D483&amp;","&amp;Parameter!$B$4&amp;","&amp;C483&amp;",0,2,0","")</f>
        <v/>
      </c>
    </row>
    <row r="484" spans="1:19" hidden="1" x14ac:dyDescent="0.2">
      <c r="B484">
        <v>4</v>
      </c>
      <c r="C484">
        <v>1122</v>
      </c>
      <c r="D484" t="s">
        <v>2112</v>
      </c>
      <c r="E484" t="s">
        <v>2113</v>
      </c>
      <c r="K484" t="s">
        <v>869</v>
      </c>
      <c r="M484" t="str">
        <f t="shared" si="24"/>
        <v/>
      </c>
      <c r="N484" t="str">
        <f t="shared" si="25"/>
        <v/>
      </c>
      <c r="O484">
        <f t="shared" si="26"/>
        <v>0</v>
      </c>
      <c r="P484" t="str">
        <f>"Type number"&amp;" : "&amp;D484&amp;" """&amp;Parameter!$B$6&amp;D484&amp;""" [stateTopic="""&amp;Parameter!$B$3&amp;""""&amp;IF(B484=3,", commandTopic="""&amp;Parameter!$B$2&amp;"""",)&amp;", transformationPattern=""JSONPATH:$."&amp;D484&amp;""""&amp;IF(B484=3,", formatBeforePublish="""&amp;D484&amp;"%s""",)&amp;"]"</f>
        <v>Type number : BMS_Error3 "Growatt_BMS_Error3" [stateTopic="tele/WSABINV", transformationPattern="JSONPATH:$.BMS_Error3"]</v>
      </c>
      <c r="Q484" t="str">
        <f>IF(N484="","Number",VLOOKUP(N484,Units!$A$2:$B$17,2,FALSE))&amp;" "&amp;Parameter!$B$6&amp;D484&amp;" """&amp;IF(M484="",D484,D484&amp;" [%"&amp;M484&amp;"f "&amp;N484&amp;"]")&amp;""" &lt;"&amp;Parameter!$B$7&amp;"&gt; ("&amp;Parameter!$B$8&amp;") ["&amp;Parameter!$B$9&amp;"] {channel="""&amp;Parameter!$B$5&amp;":"&amp;D484&amp;"""}"</f>
        <v>Number Growatt_BMS_Error3 "BMS_Error3" &lt;energy&gt; (Photovoltaik, Boden) [PV-Anlage] {channel="mqtt:topic:growatt:BMS_Error3"}</v>
      </c>
      <c r="R484" t="str">
        <f>IF(OR(AND(B484=3,F484="R/W"),B484=4),IF(SUBTOTAL(3,$D$2:D484)&lt;68,SUBTOTAL(3,$D$2:D484)&amp;".,"&amp;D484&amp;",Modbus RTU,,"&amp;Parameter!$B$4&amp;","&amp;B484&amp;","&amp;C484&amp;",1,9410,"&amp;IF(OR(N484="W",N484="kWh"),4,2)&amp;",0,Unsigned int,0,"&amp;O484&amp;","&amp;N484&amp;",1,100,97,0,0,0,1.000000,0,255",""),"")</f>
        <v>57.,BMS_Error3,Modbus RTU,,5,4,1122,1,9410,2,0,Unsigned int,0,0,,1,100,97,0,0,0,1.000000,0,255</v>
      </c>
      <c r="S484" s="12" t="str">
        <f>IF(B484=3,SUBTOTAL(3,D$2:D484)&amp;",1,"&amp;D484&amp;","&amp;Parameter!$B$4&amp;","&amp;C484&amp;",0,2,0","")</f>
        <v/>
      </c>
    </row>
    <row r="485" spans="1:19" hidden="1" x14ac:dyDescent="0.2">
      <c r="B485">
        <v>4</v>
      </c>
      <c r="C485">
        <v>1123</v>
      </c>
      <c r="D485" t="s">
        <v>2114</v>
      </c>
      <c r="E485" t="s">
        <v>2115</v>
      </c>
      <c r="K485" t="s">
        <v>869</v>
      </c>
      <c r="M485" t="str">
        <f t="shared" si="24"/>
        <v/>
      </c>
      <c r="N485" t="str">
        <f t="shared" si="25"/>
        <v/>
      </c>
      <c r="O485">
        <f t="shared" si="26"/>
        <v>0</v>
      </c>
      <c r="P485" t="str">
        <f>"Type number"&amp;" : "&amp;D485&amp;" """&amp;Parameter!$B$6&amp;D485&amp;""" [stateTopic="""&amp;Parameter!$B$3&amp;""""&amp;IF(B485=3,", commandTopic="""&amp;Parameter!$B$2&amp;"""",)&amp;", transformationPattern=""JSONPATH:$."&amp;D485&amp;""""&amp;IF(B485=3,", formatBeforePublish="""&amp;D485&amp;"%s""",)&amp;"]"</f>
        <v>Type number : BMS_WarnInfo2 "Growatt_BMS_WarnInfo2" [stateTopic="tele/WSABINV", transformationPattern="JSONPATH:$.BMS_WarnInfo2"]</v>
      </c>
      <c r="Q485" t="str">
        <f>IF(N485="","Number",VLOOKUP(N485,Units!$A$2:$B$17,2,FALSE))&amp;" "&amp;Parameter!$B$6&amp;D485&amp;" """&amp;IF(M485="",D485,D485&amp;" [%"&amp;M485&amp;"f "&amp;N485&amp;"]")&amp;""" &lt;"&amp;Parameter!$B$7&amp;"&gt; ("&amp;Parameter!$B$8&amp;") ["&amp;Parameter!$B$9&amp;"] {channel="""&amp;Parameter!$B$5&amp;":"&amp;D485&amp;"""}"</f>
        <v>Number Growatt_BMS_WarnInfo2 "BMS_WarnInfo2" &lt;energy&gt; (Photovoltaik, Boden) [PV-Anlage] {channel="mqtt:topic:growatt:BMS_WarnInfo2"}</v>
      </c>
      <c r="R485" t="str">
        <f>IF(OR(AND(B485=3,F485="R/W"),B485=4),IF(SUBTOTAL(3,$D$2:D485)&lt;68,SUBTOTAL(3,$D$2:D485)&amp;".,"&amp;D485&amp;",Modbus RTU,,"&amp;Parameter!$B$4&amp;","&amp;B485&amp;","&amp;C485&amp;",1,9410,"&amp;IF(OR(N485="W",N485="kWh"),4,2)&amp;",0,Unsigned int,0,"&amp;O485&amp;","&amp;N485&amp;",1,100,97,0,0,0,1.000000,0,255",""),"")</f>
        <v>57.,BMS_WarnInfo2,Modbus RTU,,5,4,1123,1,9410,2,0,Unsigned int,0,0,,1,100,97,0,0,0,1.000000,0,255</v>
      </c>
      <c r="S485" s="12" t="str">
        <f>IF(B485=3,SUBTOTAL(3,D$2:D485)&amp;",1,"&amp;D485&amp;","&amp;Parameter!$B$4&amp;","&amp;C485&amp;",0,2,0","")</f>
        <v/>
      </c>
    </row>
    <row r="486" spans="1:19" x14ac:dyDescent="0.2">
      <c r="A486" t="s">
        <v>11</v>
      </c>
      <c r="B486">
        <v>4</v>
      </c>
      <c r="C486">
        <v>1124</v>
      </c>
      <c r="D486" t="s">
        <v>2116</v>
      </c>
      <c r="E486" t="s">
        <v>2117</v>
      </c>
      <c r="H486" t="s">
        <v>1279</v>
      </c>
      <c r="K486" t="s">
        <v>869</v>
      </c>
      <c r="M486" t="str">
        <f t="shared" si="24"/>
        <v>0.1</v>
      </c>
      <c r="N486" t="str">
        <f t="shared" si="25"/>
        <v>kWh</v>
      </c>
      <c r="O486">
        <f t="shared" si="26"/>
        <v>1</v>
      </c>
      <c r="P486" t="str">
        <f>"Type number"&amp;" : "&amp;D486&amp;" """&amp;Parameter!$B$6&amp;D486&amp;""" [stateTopic="""&amp;Parameter!$B$3&amp;""""&amp;IF(B486=3,", commandTopic="""&amp;Parameter!$B$2&amp;"""",)&amp;", transformationPattern=""JSONPATH:$."&amp;D486&amp;""""&amp;IF(B486=3,", formatBeforePublish="""&amp;D486&amp;"%s""",)&amp;"]"</f>
        <v>Type number : ACChargeEnergyTodayH "Growatt_ACChargeEnergyTodayH" [stateTopic="tele/WSABINV", transformationPattern="JSONPATH:$.ACChargeEnergyTodayH"]</v>
      </c>
      <c r="Q486" t="str">
        <f>IF(N486="","Number",VLOOKUP(N486,Units!$A$2:$B$17,2,FALSE))&amp;" "&amp;Parameter!$B$6&amp;D486&amp;" """&amp;IF(M486="",D486,D486&amp;" [%"&amp;M486&amp;"f "&amp;N486&amp;"]")&amp;""" &lt;"&amp;Parameter!$B$7&amp;"&gt; ("&amp;Parameter!$B$8&amp;") ["&amp;Parameter!$B$9&amp;"] {channel="""&amp;Parameter!$B$5&amp;":"&amp;D486&amp;"""}"</f>
        <v>Number:Energy Growatt_ACChargeEnergyTodayH "ACChargeEnergyTodayH [%0.1f kWh]" &lt;energy&gt; (Photovoltaik, Boden) [PV-Anlage] {channel="mqtt:topic:growatt:ACChargeEnergyTodayH"}</v>
      </c>
      <c r="R486" t="str">
        <f>IF(OR(AND(B486=3,F486="R/W"),B486=4),IF(SUBTOTAL(3,$D$2:D486)&lt;68,SUBTOTAL(3,$D$2:D486)&amp;".,"&amp;D486&amp;",Modbus RTU,,"&amp;Parameter!$B$4&amp;","&amp;B486&amp;","&amp;C486&amp;",1,9410,"&amp;IF(OR(N486="W",N486="kWh"),4,2)&amp;",0,Unsigned int,0,"&amp;O486&amp;","&amp;N486&amp;",1,100,97,0,0,0,1.000000,0,255",""),"")</f>
        <v>58.,ACChargeEnergyTodayH,Modbus RTU,,5,4,1124,1,9410,4,0,Unsigned int,0,1,kWh,1,100,97,0,0,0,1.000000,0,255</v>
      </c>
      <c r="S486" s="12" t="str">
        <f>IF(B486=3,SUBTOTAL(3,D$2:D486)&amp;",1,"&amp;D486&amp;","&amp;Parameter!$B$4&amp;","&amp;C486&amp;",0,2,0","")</f>
        <v/>
      </c>
    </row>
    <row r="487" spans="1:19" hidden="1" x14ac:dyDescent="0.2">
      <c r="B487">
        <v>4</v>
      </c>
      <c r="C487">
        <v>1125</v>
      </c>
      <c r="D487" t="s">
        <v>2119</v>
      </c>
      <c r="E487" t="s">
        <v>2117</v>
      </c>
      <c r="H487" t="s">
        <v>1279</v>
      </c>
      <c r="K487" t="s">
        <v>869</v>
      </c>
      <c r="M487" t="str">
        <f t="shared" si="24"/>
        <v>0.1</v>
      </c>
      <c r="N487" t="str">
        <f t="shared" si="25"/>
        <v>kWh</v>
      </c>
      <c r="O487">
        <f t="shared" si="26"/>
        <v>1</v>
      </c>
      <c r="P487" t="str">
        <f>"Type number"&amp;" : "&amp;D487&amp;" """&amp;Parameter!$B$6&amp;D487&amp;""" [stateTopic="""&amp;Parameter!$B$3&amp;""""&amp;IF(B487=3,", commandTopic="""&amp;Parameter!$B$2&amp;"""",)&amp;", transformationPattern=""JSONPATH:$."&amp;D487&amp;""""&amp;IF(B487=3,", formatBeforePublish="""&amp;D487&amp;"%s""",)&amp;"]"</f>
        <v>Type number : ACChargeEnergyTodayL "Growatt_ACChargeEnergyTodayL" [stateTopic="tele/WSABINV", transformationPattern="JSONPATH:$.ACChargeEnergyTodayL"]</v>
      </c>
      <c r="Q487" t="str">
        <f>IF(N487="","Number",VLOOKUP(N487,Units!$A$2:$B$17,2,FALSE))&amp;" "&amp;Parameter!$B$6&amp;D487&amp;" """&amp;IF(M487="",D487,D487&amp;" [%"&amp;M487&amp;"f "&amp;N487&amp;"]")&amp;""" &lt;"&amp;Parameter!$B$7&amp;"&gt; ("&amp;Parameter!$B$8&amp;") ["&amp;Parameter!$B$9&amp;"] {channel="""&amp;Parameter!$B$5&amp;":"&amp;D487&amp;"""}"</f>
        <v>Number:Energy Growatt_ACChargeEnergyTodayL "ACChargeEnergyTodayL [%0.1f kWh]" &lt;energy&gt; (Photovoltaik, Boden) [PV-Anlage] {channel="mqtt:topic:growatt:ACChargeEnergyTodayL"}</v>
      </c>
      <c r="R487" t="str">
        <f>IF(OR(AND(B487=3,F487="R/W"),B487=4),IF(SUBTOTAL(3,$D$2:D487)&lt;68,SUBTOTAL(3,$D$2:D487)&amp;".,"&amp;D487&amp;",Modbus RTU,,"&amp;Parameter!$B$4&amp;","&amp;B487&amp;","&amp;C487&amp;",1,9410,"&amp;IF(OR(N487="W",N487="kWh"),4,2)&amp;",0,Unsigned int,0,"&amp;O487&amp;","&amp;N487&amp;",1,100,97,0,0,0,1.000000,0,255",""),"")</f>
        <v>58.,ACChargeEnergyTodayL,Modbus RTU,,5,4,1125,1,9410,4,0,Unsigned int,0,1,kWh,1,100,97,0,0,0,1.000000,0,255</v>
      </c>
      <c r="S487" s="12" t="str">
        <f>IF(B487=3,SUBTOTAL(3,D$2:D487)&amp;",1,"&amp;D487&amp;","&amp;Parameter!$B$4&amp;","&amp;C487&amp;",0,2,0","")</f>
        <v/>
      </c>
    </row>
    <row r="488" spans="1:19" hidden="1" x14ac:dyDescent="0.2">
      <c r="B488">
        <v>4</v>
      </c>
      <c r="C488">
        <v>1126</v>
      </c>
      <c r="D488" t="s">
        <v>2120</v>
      </c>
      <c r="E488" t="s">
        <v>2121</v>
      </c>
      <c r="K488" t="s">
        <v>869</v>
      </c>
      <c r="M488" t="str">
        <f t="shared" si="24"/>
        <v/>
      </c>
      <c r="N488" t="str">
        <f t="shared" si="25"/>
        <v/>
      </c>
      <c r="O488">
        <f t="shared" si="26"/>
        <v>0</v>
      </c>
      <c r="P488" t="str">
        <f>"Type number"&amp;" : "&amp;D488&amp;" """&amp;Parameter!$B$6&amp;D488&amp;""" [stateTopic="""&amp;Parameter!$B$3&amp;""""&amp;IF(B488=3,", commandTopic="""&amp;Parameter!$B$2&amp;"""",)&amp;", transformationPattern=""JSONPATH:$."&amp;D488&amp;""""&amp;IF(B488=3,", formatBeforePublish="""&amp;D488&amp;"%s""",)&amp;"]"</f>
        <v>Type number : ACChargeEnergyTotalH "Growatt_ACChargeEnergyTotalH" [stateTopic="tele/WSABINV", transformationPattern="JSONPATH:$.ACChargeEnergyTotalH"]</v>
      </c>
      <c r="Q488" t="str">
        <f>IF(N488="","Number",VLOOKUP(N488,Units!$A$2:$B$17,2,FALSE))&amp;" "&amp;Parameter!$B$6&amp;D488&amp;" """&amp;IF(M488="",D488,D488&amp;" [%"&amp;M488&amp;"f "&amp;N488&amp;"]")&amp;""" &lt;"&amp;Parameter!$B$7&amp;"&gt; ("&amp;Parameter!$B$8&amp;") ["&amp;Parameter!$B$9&amp;"] {channel="""&amp;Parameter!$B$5&amp;":"&amp;D488&amp;"""}"</f>
        <v>Number Growatt_ACChargeEnergyTotalH "ACChargeEnergyTotalH" &lt;energy&gt; (Photovoltaik, Boden) [PV-Anlage] {channel="mqtt:topic:growatt:ACChargeEnergyTotalH"}</v>
      </c>
      <c r="R488" t="str">
        <f>IF(OR(AND(B488=3,F488="R/W"),B488=4),IF(SUBTOTAL(3,$D$2:D488)&lt;68,SUBTOTAL(3,$D$2:D488)&amp;".,"&amp;D488&amp;",Modbus RTU,,"&amp;Parameter!$B$4&amp;","&amp;B488&amp;","&amp;C488&amp;",1,9410,"&amp;IF(OR(N488="W",N488="kWh"),4,2)&amp;",0,Unsigned int,0,"&amp;O488&amp;","&amp;N488&amp;",1,100,97,0,0,0,1.000000,0,255",""),"")</f>
        <v>58.,ACChargeEnergyTotalH,Modbus RTU,,5,4,1126,1,9410,2,0,Unsigned int,0,0,,1,100,97,0,0,0,1.000000,0,255</v>
      </c>
      <c r="S488" s="12" t="str">
        <f>IF(B488=3,SUBTOTAL(3,D$2:D488)&amp;",1,"&amp;D488&amp;","&amp;Parameter!$B$4&amp;","&amp;C488&amp;",0,2,0","")</f>
        <v/>
      </c>
    </row>
    <row r="489" spans="1:19" hidden="1" x14ac:dyDescent="0.2">
      <c r="B489">
        <v>4</v>
      </c>
      <c r="C489">
        <v>1127</v>
      </c>
      <c r="D489" t="s">
        <v>2122</v>
      </c>
      <c r="K489" t="s">
        <v>869</v>
      </c>
      <c r="M489" t="str">
        <f t="shared" si="24"/>
        <v/>
      </c>
      <c r="N489" t="str">
        <f t="shared" si="25"/>
        <v/>
      </c>
      <c r="O489">
        <f t="shared" si="26"/>
        <v>0</v>
      </c>
      <c r="P489" t="str">
        <f>"Type number"&amp;" : "&amp;D489&amp;" """&amp;Parameter!$B$6&amp;D489&amp;""" [stateTopic="""&amp;Parameter!$B$3&amp;""""&amp;IF(B489=3,", commandTopic="""&amp;Parameter!$B$2&amp;"""",)&amp;", transformationPattern=""JSONPATH:$."&amp;D489&amp;""""&amp;IF(B489=3,", formatBeforePublish="""&amp;D489&amp;"%s""",)&amp;"]"</f>
        <v>Type number : ACChargeEnergyTotalL "Growatt_ACChargeEnergyTotalL" [stateTopic="tele/WSABINV", transformationPattern="JSONPATH:$.ACChargeEnergyTotalL"]</v>
      </c>
      <c r="Q489" t="str">
        <f>IF(N489="","Number",VLOOKUP(N489,Units!$A$2:$B$17,2,FALSE))&amp;" "&amp;Parameter!$B$6&amp;D489&amp;" """&amp;IF(M489="",D489,D489&amp;" [%"&amp;M489&amp;"f "&amp;N489&amp;"]")&amp;""" &lt;"&amp;Parameter!$B$7&amp;"&gt; ("&amp;Parameter!$B$8&amp;") ["&amp;Parameter!$B$9&amp;"] {channel="""&amp;Parameter!$B$5&amp;":"&amp;D489&amp;"""}"</f>
        <v>Number Growatt_ACChargeEnergyTotalL "ACChargeEnergyTotalL" &lt;energy&gt; (Photovoltaik, Boden) [PV-Anlage] {channel="mqtt:topic:growatt:ACChargeEnergyTotalL"}</v>
      </c>
      <c r="R489" t="str">
        <f>IF(OR(AND(B489=3,F489="R/W"),B489=4),IF(SUBTOTAL(3,$D$2:D489)&lt;68,SUBTOTAL(3,$D$2:D489)&amp;".,"&amp;D489&amp;",Modbus RTU,,"&amp;Parameter!$B$4&amp;","&amp;B489&amp;","&amp;C489&amp;",1,9410,"&amp;IF(OR(N489="W",N489="kWh"),4,2)&amp;",0,Unsigned int,0,"&amp;O489&amp;","&amp;N489&amp;",1,100,97,0,0,0,1.000000,0,255",""),"")</f>
        <v>58.,ACChargeEnergyTotalL,Modbus RTU,,5,4,1127,1,9410,2,0,Unsigned int,0,0,,1,100,97,0,0,0,1.000000,0,255</v>
      </c>
      <c r="S489" s="12" t="str">
        <f>IF(B489=3,SUBTOTAL(3,D$2:D489)&amp;",1,"&amp;D489&amp;","&amp;Parameter!$B$4&amp;","&amp;C489&amp;",0,2,0","")</f>
        <v/>
      </c>
    </row>
    <row r="490" spans="1:19" x14ac:dyDescent="0.2">
      <c r="A490" t="s">
        <v>11</v>
      </c>
      <c r="B490">
        <v>4</v>
      </c>
      <c r="C490">
        <v>1128</v>
      </c>
      <c r="D490" t="s">
        <v>2123</v>
      </c>
      <c r="E490" t="s">
        <v>2124</v>
      </c>
      <c r="F490" t="s">
        <v>14</v>
      </c>
      <c r="K490" t="s">
        <v>869</v>
      </c>
      <c r="M490" t="str">
        <f t="shared" si="24"/>
        <v/>
      </c>
      <c r="N490" t="str">
        <f t="shared" si="25"/>
        <v/>
      </c>
      <c r="O490">
        <f t="shared" si="26"/>
        <v>0</v>
      </c>
      <c r="P490" t="str">
        <f>"Type number"&amp;" : "&amp;D490&amp;" """&amp;Parameter!$B$6&amp;D490&amp;""" [stateTopic="""&amp;Parameter!$B$3&amp;""""&amp;IF(B490=3,", commandTopic="""&amp;Parameter!$B$2&amp;"""",)&amp;", transformationPattern=""JSONPATH:$."&amp;D490&amp;""""&amp;IF(B490=3,", formatBeforePublish="""&amp;D490&amp;"%s""",)&amp;"]"</f>
        <v>Type number : ACChargePowerH "Growatt_ACChargePowerH" [stateTopic="tele/WSABINV", transformationPattern="JSONPATH:$.ACChargePowerH"]</v>
      </c>
      <c r="Q490" t="str">
        <f>IF(N490="","Number",VLOOKUP(N490,Units!$A$2:$B$17,2,FALSE))&amp;" "&amp;Parameter!$B$6&amp;D490&amp;" """&amp;IF(M490="",D490,D490&amp;" [%"&amp;M490&amp;"f "&amp;N490&amp;"]")&amp;""" &lt;"&amp;Parameter!$B$7&amp;"&gt; ("&amp;Parameter!$B$8&amp;") ["&amp;Parameter!$B$9&amp;"] {channel="""&amp;Parameter!$B$5&amp;":"&amp;D490&amp;"""}"</f>
        <v>Number Growatt_ACChargePowerH "ACChargePowerH" &lt;energy&gt; (Photovoltaik, Boden) [PV-Anlage] {channel="mqtt:topic:growatt:ACChargePowerH"}</v>
      </c>
      <c r="R490" t="str">
        <f>IF(OR(AND(B490=3,F490="R/W"),B490=4),IF(SUBTOTAL(3,$D$2:D490)&lt;68,SUBTOTAL(3,$D$2:D490)&amp;".,"&amp;D490&amp;",Modbus RTU,,"&amp;Parameter!$B$4&amp;","&amp;B490&amp;","&amp;C490&amp;",1,9410,"&amp;IF(OR(N490="W",N490="kWh"),4,2)&amp;",0,Unsigned int,0,"&amp;O490&amp;","&amp;N490&amp;",1,100,97,0,0,0,1.000000,0,255",""),"")</f>
        <v>59.,ACChargePowerH,Modbus RTU,,5,4,1128,1,9410,2,0,Unsigned int,0,0,,1,100,97,0,0,0,1.000000,0,255</v>
      </c>
      <c r="S490" s="12" t="str">
        <f>IF(B490=3,SUBTOTAL(3,D$2:D490)&amp;",1,"&amp;D490&amp;","&amp;Parameter!$B$4&amp;","&amp;C490&amp;",0,2,0","")</f>
        <v/>
      </c>
    </row>
    <row r="491" spans="1:19" hidden="1" x14ac:dyDescent="0.2">
      <c r="B491">
        <v>4</v>
      </c>
      <c r="C491">
        <v>1129</v>
      </c>
      <c r="D491" t="s">
        <v>2125</v>
      </c>
      <c r="E491" t="s">
        <v>2124</v>
      </c>
      <c r="F491" t="s">
        <v>14</v>
      </c>
      <c r="K491" t="s">
        <v>869</v>
      </c>
      <c r="M491" t="str">
        <f t="shared" si="24"/>
        <v/>
      </c>
      <c r="N491" t="str">
        <f t="shared" si="25"/>
        <v/>
      </c>
      <c r="O491">
        <f t="shared" si="26"/>
        <v>0</v>
      </c>
      <c r="P491" t="str">
        <f>"Type number"&amp;" : "&amp;D491&amp;" """&amp;Parameter!$B$6&amp;D491&amp;""" [stateTopic="""&amp;Parameter!$B$3&amp;""""&amp;IF(B491=3,", commandTopic="""&amp;Parameter!$B$2&amp;"""",)&amp;", transformationPattern=""JSONPATH:$."&amp;D491&amp;""""&amp;IF(B491=3,", formatBeforePublish="""&amp;D491&amp;"%s""",)&amp;"]"</f>
        <v>Type number : ACChargePowerL "Growatt_ACChargePowerL" [stateTopic="tele/WSABINV", transformationPattern="JSONPATH:$.ACChargePowerL"]</v>
      </c>
      <c r="Q491" t="str">
        <f>IF(N491="","Number",VLOOKUP(N491,Units!$A$2:$B$17,2,FALSE))&amp;" "&amp;Parameter!$B$6&amp;D491&amp;" """&amp;IF(M491="",D491,D491&amp;" [%"&amp;M491&amp;"f "&amp;N491&amp;"]")&amp;""" &lt;"&amp;Parameter!$B$7&amp;"&gt; ("&amp;Parameter!$B$8&amp;") ["&amp;Parameter!$B$9&amp;"] {channel="""&amp;Parameter!$B$5&amp;":"&amp;D491&amp;"""}"</f>
        <v>Number Growatt_ACChargePowerL "ACChargePowerL" &lt;energy&gt; (Photovoltaik, Boden) [PV-Anlage] {channel="mqtt:topic:growatt:ACChargePowerL"}</v>
      </c>
      <c r="R491" t="str">
        <f>IF(OR(AND(B491=3,F491="R/W"),B491=4),IF(SUBTOTAL(3,$D$2:D491)&lt;68,SUBTOTAL(3,$D$2:D491)&amp;".,"&amp;D491&amp;",Modbus RTU,,"&amp;Parameter!$B$4&amp;","&amp;B491&amp;","&amp;C491&amp;",1,9410,"&amp;IF(OR(N491="W",N491="kWh"),4,2)&amp;",0,Unsigned int,0,"&amp;O491&amp;","&amp;N491&amp;",1,100,97,0,0,0,1.000000,0,255",""),"")</f>
        <v>59.,ACChargePowerL,Modbus RTU,,5,4,1129,1,9410,2,0,Unsigned int,0,0,,1,100,97,0,0,0,1.000000,0,255</v>
      </c>
      <c r="S491" s="12" t="str">
        <f>IF(B491=3,SUBTOTAL(3,D$2:D491)&amp;",1,"&amp;D491&amp;","&amp;Parameter!$B$4&amp;","&amp;C491&amp;",0,2,0","")</f>
        <v/>
      </c>
    </row>
    <row r="492" spans="1:19" hidden="1" x14ac:dyDescent="0.2">
      <c r="B492">
        <v>4</v>
      </c>
      <c r="C492">
        <v>1130</v>
      </c>
      <c r="D492" t="s">
        <v>2126</v>
      </c>
      <c r="E492" t="s">
        <v>2127</v>
      </c>
      <c r="F492" t="s">
        <v>14</v>
      </c>
      <c r="K492" t="s">
        <v>1156</v>
      </c>
      <c r="M492" t="str">
        <f t="shared" si="24"/>
        <v/>
      </c>
      <c r="N492" t="str">
        <f t="shared" si="25"/>
        <v/>
      </c>
      <c r="O492">
        <f t="shared" si="26"/>
        <v>0</v>
      </c>
      <c r="P492" t="str">
        <f>"Type number"&amp;" : "&amp;D492&amp;" """&amp;Parameter!$B$6&amp;D492&amp;""" [stateTopic="""&amp;Parameter!$B$3&amp;""""&amp;IF(B492=3,", commandTopic="""&amp;Parameter!$B$2&amp;"""",)&amp;", transformationPattern=""JSONPATH:$."&amp;D492&amp;""""&amp;IF(B492=3,", formatBeforePublish="""&amp;D492&amp;"%s""",)&amp;"]"</f>
        <v>Type number : 70PctINVPoweradjust "Growatt_70PctINVPoweradjust" [stateTopic="tele/WSABINV", transformationPattern="JSONPATH:$.70PctINVPoweradjust"]</v>
      </c>
      <c r="Q492" t="str">
        <f>IF(N492="","Number",VLOOKUP(N492,Units!$A$2:$B$17,2,FALSE))&amp;" "&amp;Parameter!$B$6&amp;D492&amp;" """&amp;IF(M492="",D492,D492&amp;" [%"&amp;M492&amp;"f "&amp;N492&amp;"]")&amp;""" &lt;"&amp;Parameter!$B$7&amp;"&gt; ("&amp;Parameter!$B$8&amp;") ["&amp;Parameter!$B$9&amp;"] {channel="""&amp;Parameter!$B$5&amp;":"&amp;D492&amp;"""}"</f>
        <v>Number Growatt_70PctINVPoweradjust "70PctINVPoweradjust" &lt;energy&gt; (Photovoltaik, Boden) [PV-Anlage] {channel="mqtt:topic:growatt:70PctINVPoweradjust"}</v>
      </c>
      <c r="R492" t="str">
        <f>IF(OR(AND(B492=3,F492="R/W"),B492=4),IF(SUBTOTAL(3,$D$2:D492)&lt;68,SUBTOTAL(3,$D$2:D492)&amp;".,"&amp;D492&amp;",Modbus RTU,,"&amp;Parameter!$B$4&amp;","&amp;B492&amp;","&amp;C492&amp;",1,9410,"&amp;IF(OR(N492="W",N492="kWh"),4,2)&amp;",0,Unsigned int,0,"&amp;O492&amp;","&amp;N492&amp;",1,100,97,0,0,0,1.000000,0,255",""),"")</f>
        <v>59.,70PctINVPoweradjust,Modbus RTU,,5,4,1130,1,9410,2,0,Unsigned int,0,0,,1,100,97,0,0,0,1.000000,0,255</v>
      </c>
      <c r="S492" s="12" t="str">
        <f>IF(B492=3,SUBTOTAL(3,D$2:D492)&amp;",1,"&amp;D492&amp;","&amp;Parameter!$B$4&amp;","&amp;C492&amp;",0,2,0","")</f>
        <v/>
      </c>
    </row>
    <row r="493" spans="1:19" hidden="1" x14ac:dyDescent="0.2">
      <c r="B493">
        <v>4</v>
      </c>
      <c r="C493">
        <v>1131</v>
      </c>
      <c r="D493" t="s">
        <v>2128</v>
      </c>
      <c r="E493" t="s">
        <v>2129</v>
      </c>
      <c r="K493" t="s">
        <v>1642</v>
      </c>
      <c r="M493" t="str">
        <f t="shared" si="24"/>
        <v/>
      </c>
      <c r="N493" t="str">
        <f t="shared" si="25"/>
        <v/>
      </c>
      <c r="O493">
        <f t="shared" si="26"/>
        <v>0</v>
      </c>
      <c r="P493" t="str">
        <f>"Type number"&amp;" : "&amp;D493&amp;" """&amp;Parameter!$B$6&amp;D493&amp;""" [stateTopic="""&amp;Parameter!$B$3&amp;""""&amp;IF(B493=3,", commandTopic="""&amp;Parameter!$B$2&amp;"""",)&amp;", transformationPattern=""JSONPATH:$."&amp;D493&amp;""""&amp;IF(B493=3,", formatBeforePublish="""&amp;D493&amp;"%s""",)&amp;"]"</f>
        <v>Type number : ExtraACPowertogrid_H "Growatt_ExtraACPowertogrid_H" [stateTopic="tele/WSABINV", transformationPattern="JSONPATH:$.ExtraACPowertogrid_H"]</v>
      </c>
      <c r="Q493" t="str">
        <f>IF(N493="","Number",VLOOKUP(N493,Units!$A$2:$B$17,2,FALSE))&amp;" "&amp;Parameter!$B$6&amp;D493&amp;" """&amp;IF(M493="",D493,D493&amp;" [%"&amp;M493&amp;"f "&amp;N493&amp;"]")&amp;""" &lt;"&amp;Parameter!$B$7&amp;"&gt; ("&amp;Parameter!$B$8&amp;") ["&amp;Parameter!$B$9&amp;"] {channel="""&amp;Parameter!$B$5&amp;":"&amp;D493&amp;"""}"</f>
        <v>Number Growatt_ExtraACPowertogrid_H "ExtraACPowertogrid_H" &lt;energy&gt; (Photovoltaik, Boden) [PV-Anlage] {channel="mqtt:topic:growatt:ExtraACPowertogrid_H"}</v>
      </c>
      <c r="R493" t="str">
        <f>IF(OR(AND(B493=3,F493="R/W"),B493=4),IF(SUBTOTAL(3,$D$2:D493)&lt;68,SUBTOTAL(3,$D$2:D493)&amp;".,"&amp;D493&amp;",Modbus RTU,,"&amp;Parameter!$B$4&amp;","&amp;B493&amp;","&amp;C493&amp;",1,9410,"&amp;IF(OR(N493="W",N493="kWh"),4,2)&amp;",0,Unsigned int,0,"&amp;O493&amp;","&amp;N493&amp;",1,100,97,0,0,0,1.000000,0,255",""),"")</f>
        <v>59.,ExtraACPowertogrid_H,Modbus RTU,,5,4,1131,1,9410,2,0,Unsigned int,0,0,,1,100,97,0,0,0,1.000000,0,255</v>
      </c>
      <c r="S493" s="12" t="str">
        <f>IF(B493=3,SUBTOTAL(3,D$2:D493)&amp;",1,"&amp;D493&amp;","&amp;Parameter!$B$4&amp;","&amp;C493&amp;",0,2,0","")</f>
        <v/>
      </c>
    </row>
    <row r="494" spans="1:19" hidden="1" x14ac:dyDescent="0.2">
      <c r="B494">
        <v>4</v>
      </c>
      <c r="C494">
        <v>1132</v>
      </c>
      <c r="D494" t="s">
        <v>2131</v>
      </c>
      <c r="E494" t="s">
        <v>2132</v>
      </c>
      <c r="K494" t="s">
        <v>1642</v>
      </c>
      <c r="M494" t="str">
        <f t="shared" si="24"/>
        <v/>
      </c>
      <c r="N494" t="str">
        <f t="shared" si="25"/>
        <v/>
      </c>
      <c r="O494">
        <f t="shared" si="26"/>
        <v>0</v>
      </c>
      <c r="P494" t="str">
        <f>"Type number"&amp;" : "&amp;D494&amp;" """&amp;Parameter!$B$6&amp;D494&amp;""" [stateTopic="""&amp;Parameter!$B$3&amp;""""&amp;IF(B494=3,", commandTopic="""&amp;Parameter!$B$2&amp;"""",)&amp;", transformationPattern=""JSONPATH:$."&amp;D494&amp;""""&amp;IF(B494=3,", formatBeforePublish="""&amp;D494&amp;"%s""",)&amp;"]"</f>
        <v>Type number : ExtraACPowertogrid_L "Growatt_ExtraACPowertogrid_L" [stateTopic="tele/WSABINV", transformationPattern="JSONPATH:$.ExtraACPowertogrid_L"]</v>
      </c>
      <c r="Q494" t="str">
        <f>IF(N494="","Number",VLOOKUP(N494,Units!$A$2:$B$17,2,FALSE))&amp;" "&amp;Parameter!$B$6&amp;D494&amp;" """&amp;IF(M494="",D494,D494&amp;" [%"&amp;M494&amp;"f "&amp;N494&amp;"]")&amp;""" &lt;"&amp;Parameter!$B$7&amp;"&gt; ("&amp;Parameter!$B$8&amp;") ["&amp;Parameter!$B$9&amp;"] {channel="""&amp;Parameter!$B$5&amp;":"&amp;D494&amp;"""}"</f>
        <v>Number Growatt_ExtraACPowertogrid_L "ExtraACPowertogrid_L" &lt;energy&gt; (Photovoltaik, Boden) [PV-Anlage] {channel="mqtt:topic:growatt:ExtraACPowertogrid_L"}</v>
      </c>
      <c r="R494" t="str">
        <f>IF(OR(AND(B494=3,F494="R/W"),B494=4),IF(SUBTOTAL(3,$D$2:D494)&lt;68,SUBTOTAL(3,$D$2:D494)&amp;".,"&amp;D494&amp;",Modbus RTU,,"&amp;Parameter!$B$4&amp;","&amp;B494&amp;","&amp;C494&amp;",1,9410,"&amp;IF(OR(N494="W",N494="kWh"),4,2)&amp;",0,Unsigned int,0,"&amp;O494&amp;","&amp;N494&amp;",1,100,97,0,0,0,1.000000,0,255",""),"")</f>
        <v>59.,ExtraACPowertogrid_L,Modbus RTU,,5,4,1132,1,9410,2,0,Unsigned int,0,0,,1,100,97,0,0,0,1.000000,0,255</v>
      </c>
      <c r="S494" s="12" t="str">
        <f>IF(B494=3,SUBTOTAL(3,D$2:D494)&amp;",1,"&amp;D494&amp;","&amp;Parameter!$B$4&amp;","&amp;C494&amp;",0,2,0","")</f>
        <v/>
      </c>
    </row>
    <row r="495" spans="1:19" hidden="1" x14ac:dyDescent="0.2">
      <c r="B495">
        <v>4</v>
      </c>
      <c r="C495">
        <v>1133</v>
      </c>
      <c r="D495" t="s">
        <v>2133</v>
      </c>
      <c r="E495" t="s">
        <v>2134</v>
      </c>
      <c r="F495" t="s">
        <v>300</v>
      </c>
      <c r="H495" t="s">
        <v>1279</v>
      </c>
      <c r="K495" t="s">
        <v>2035</v>
      </c>
      <c r="M495" t="str">
        <f t="shared" si="24"/>
        <v>0.1</v>
      </c>
      <c r="N495" t="str">
        <f t="shared" si="25"/>
        <v>kWh</v>
      </c>
      <c r="O495">
        <f t="shared" si="26"/>
        <v>1</v>
      </c>
      <c r="P495" t="str">
        <f>"Type number"&amp;" : "&amp;D495&amp;" """&amp;Parameter!$B$6&amp;D495&amp;""" [stateTopic="""&amp;Parameter!$B$3&amp;""""&amp;IF(B495=3,", commandTopic="""&amp;Parameter!$B$2&amp;"""",)&amp;", transformationPattern=""JSONPATH:$."&amp;D495&amp;""""&amp;IF(B495=3,", formatBeforePublish="""&amp;D495&amp;"%s""",)&amp;"]"</f>
        <v>Type number : Eextra_todayH "Growatt_Eextra_todayH" [stateTopic="tele/WSABINV", transformationPattern="JSONPATH:$.Eextra_todayH"]</v>
      </c>
      <c r="Q495" t="str">
        <f>IF(N495="","Number",VLOOKUP(N495,Units!$A$2:$B$17,2,FALSE))&amp;" "&amp;Parameter!$B$6&amp;D495&amp;" """&amp;IF(M495="",D495,D495&amp;" [%"&amp;M495&amp;"f "&amp;N495&amp;"]")&amp;""" &lt;"&amp;Parameter!$B$7&amp;"&gt; ("&amp;Parameter!$B$8&amp;") ["&amp;Parameter!$B$9&amp;"] {channel="""&amp;Parameter!$B$5&amp;":"&amp;D495&amp;"""}"</f>
        <v>Number:Energy Growatt_Eextra_todayH "Eextra_todayH [%0.1f kWh]" &lt;energy&gt; (Photovoltaik, Boden) [PV-Anlage] {channel="mqtt:topic:growatt:Eextra_todayH"}</v>
      </c>
      <c r="R495" t="str">
        <f>IF(OR(AND(B495=3,F495="R/W"),B495=4),IF(SUBTOTAL(3,$D$2:D495)&lt;68,SUBTOTAL(3,$D$2:D495)&amp;".,"&amp;D495&amp;",Modbus RTU,,"&amp;Parameter!$B$4&amp;","&amp;B495&amp;","&amp;C495&amp;",1,9410,"&amp;IF(OR(N495="W",N495="kWh"),4,2)&amp;",0,Unsigned int,0,"&amp;O495&amp;","&amp;N495&amp;",1,100,97,0,0,0,1.000000,0,255",""),"")</f>
        <v>59.,Eextra_todayH,Modbus RTU,,5,4,1133,1,9410,4,0,Unsigned int,0,1,kWh,1,100,97,0,0,0,1.000000,0,255</v>
      </c>
      <c r="S495" s="12" t="str">
        <f>IF(B495=3,SUBTOTAL(3,D$2:D495)&amp;",1,"&amp;D495&amp;","&amp;Parameter!$B$4&amp;","&amp;C495&amp;",0,2,0","")</f>
        <v/>
      </c>
    </row>
    <row r="496" spans="1:19" hidden="1" x14ac:dyDescent="0.2">
      <c r="B496">
        <v>4</v>
      </c>
      <c r="C496">
        <v>1134</v>
      </c>
      <c r="D496" t="s">
        <v>2135</v>
      </c>
      <c r="E496" t="s">
        <v>2136</v>
      </c>
      <c r="F496" t="s">
        <v>300</v>
      </c>
      <c r="H496" t="s">
        <v>1279</v>
      </c>
      <c r="K496" t="s">
        <v>2035</v>
      </c>
      <c r="M496" t="str">
        <f t="shared" si="24"/>
        <v>0.1</v>
      </c>
      <c r="N496" t="str">
        <f t="shared" si="25"/>
        <v>kWh</v>
      </c>
      <c r="O496">
        <f t="shared" si="26"/>
        <v>1</v>
      </c>
      <c r="P496" t="str">
        <f>"Type number"&amp;" : "&amp;D496&amp;" """&amp;Parameter!$B$6&amp;D496&amp;""" [stateTopic="""&amp;Parameter!$B$3&amp;""""&amp;IF(B496=3,", commandTopic="""&amp;Parameter!$B$2&amp;"""",)&amp;", transformationPattern=""JSONPATH:$."&amp;D496&amp;""""&amp;IF(B496=3,", formatBeforePublish="""&amp;D496&amp;"%s""",)&amp;"]"</f>
        <v>Type number : Eextra_todayL "Growatt_Eextra_todayL" [stateTopic="tele/WSABINV", transformationPattern="JSONPATH:$.Eextra_todayL"]</v>
      </c>
      <c r="Q496" t="str">
        <f>IF(N496="","Number",VLOOKUP(N496,Units!$A$2:$B$17,2,FALSE))&amp;" "&amp;Parameter!$B$6&amp;D496&amp;" """&amp;IF(M496="",D496,D496&amp;" [%"&amp;M496&amp;"f "&amp;N496&amp;"]")&amp;""" &lt;"&amp;Parameter!$B$7&amp;"&gt; ("&amp;Parameter!$B$8&amp;") ["&amp;Parameter!$B$9&amp;"] {channel="""&amp;Parameter!$B$5&amp;":"&amp;D496&amp;"""}"</f>
        <v>Number:Energy Growatt_Eextra_todayL "Eextra_todayL [%0.1f kWh]" &lt;energy&gt; (Photovoltaik, Boden) [PV-Anlage] {channel="mqtt:topic:growatt:Eextra_todayL"}</v>
      </c>
      <c r="R496" t="str">
        <f>IF(OR(AND(B496=3,F496="R/W"),B496=4),IF(SUBTOTAL(3,$D$2:D496)&lt;68,SUBTOTAL(3,$D$2:D496)&amp;".,"&amp;D496&amp;",Modbus RTU,,"&amp;Parameter!$B$4&amp;","&amp;B496&amp;","&amp;C496&amp;",1,9410,"&amp;IF(OR(N496="W",N496="kWh"),4,2)&amp;",0,Unsigned int,0,"&amp;O496&amp;","&amp;N496&amp;",1,100,97,0,0,0,1.000000,0,255",""),"")</f>
        <v>59.,Eextra_todayL,Modbus RTU,,5,4,1134,1,9410,4,0,Unsigned int,0,1,kWh,1,100,97,0,0,0,1.000000,0,255</v>
      </c>
      <c r="S496" s="12" t="str">
        <f>IF(B496=3,SUBTOTAL(3,D$2:D496)&amp;",1,"&amp;D496&amp;","&amp;Parameter!$B$4&amp;","&amp;C496&amp;",0,2,0","")</f>
        <v/>
      </c>
    </row>
    <row r="497" spans="1:19" hidden="1" x14ac:dyDescent="0.2">
      <c r="B497">
        <v>4</v>
      </c>
      <c r="C497">
        <v>1135</v>
      </c>
      <c r="D497" t="s">
        <v>2137</v>
      </c>
      <c r="E497" t="s">
        <v>2138</v>
      </c>
      <c r="H497" t="s">
        <v>1279</v>
      </c>
      <c r="K497" t="s">
        <v>2035</v>
      </c>
      <c r="M497" t="str">
        <f t="shared" si="24"/>
        <v>0.1</v>
      </c>
      <c r="N497" t="str">
        <f t="shared" si="25"/>
        <v>kWh</v>
      </c>
      <c r="O497">
        <f t="shared" si="26"/>
        <v>1</v>
      </c>
      <c r="P497" t="str">
        <f>"Type number"&amp;" : "&amp;D497&amp;" """&amp;Parameter!$B$6&amp;D497&amp;""" [stateTopic="""&amp;Parameter!$B$3&amp;""""&amp;IF(B497=3,", commandTopic="""&amp;Parameter!$B$2&amp;"""",)&amp;", transformationPattern=""JSONPATH:$."&amp;D497&amp;""""&amp;IF(B497=3,", formatBeforePublish="""&amp;D497&amp;"%s""",)&amp;"]"</f>
        <v>Type number : Eextra_totalH "Growatt_Eextra_totalH" [stateTopic="tele/WSABINV", transformationPattern="JSONPATH:$.Eextra_totalH"]</v>
      </c>
      <c r="Q497" t="str">
        <f>IF(N497="","Number",VLOOKUP(N497,Units!$A$2:$B$17,2,FALSE))&amp;" "&amp;Parameter!$B$6&amp;D497&amp;" """&amp;IF(M497="",D497,D497&amp;" [%"&amp;M497&amp;"f "&amp;N497&amp;"]")&amp;""" &lt;"&amp;Parameter!$B$7&amp;"&gt; ("&amp;Parameter!$B$8&amp;") ["&amp;Parameter!$B$9&amp;"] {channel="""&amp;Parameter!$B$5&amp;":"&amp;D497&amp;"""}"</f>
        <v>Number:Energy Growatt_Eextra_totalH "Eextra_totalH [%0.1f kWh]" &lt;energy&gt; (Photovoltaik, Boden) [PV-Anlage] {channel="mqtt:topic:growatt:Eextra_totalH"}</v>
      </c>
      <c r="R497" t="str">
        <f>IF(OR(AND(B497=3,F497="R/W"),B497=4),IF(SUBTOTAL(3,$D$2:D497)&lt;68,SUBTOTAL(3,$D$2:D497)&amp;".,"&amp;D497&amp;",Modbus RTU,,"&amp;Parameter!$B$4&amp;","&amp;B497&amp;","&amp;C497&amp;",1,9410,"&amp;IF(OR(N497="W",N497="kWh"),4,2)&amp;",0,Unsigned int,0,"&amp;O497&amp;","&amp;N497&amp;",1,100,97,0,0,0,1.000000,0,255",""),"")</f>
        <v>59.,Eextra_totalH,Modbus RTU,,5,4,1135,1,9410,4,0,Unsigned int,0,1,kWh,1,100,97,0,0,0,1.000000,0,255</v>
      </c>
      <c r="S497" s="12" t="str">
        <f>IF(B497=3,SUBTOTAL(3,D$2:D497)&amp;",1,"&amp;D497&amp;","&amp;Parameter!$B$4&amp;","&amp;C497&amp;",0,2,0","")</f>
        <v/>
      </c>
    </row>
    <row r="498" spans="1:19" hidden="1" x14ac:dyDescent="0.2">
      <c r="B498">
        <v>4</v>
      </c>
      <c r="C498">
        <v>1136</v>
      </c>
      <c r="D498" t="s">
        <v>2139</v>
      </c>
      <c r="E498" t="s">
        <v>2140</v>
      </c>
      <c r="H498" t="s">
        <v>1279</v>
      </c>
      <c r="K498" t="s">
        <v>2035</v>
      </c>
      <c r="M498" t="str">
        <f t="shared" si="24"/>
        <v>0.1</v>
      </c>
      <c r="N498" t="str">
        <f t="shared" si="25"/>
        <v>kWh</v>
      </c>
      <c r="O498">
        <f t="shared" si="26"/>
        <v>1</v>
      </c>
      <c r="P498" t="str">
        <f>"Type number"&amp;" : "&amp;D498&amp;" """&amp;Parameter!$B$6&amp;D498&amp;""" [stateTopic="""&amp;Parameter!$B$3&amp;""""&amp;IF(B498=3,", commandTopic="""&amp;Parameter!$B$2&amp;"""",)&amp;", transformationPattern=""JSONPATH:$."&amp;D498&amp;""""&amp;IF(B498=3,", formatBeforePublish="""&amp;D498&amp;"%s""",)&amp;"]"</f>
        <v>Type number : Eextra_totalL "Growatt_Eextra_totalL" [stateTopic="tele/WSABINV", transformationPattern="JSONPATH:$.Eextra_totalL"]</v>
      </c>
      <c r="Q498" t="str">
        <f>IF(N498="","Number",VLOOKUP(N498,Units!$A$2:$B$17,2,FALSE))&amp;" "&amp;Parameter!$B$6&amp;D498&amp;" """&amp;IF(M498="",D498,D498&amp;" [%"&amp;M498&amp;"f "&amp;N498&amp;"]")&amp;""" &lt;"&amp;Parameter!$B$7&amp;"&gt; ("&amp;Parameter!$B$8&amp;") ["&amp;Parameter!$B$9&amp;"] {channel="""&amp;Parameter!$B$5&amp;":"&amp;D498&amp;"""}"</f>
        <v>Number:Energy Growatt_Eextra_totalL "Eextra_totalL [%0.1f kWh]" &lt;energy&gt; (Photovoltaik, Boden) [PV-Anlage] {channel="mqtt:topic:growatt:Eextra_totalL"}</v>
      </c>
      <c r="R498" t="str">
        <f>IF(OR(AND(B498=3,F498="R/W"),B498=4),IF(SUBTOTAL(3,$D$2:D498)&lt;68,SUBTOTAL(3,$D$2:D498)&amp;".,"&amp;D498&amp;",Modbus RTU,,"&amp;Parameter!$B$4&amp;","&amp;B498&amp;","&amp;C498&amp;",1,9410,"&amp;IF(OR(N498="W",N498="kWh"),4,2)&amp;",0,Unsigned int,0,"&amp;O498&amp;","&amp;N498&amp;",1,100,97,0,0,0,1.000000,0,255",""),"")</f>
        <v>59.,Eextra_totalL,Modbus RTU,,5,4,1136,1,9410,4,0,Unsigned int,0,1,kWh,1,100,97,0,0,0,1.000000,0,255</v>
      </c>
      <c r="S498" s="12" t="str">
        <f>IF(B498=3,SUBTOTAL(3,D$2:D498)&amp;",1,"&amp;D498&amp;","&amp;Parameter!$B$4&amp;","&amp;C498&amp;",0,2,0","")</f>
        <v/>
      </c>
    </row>
    <row r="499" spans="1:19" x14ac:dyDescent="0.2">
      <c r="A499" t="s">
        <v>11</v>
      </c>
      <c r="B499">
        <v>4</v>
      </c>
      <c r="C499">
        <v>1137</v>
      </c>
      <c r="D499" t="s">
        <v>2141</v>
      </c>
      <c r="E499" t="s">
        <v>2142</v>
      </c>
      <c r="H499" t="s">
        <v>1279</v>
      </c>
      <c r="K499" t="s">
        <v>1642</v>
      </c>
      <c r="M499" t="str">
        <f t="shared" si="24"/>
        <v>0.1</v>
      </c>
      <c r="N499" t="str">
        <f t="shared" si="25"/>
        <v>kWh</v>
      </c>
      <c r="O499">
        <f t="shared" si="26"/>
        <v>1</v>
      </c>
      <c r="P499" t="str">
        <f>"Type number"&amp;" : "&amp;D499&amp;" """&amp;Parameter!$B$6&amp;D499&amp;""" [stateTopic="""&amp;Parameter!$B$3&amp;""""&amp;IF(B499=3,", commandTopic="""&amp;Parameter!$B$2&amp;"""",)&amp;", transformationPattern=""JSONPATH:$."&amp;D499&amp;""""&amp;IF(B499=3,", formatBeforePublish="""&amp;D499&amp;"%s""",)&amp;"]"</f>
        <v>Type number : Esystem_today "Growatt_Esystem_today" [stateTopic="tele/WSABINV", transformationPattern="JSONPATH:$.Esystem_today"]</v>
      </c>
      <c r="Q499" t="str">
        <f>IF(N499="","Number",VLOOKUP(N499,Units!$A$2:$B$17,2,FALSE))&amp;" "&amp;Parameter!$B$6&amp;D499&amp;" """&amp;IF(M499="",D499,D499&amp;" [%"&amp;M499&amp;"f "&amp;N499&amp;"]")&amp;""" &lt;"&amp;Parameter!$B$7&amp;"&gt; ("&amp;Parameter!$B$8&amp;") ["&amp;Parameter!$B$9&amp;"] {channel="""&amp;Parameter!$B$5&amp;":"&amp;D499&amp;"""}"</f>
        <v>Number:Energy Growatt_Esystem_today "Esystem_today [%0.1f kWh]" &lt;energy&gt; (Photovoltaik, Boden) [PV-Anlage] {channel="mqtt:topic:growatt:Esystem_today"}</v>
      </c>
      <c r="R499" t="str">
        <f>IF(OR(AND(B499=3,F499="R/W"),B499=4),IF(SUBTOTAL(3,$D$2:D499)&lt;68,SUBTOTAL(3,$D$2:D499)&amp;".,"&amp;D499&amp;",Modbus RTU,,"&amp;Parameter!$B$4&amp;","&amp;B499&amp;","&amp;C499&amp;",1,9410,"&amp;IF(OR(N499="W",N499="kWh"),4,2)&amp;",0,Unsigned int,0,"&amp;O499&amp;","&amp;N499&amp;",1,100,97,0,0,0,1.000000,0,255",""),"")</f>
        <v>60.,Esystem_today,Modbus RTU,,5,4,1137,1,9410,4,0,Unsigned int,0,1,kWh,1,100,97,0,0,0,1.000000,0,255</v>
      </c>
      <c r="S499" s="12" t="str">
        <f>IF(B499=3,SUBTOTAL(3,D$2:D499)&amp;",1,"&amp;D499&amp;","&amp;Parameter!$B$4&amp;","&amp;C499&amp;",0,2,0","")</f>
        <v/>
      </c>
    </row>
    <row r="500" spans="1:19" hidden="1" x14ac:dyDescent="0.2">
      <c r="B500">
        <v>4</v>
      </c>
      <c r="C500">
        <v>1138</v>
      </c>
      <c r="D500" t="s">
        <v>2141</v>
      </c>
      <c r="E500" t="s">
        <v>2143</v>
      </c>
      <c r="H500" t="s">
        <v>1279</v>
      </c>
      <c r="K500" t="s">
        <v>1642</v>
      </c>
      <c r="M500" t="str">
        <f t="shared" si="24"/>
        <v>0.1</v>
      </c>
      <c r="N500" t="str">
        <f t="shared" si="25"/>
        <v>kWh</v>
      </c>
      <c r="O500">
        <f t="shared" si="26"/>
        <v>1</v>
      </c>
      <c r="P500" t="str">
        <f>"Type number"&amp;" : "&amp;D500&amp;" """&amp;Parameter!$B$6&amp;D500&amp;""" [stateTopic="""&amp;Parameter!$B$3&amp;""""&amp;IF(B500=3,", commandTopic="""&amp;Parameter!$B$2&amp;"""",)&amp;", transformationPattern=""JSONPATH:$."&amp;D500&amp;""""&amp;IF(B500=3,", formatBeforePublish="""&amp;D500&amp;"%s""",)&amp;"]"</f>
        <v>Type number : Esystem_today "Growatt_Esystem_today" [stateTopic="tele/WSABINV", transformationPattern="JSONPATH:$.Esystem_today"]</v>
      </c>
      <c r="Q500" t="str">
        <f>IF(N500="","Number",VLOOKUP(N500,Units!$A$2:$B$17,2,FALSE))&amp;" "&amp;Parameter!$B$6&amp;D500&amp;" """&amp;IF(M500="",D500,D500&amp;" [%"&amp;M500&amp;"f "&amp;N500&amp;"]")&amp;""" &lt;"&amp;Parameter!$B$7&amp;"&gt; ("&amp;Parameter!$B$8&amp;") ["&amp;Parameter!$B$9&amp;"] {channel="""&amp;Parameter!$B$5&amp;":"&amp;D500&amp;"""}"</f>
        <v>Number:Energy Growatt_Esystem_today "Esystem_today [%0.1f kWh]" &lt;energy&gt; (Photovoltaik, Boden) [PV-Anlage] {channel="mqtt:topic:growatt:Esystem_today"}</v>
      </c>
      <c r="R500" t="str">
        <f>IF(OR(AND(B500=3,F500="R/W"),B500=4),IF(SUBTOTAL(3,$D$2:D500)&lt;68,SUBTOTAL(3,$D$2:D500)&amp;".,"&amp;D500&amp;",Modbus RTU,,"&amp;Parameter!$B$4&amp;","&amp;B500&amp;","&amp;C500&amp;",1,9410,"&amp;IF(OR(N500="W",N500="kWh"),4,2)&amp;",0,Unsigned int,0,"&amp;O500&amp;","&amp;N500&amp;",1,100,97,0,0,0,1.000000,0,255",""),"")</f>
        <v>60.,Esystem_today,Modbus RTU,,5,4,1138,1,9410,4,0,Unsigned int,0,1,kWh,1,100,97,0,0,0,1.000000,0,255</v>
      </c>
      <c r="S500" s="12" t="str">
        <f>IF(B500=3,SUBTOTAL(3,D$2:D500)&amp;",1,"&amp;D500&amp;","&amp;Parameter!$B$4&amp;","&amp;C500&amp;",0,2,0","")</f>
        <v/>
      </c>
    </row>
    <row r="501" spans="1:19" hidden="1" x14ac:dyDescent="0.2">
      <c r="B501">
        <v>4</v>
      </c>
      <c r="C501">
        <v>1139</v>
      </c>
      <c r="D501" t="s">
        <v>2145</v>
      </c>
      <c r="E501" t="s">
        <v>2146</v>
      </c>
      <c r="H501" t="s">
        <v>1279</v>
      </c>
      <c r="K501" t="s">
        <v>1642</v>
      </c>
      <c r="M501" t="str">
        <f t="shared" si="24"/>
        <v>0.1</v>
      </c>
      <c r="N501" t="str">
        <f t="shared" si="25"/>
        <v>kWh</v>
      </c>
      <c r="O501">
        <f t="shared" si="26"/>
        <v>1</v>
      </c>
      <c r="P501" t="str">
        <f>"Type number"&amp;" : "&amp;D501&amp;" """&amp;Parameter!$B$6&amp;D501&amp;""" [stateTopic="""&amp;Parameter!$B$3&amp;""""&amp;IF(B501=3,", commandTopic="""&amp;Parameter!$B$2&amp;"""",)&amp;", transformationPattern=""JSONPATH:$."&amp;D501&amp;""""&amp;IF(B501=3,", formatBeforePublish="""&amp;D501&amp;"%s""",)&amp;"]"</f>
        <v>Type number : Esystem_totalH "Growatt_Esystem_totalH" [stateTopic="tele/WSABINV", transformationPattern="JSONPATH:$.Esystem_totalH"]</v>
      </c>
      <c r="Q501" t="str">
        <f>IF(N501="","Number",VLOOKUP(N501,Units!$A$2:$B$17,2,FALSE))&amp;" "&amp;Parameter!$B$6&amp;D501&amp;" """&amp;IF(M501="",D501,D501&amp;" [%"&amp;M501&amp;"f "&amp;N501&amp;"]")&amp;""" &lt;"&amp;Parameter!$B$7&amp;"&gt; ("&amp;Parameter!$B$8&amp;") ["&amp;Parameter!$B$9&amp;"] {channel="""&amp;Parameter!$B$5&amp;":"&amp;D501&amp;"""}"</f>
        <v>Number:Energy Growatt_Esystem_totalH "Esystem_totalH [%0.1f kWh]" &lt;energy&gt; (Photovoltaik, Boden) [PV-Anlage] {channel="mqtt:topic:growatt:Esystem_totalH"}</v>
      </c>
      <c r="R501" t="str">
        <f>IF(OR(AND(B501=3,F501="R/W"),B501=4),IF(SUBTOTAL(3,$D$2:D501)&lt;68,SUBTOTAL(3,$D$2:D501)&amp;".,"&amp;D501&amp;",Modbus RTU,,"&amp;Parameter!$B$4&amp;","&amp;B501&amp;","&amp;C501&amp;",1,9410,"&amp;IF(OR(N501="W",N501="kWh"),4,2)&amp;",0,Unsigned int,0,"&amp;O501&amp;","&amp;N501&amp;",1,100,97,0,0,0,1.000000,0,255",""),"")</f>
        <v>60.,Esystem_totalH,Modbus RTU,,5,4,1139,1,9410,4,0,Unsigned int,0,1,kWh,1,100,97,0,0,0,1.000000,0,255</v>
      </c>
      <c r="S501" s="12" t="str">
        <f>IF(B501=3,SUBTOTAL(3,D$2:D501)&amp;",1,"&amp;D501&amp;","&amp;Parameter!$B$4&amp;","&amp;C501&amp;",0,2,0","")</f>
        <v/>
      </c>
    </row>
    <row r="502" spans="1:19" hidden="1" x14ac:dyDescent="0.2">
      <c r="B502">
        <v>4</v>
      </c>
      <c r="C502">
        <v>1140</v>
      </c>
      <c r="D502" t="s">
        <v>2147</v>
      </c>
      <c r="E502" t="s">
        <v>2148</v>
      </c>
      <c r="H502" t="s">
        <v>1279</v>
      </c>
      <c r="K502" t="s">
        <v>1642</v>
      </c>
      <c r="M502" t="str">
        <f t="shared" si="24"/>
        <v>0.1</v>
      </c>
      <c r="N502" t="str">
        <f t="shared" si="25"/>
        <v>kWh</v>
      </c>
      <c r="O502">
        <f t="shared" si="26"/>
        <v>1</v>
      </c>
      <c r="P502" t="str">
        <f>"Type number"&amp;" : "&amp;D502&amp;" """&amp;Parameter!$B$6&amp;D502&amp;""" [stateTopic="""&amp;Parameter!$B$3&amp;""""&amp;IF(B502=3,", commandTopic="""&amp;Parameter!$B$2&amp;"""",)&amp;", transformationPattern=""JSONPATH:$."&amp;D502&amp;""""&amp;IF(B502=3,", formatBeforePublish="""&amp;D502&amp;"%s""",)&amp;"]"</f>
        <v>Type number : Esystem_totalL "Growatt_Esystem_totalL" [stateTopic="tele/WSABINV", transformationPattern="JSONPATH:$.Esystem_totalL"]</v>
      </c>
      <c r="Q502" t="str">
        <f>IF(N502="","Number",VLOOKUP(N502,Units!$A$2:$B$17,2,FALSE))&amp;" "&amp;Parameter!$B$6&amp;D502&amp;" """&amp;IF(M502="",D502,D502&amp;" [%"&amp;M502&amp;"f "&amp;N502&amp;"]")&amp;""" &lt;"&amp;Parameter!$B$7&amp;"&gt; ("&amp;Parameter!$B$8&amp;") ["&amp;Parameter!$B$9&amp;"] {channel="""&amp;Parameter!$B$5&amp;":"&amp;D502&amp;"""}"</f>
        <v>Number:Energy Growatt_Esystem_totalL "Esystem_totalL [%0.1f kWh]" &lt;energy&gt; (Photovoltaik, Boden) [PV-Anlage] {channel="mqtt:topic:growatt:Esystem_totalL"}</v>
      </c>
      <c r="R502" t="str">
        <f>IF(OR(AND(B502=3,F502="R/W"),B502=4),IF(SUBTOTAL(3,$D$2:D502)&lt;68,SUBTOTAL(3,$D$2:D502)&amp;".,"&amp;D502&amp;",Modbus RTU,,"&amp;Parameter!$B$4&amp;","&amp;B502&amp;","&amp;C502&amp;",1,9410,"&amp;IF(OR(N502="W",N502="kWh"),4,2)&amp;",0,Unsigned int,0,"&amp;O502&amp;","&amp;N502&amp;",1,100,97,0,0,0,1.000000,0,255",""),"")</f>
        <v>60.,Esystem_totalL,Modbus RTU,,5,4,1140,1,9410,4,0,Unsigned int,0,1,kWh,1,100,97,0,0,0,1.000000,0,255</v>
      </c>
      <c r="S502" s="12" t="str">
        <f>IF(B502=3,SUBTOTAL(3,D$2:D502)&amp;",1,"&amp;D502&amp;","&amp;Parameter!$B$4&amp;","&amp;C502&amp;",0,2,0","")</f>
        <v/>
      </c>
    </row>
    <row r="503" spans="1:19" x14ac:dyDescent="0.2">
      <c r="A503" t="s">
        <v>11</v>
      </c>
      <c r="B503">
        <v>4</v>
      </c>
      <c r="C503">
        <v>1141</v>
      </c>
      <c r="D503" t="s">
        <v>2149</v>
      </c>
      <c r="E503" t="s">
        <v>2150</v>
      </c>
      <c r="H503" t="s">
        <v>1279</v>
      </c>
      <c r="K503" t="s">
        <v>1642</v>
      </c>
      <c r="M503" t="str">
        <f t="shared" si="24"/>
        <v>0.1</v>
      </c>
      <c r="N503" t="str">
        <f t="shared" si="25"/>
        <v>kWh</v>
      </c>
      <c r="O503">
        <f t="shared" si="26"/>
        <v>1</v>
      </c>
      <c r="P503" t="str">
        <f>"Type number"&amp;" : "&amp;D503&amp;" """&amp;Parameter!$B$6&amp;D503&amp;""" [stateTopic="""&amp;Parameter!$B$3&amp;""""&amp;IF(B503=3,", commandTopic="""&amp;Parameter!$B$2&amp;"""",)&amp;", transformationPattern=""JSONPATH:$."&amp;D503&amp;""""&amp;IF(B503=3,", formatBeforePublish="""&amp;D503&amp;"%s""",)&amp;"]"</f>
        <v>Type number : Eself_todayH "Growatt_Eself_todayH" [stateTopic="tele/WSABINV", transformationPattern="JSONPATH:$.Eself_todayH"]</v>
      </c>
      <c r="Q503" t="str">
        <f>IF(N503="","Number",VLOOKUP(N503,Units!$A$2:$B$17,2,FALSE))&amp;" "&amp;Parameter!$B$6&amp;D503&amp;" """&amp;IF(M503="",D503,D503&amp;" [%"&amp;M503&amp;"f "&amp;N503&amp;"]")&amp;""" &lt;"&amp;Parameter!$B$7&amp;"&gt; ("&amp;Parameter!$B$8&amp;") ["&amp;Parameter!$B$9&amp;"] {channel="""&amp;Parameter!$B$5&amp;":"&amp;D503&amp;"""}"</f>
        <v>Number:Energy Growatt_Eself_todayH "Eself_todayH [%0.1f kWh]" &lt;energy&gt; (Photovoltaik, Boden) [PV-Anlage] {channel="mqtt:topic:growatt:Eself_todayH"}</v>
      </c>
      <c r="R503" t="str">
        <f>IF(OR(AND(B503=3,F503="R/W"),B503=4),IF(SUBTOTAL(3,$D$2:D503)&lt;68,SUBTOTAL(3,$D$2:D503)&amp;".,"&amp;D503&amp;",Modbus RTU,,"&amp;Parameter!$B$4&amp;","&amp;B503&amp;","&amp;C503&amp;",1,9410,"&amp;IF(OR(N503="W",N503="kWh"),4,2)&amp;",0,Unsigned int,0,"&amp;O503&amp;","&amp;N503&amp;",1,100,97,0,0,0,1.000000,0,255",""),"")</f>
        <v>61.,Eself_todayH,Modbus RTU,,5,4,1141,1,9410,4,0,Unsigned int,0,1,kWh,1,100,97,0,0,0,1.000000,0,255</v>
      </c>
      <c r="S503" s="12" t="str">
        <f>IF(B503=3,SUBTOTAL(3,D$2:D503)&amp;",1,"&amp;D503&amp;","&amp;Parameter!$B$4&amp;","&amp;C503&amp;",0,2,0","")</f>
        <v/>
      </c>
    </row>
    <row r="504" spans="1:19" hidden="1" x14ac:dyDescent="0.2">
      <c r="B504">
        <v>4</v>
      </c>
      <c r="C504">
        <v>1142</v>
      </c>
      <c r="D504" t="s">
        <v>2152</v>
      </c>
      <c r="E504" t="s">
        <v>2153</v>
      </c>
      <c r="H504" t="s">
        <v>1279</v>
      </c>
      <c r="K504" t="s">
        <v>1642</v>
      </c>
      <c r="M504" t="str">
        <f t="shared" si="24"/>
        <v>0.1</v>
      </c>
      <c r="N504" t="str">
        <f t="shared" si="25"/>
        <v>kWh</v>
      </c>
      <c r="O504">
        <f t="shared" si="26"/>
        <v>1</v>
      </c>
      <c r="P504" t="str">
        <f>"Type number"&amp;" : "&amp;D504&amp;" """&amp;Parameter!$B$6&amp;D504&amp;""" [stateTopic="""&amp;Parameter!$B$3&amp;""""&amp;IF(B504=3,", commandTopic="""&amp;Parameter!$B$2&amp;"""",)&amp;", transformationPattern=""JSONPATH:$."&amp;D504&amp;""""&amp;IF(B504=3,", formatBeforePublish="""&amp;D504&amp;"%s""",)&amp;"]"</f>
        <v>Type number : Eself_todayL "Growatt_Eself_todayL" [stateTopic="tele/WSABINV", transformationPattern="JSONPATH:$.Eself_todayL"]</v>
      </c>
      <c r="Q504" t="str">
        <f>IF(N504="","Number",VLOOKUP(N504,Units!$A$2:$B$17,2,FALSE))&amp;" "&amp;Parameter!$B$6&amp;D504&amp;" """&amp;IF(M504="",D504,D504&amp;" [%"&amp;M504&amp;"f "&amp;N504&amp;"]")&amp;""" &lt;"&amp;Parameter!$B$7&amp;"&gt; ("&amp;Parameter!$B$8&amp;") ["&amp;Parameter!$B$9&amp;"] {channel="""&amp;Parameter!$B$5&amp;":"&amp;D504&amp;"""}"</f>
        <v>Number:Energy Growatt_Eself_todayL "Eself_todayL [%0.1f kWh]" &lt;energy&gt; (Photovoltaik, Boden) [PV-Anlage] {channel="mqtt:topic:growatt:Eself_todayL"}</v>
      </c>
      <c r="R504" t="str">
        <f>IF(OR(AND(B504=3,F504="R/W"),B504=4),IF(SUBTOTAL(3,$D$2:D504)&lt;68,SUBTOTAL(3,$D$2:D504)&amp;".,"&amp;D504&amp;",Modbus RTU,,"&amp;Parameter!$B$4&amp;","&amp;B504&amp;","&amp;C504&amp;",1,9410,"&amp;IF(OR(N504="W",N504="kWh"),4,2)&amp;",0,Unsigned int,0,"&amp;O504&amp;","&amp;N504&amp;",1,100,97,0,0,0,1.000000,0,255",""),"")</f>
        <v>61.,Eself_todayL,Modbus RTU,,5,4,1142,1,9410,4,0,Unsigned int,0,1,kWh,1,100,97,0,0,0,1.000000,0,255</v>
      </c>
      <c r="S504" s="12" t="str">
        <f>IF(B504=3,SUBTOTAL(3,D$2:D504)&amp;",1,"&amp;D504&amp;","&amp;Parameter!$B$4&amp;","&amp;C504&amp;",0,2,0","")</f>
        <v/>
      </c>
    </row>
    <row r="505" spans="1:19" hidden="1" x14ac:dyDescent="0.2">
      <c r="B505">
        <v>4</v>
      </c>
      <c r="C505">
        <v>1143</v>
      </c>
      <c r="D505" t="s">
        <v>2154</v>
      </c>
      <c r="E505" t="s">
        <v>2155</v>
      </c>
      <c r="H505" t="s">
        <v>1279</v>
      </c>
      <c r="K505" t="s">
        <v>1642</v>
      </c>
      <c r="M505" t="str">
        <f t="shared" si="24"/>
        <v>0.1</v>
      </c>
      <c r="N505" t="str">
        <f t="shared" si="25"/>
        <v>kWh</v>
      </c>
      <c r="O505">
        <f t="shared" si="26"/>
        <v>1</v>
      </c>
      <c r="P505" t="str">
        <f>"Type number"&amp;" : "&amp;D505&amp;" """&amp;Parameter!$B$6&amp;D505&amp;""" [stateTopic="""&amp;Parameter!$B$3&amp;""""&amp;IF(B505=3,", commandTopic="""&amp;Parameter!$B$2&amp;"""",)&amp;", transformationPattern=""JSONPATH:$."&amp;D505&amp;""""&amp;IF(B505=3,", formatBeforePublish="""&amp;D505&amp;"%s""",)&amp;"]"</f>
        <v>Type number : Eself_totalH "Growatt_Eself_totalH" [stateTopic="tele/WSABINV", transformationPattern="JSONPATH:$.Eself_totalH"]</v>
      </c>
      <c r="Q505" t="str">
        <f>IF(N505="","Number",VLOOKUP(N505,Units!$A$2:$B$17,2,FALSE))&amp;" "&amp;Parameter!$B$6&amp;D505&amp;" """&amp;IF(M505="",D505,D505&amp;" [%"&amp;M505&amp;"f "&amp;N505&amp;"]")&amp;""" &lt;"&amp;Parameter!$B$7&amp;"&gt; ("&amp;Parameter!$B$8&amp;") ["&amp;Parameter!$B$9&amp;"] {channel="""&amp;Parameter!$B$5&amp;":"&amp;D505&amp;"""}"</f>
        <v>Number:Energy Growatt_Eself_totalH "Eself_totalH [%0.1f kWh]" &lt;energy&gt; (Photovoltaik, Boden) [PV-Anlage] {channel="mqtt:topic:growatt:Eself_totalH"}</v>
      </c>
      <c r="R505" t="str">
        <f>IF(OR(AND(B505=3,F505="R/W"),B505=4),IF(SUBTOTAL(3,$D$2:D505)&lt;68,SUBTOTAL(3,$D$2:D505)&amp;".,"&amp;D505&amp;",Modbus RTU,,"&amp;Parameter!$B$4&amp;","&amp;B505&amp;","&amp;C505&amp;",1,9410,"&amp;IF(OR(N505="W",N505="kWh"),4,2)&amp;",0,Unsigned int,0,"&amp;O505&amp;","&amp;N505&amp;",1,100,97,0,0,0,1.000000,0,255",""),"")</f>
        <v>61.,Eself_totalH,Modbus RTU,,5,4,1143,1,9410,4,0,Unsigned int,0,1,kWh,1,100,97,0,0,0,1.000000,0,255</v>
      </c>
      <c r="S505" s="12" t="str">
        <f>IF(B505=3,SUBTOTAL(3,D$2:D505)&amp;",1,"&amp;D505&amp;","&amp;Parameter!$B$4&amp;","&amp;C505&amp;",0,2,0","")</f>
        <v/>
      </c>
    </row>
    <row r="506" spans="1:19" hidden="1" x14ac:dyDescent="0.2">
      <c r="B506">
        <v>4</v>
      </c>
      <c r="C506">
        <v>1144</v>
      </c>
      <c r="D506" t="s">
        <v>2156</v>
      </c>
      <c r="E506" t="s">
        <v>2157</v>
      </c>
      <c r="H506" t="s">
        <v>1279</v>
      </c>
      <c r="K506" t="s">
        <v>1642</v>
      </c>
      <c r="M506" t="str">
        <f t="shared" si="24"/>
        <v>0.1</v>
      </c>
      <c r="N506" t="str">
        <f t="shared" si="25"/>
        <v>kWh</v>
      </c>
      <c r="O506">
        <f t="shared" si="26"/>
        <v>1</v>
      </c>
      <c r="P506" t="str">
        <f>"Type number"&amp;" : "&amp;D506&amp;" """&amp;Parameter!$B$6&amp;D506&amp;""" [stateTopic="""&amp;Parameter!$B$3&amp;""""&amp;IF(B506=3,", commandTopic="""&amp;Parameter!$B$2&amp;"""",)&amp;", transformationPattern=""JSONPATH:$."&amp;D506&amp;""""&amp;IF(B506=3,", formatBeforePublish="""&amp;D506&amp;"%s""",)&amp;"]"</f>
        <v>Type number : Eself_totalL "Growatt_Eself_totalL" [stateTopic="tele/WSABINV", transformationPattern="JSONPATH:$.Eself_totalL"]</v>
      </c>
      <c r="Q506" t="str">
        <f>IF(N506="","Number",VLOOKUP(N506,Units!$A$2:$B$17,2,FALSE))&amp;" "&amp;Parameter!$B$6&amp;D506&amp;" """&amp;IF(M506="",D506,D506&amp;" [%"&amp;M506&amp;"f "&amp;N506&amp;"]")&amp;""" &lt;"&amp;Parameter!$B$7&amp;"&gt; ("&amp;Parameter!$B$8&amp;") ["&amp;Parameter!$B$9&amp;"] {channel="""&amp;Parameter!$B$5&amp;":"&amp;D506&amp;"""}"</f>
        <v>Number:Energy Growatt_Eself_totalL "Eself_totalL [%0.1f kWh]" &lt;energy&gt; (Photovoltaik, Boden) [PV-Anlage] {channel="mqtt:topic:growatt:Eself_totalL"}</v>
      </c>
      <c r="R506" t="str">
        <f>IF(OR(AND(B506=3,F506="R/W"),B506=4),IF(SUBTOTAL(3,$D$2:D506)&lt;68,SUBTOTAL(3,$D$2:D506)&amp;".,"&amp;D506&amp;",Modbus RTU,,"&amp;Parameter!$B$4&amp;","&amp;B506&amp;","&amp;C506&amp;",1,9410,"&amp;IF(OR(N506="W",N506="kWh"),4,2)&amp;",0,Unsigned int,0,"&amp;O506&amp;","&amp;N506&amp;",1,100,97,0,0,0,1.000000,0,255",""),"")</f>
        <v>61.,Eself_totalL,Modbus RTU,,5,4,1144,1,9410,4,0,Unsigned int,0,1,kWh,1,100,97,0,0,0,1.000000,0,255</v>
      </c>
      <c r="S506" s="12" t="str">
        <f>IF(B506=3,SUBTOTAL(3,D$2:D506)&amp;",1,"&amp;D506&amp;","&amp;Parameter!$B$4&amp;","&amp;C506&amp;",0,2,0","")</f>
        <v/>
      </c>
    </row>
    <row r="507" spans="1:19" x14ac:dyDescent="0.2">
      <c r="A507" t="s">
        <v>11</v>
      </c>
      <c r="B507">
        <v>4</v>
      </c>
      <c r="C507">
        <v>1145</v>
      </c>
      <c r="D507" t="s">
        <v>2158</v>
      </c>
      <c r="E507" t="s">
        <v>2159</v>
      </c>
      <c r="H507" t="s">
        <v>1166</v>
      </c>
      <c r="J507" t="s">
        <v>941</v>
      </c>
      <c r="K507" t="s">
        <v>869</v>
      </c>
      <c r="M507" t="str">
        <f t="shared" si="24"/>
        <v>0.1</v>
      </c>
      <c r="N507" t="str">
        <f t="shared" si="25"/>
        <v>W</v>
      </c>
      <c r="O507">
        <f t="shared" si="26"/>
        <v>1</v>
      </c>
      <c r="P507" t="str">
        <f>"Type number"&amp;" : "&amp;D507&amp;" """&amp;Parameter!$B$6&amp;D507&amp;""" [stateTopic="""&amp;Parameter!$B$3&amp;""""&amp;IF(B507=3,", commandTopic="""&amp;Parameter!$B$2&amp;"""",)&amp;", transformationPattern=""JSONPATH:$."&amp;D507&amp;""""&amp;IF(B507=3,", formatBeforePublish="""&amp;D507&amp;"%s""",)&amp;"]"</f>
        <v>Type number : PSystemH "Growatt_PSystemH" [stateTopic="tele/WSABINV", transformationPattern="JSONPATH:$.PSystemH"]</v>
      </c>
      <c r="Q507" t="str">
        <f>IF(N507="","Number",VLOOKUP(N507,Units!$A$2:$B$17,2,FALSE))&amp;" "&amp;Parameter!$B$6&amp;D507&amp;" """&amp;IF(M507="",D507,D507&amp;" [%"&amp;M507&amp;"f "&amp;N507&amp;"]")&amp;""" &lt;"&amp;Parameter!$B$7&amp;"&gt; ("&amp;Parameter!$B$8&amp;") ["&amp;Parameter!$B$9&amp;"] {channel="""&amp;Parameter!$B$5&amp;":"&amp;D507&amp;"""}"</f>
        <v>Number:Power Growatt_PSystemH "PSystemH [%0.1f W]" &lt;energy&gt; (Photovoltaik, Boden) [PV-Anlage] {channel="mqtt:topic:growatt:PSystemH"}</v>
      </c>
      <c r="R507" t="str">
        <f>IF(OR(AND(B507=3,F507="R/W"),B507=4),IF(SUBTOTAL(3,$D$2:D507)&lt;68,SUBTOTAL(3,$D$2:D507)&amp;".,"&amp;D507&amp;",Modbus RTU,,"&amp;Parameter!$B$4&amp;","&amp;B507&amp;","&amp;C507&amp;",1,9410,"&amp;IF(OR(N507="W",N507="kWh"),4,2)&amp;",0,Unsigned int,0,"&amp;O507&amp;","&amp;N507&amp;",1,100,97,0,0,0,1.000000,0,255",""),"")</f>
        <v>62.,PSystemH,Modbus RTU,,5,4,1145,1,9410,4,0,Unsigned int,0,1,W,1,100,97,0,0,0,1.000000,0,255</v>
      </c>
      <c r="S507" s="12" t="str">
        <f>IF(B507=3,SUBTOTAL(3,D$2:D507)&amp;",1,"&amp;D507&amp;","&amp;Parameter!$B$4&amp;","&amp;C507&amp;",0,2,0","")</f>
        <v/>
      </c>
    </row>
    <row r="508" spans="1:19" hidden="1" x14ac:dyDescent="0.2">
      <c r="B508">
        <v>4</v>
      </c>
      <c r="C508">
        <v>1146</v>
      </c>
      <c r="D508" t="s">
        <v>2160</v>
      </c>
      <c r="E508" t="s">
        <v>250</v>
      </c>
      <c r="H508" t="s">
        <v>1166</v>
      </c>
      <c r="J508" t="s">
        <v>792</v>
      </c>
      <c r="K508" t="s">
        <v>869</v>
      </c>
      <c r="M508" t="str">
        <f t="shared" si="24"/>
        <v>0.1</v>
      </c>
      <c r="N508" t="str">
        <f t="shared" si="25"/>
        <v>W</v>
      </c>
      <c r="O508">
        <f t="shared" si="26"/>
        <v>1</v>
      </c>
      <c r="P508" t="str">
        <f>"Type number"&amp;" : "&amp;D508&amp;" """&amp;Parameter!$B$6&amp;D508&amp;""" [stateTopic="""&amp;Parameter!$B$3&amp;""""&amp;IF(B508=3,", commandTopic="""&amp;Parameter!$B$2&amp;"""",)&amp;", transformationPattern=""JSONPATH:$."&amp;D508&amp;""""&amp;IF(B508=3,", formatBeforePublish="""&amp;D508&amp;"%s""",)&amp;"]"</f>
        <v>Type number : PSystemL "Growatt_PSystemL" [stateTopic="tele/WSABINV", transformationPattern="JSONPATH:$.PSystemL"]</v>
      </c>
      <c r="Q508" t="str">
        <f>IF(N508="","Number",VLOOKUP(N508,Units!$A$2:$B$17,2,FALSE))&amp;" "&amp;Parameter!$B$6&amp;D508&amp;" """&amp;IF(M508="",D508,D508&amp;" [%"&amp;M508&amp;"f "&amp;N508&amp;"]")&amp;""" &lt;"&amp;Parameter!$B$7&amp;"&gt; ("&amp;Parameter!$B$8&amp;") ["&amp;Parameter!$B$9&amp;"] {channel="""&amp;Parameter!$B$5&amp;":"&amp;D508&amp;"""}"</f>
        <v>Number:Power Growatt_PSystemL "PSystemL [%0.1f W]" &lt;energy&gt; (Photovoltaik, Boden) [PV-Anlage] {channel="mqtt:topic:growatt:PSystemL"}</v>
      </c>
      <c r="R508" t="str">
        <f>IF(OR(AND(B508=3,F508="R/W"),B508=4),IF(SUBTOTAL(3,$D$2:D508)&lt;68,SUBTOTAL(3,$D$2:D508)&amp;".,"&amp;D508&amp;",Modbus RTU,,"&amp;Parameter!$B$4&amp;","&amp;B508&amp;","&amp;C508&amp;",1,9410,"&amp;IF(OR(N508="W",N508="kWh"),4,2)&amp;",0,Unsigned int,0,"&amp;O508&amp;","&amp;N508&amp;",1,100,97,0,0,0,1.000000,0,255",""),"")</f>
        <v>62.,PSystemL,Modbus RTU,,5,4,1146,1,9410,4,0,Unsigned int,0,1,W,1,100,97,0,0,0,1.000000,0,255</v>
      </c>
      <c r="S508" s="12" t="str">
        <f>IF(B508=3,SUBTOTAL(3,D$2:D508)&amp;",1,"&amp;D508&amp;","&amp;Parameter!$B$4&amp;","&amp;C508&amp;",0,2,0","")</f>
        <v/>
      </c>
    </row>
    <row r="509" spans="1:19" x14ac:dyDescent="0.2">
      <c r="A509" t="s">
        <v>11</v>
      </c>
      <c r="B509">
        <v>4</v>
      </c>
      <c r="C509">
        <v>1147</v>
      </c>
      <c r="D509" t="s">
        <v>2161</v>
      </c>
      <c r="E509" t="s">
        <v>2162</v>
      </c>
      <c r="H509" t="s">
        <v>1166</v>
      </c>
      <c r="J509" t="s">
        <v>47</v>
      </c>
      <c r="K509" t="s">
        <v>869</v>
      </c>
      <c r="M509" t="str">
        <f t="shared" si="24"/>
        <v>0.1</v>
      </c>
      <c r="N509" t="str">
        <f t="shared" si="25"/>
        <v>W</v>
      </c>
      <c r="O509">
        <f t="shared" si="26"/>
        <v>1</v>
      </c>
      <c r="P509" t="str">
        <f>"Type number"&amp;" : "&amp;D509&amp;" """&amp;Parameter!$B$6&amp;D509&amp;""" [stateTopic="""&amp;Parameter!$B$3&amp;""""&amp;IF(B509=3,", commandTopic="""&amp;Parameter!$B$2&amp;"""",)&amp;", transformationPattern=""JSONPATH:$."&amp;D509&amp;""""&amp;IF(B509=3,", formatBeforePublish="""&amp;D509&amp;"%s""",)&amp;"]"</f>
        <v>Type number : PSelfH "Growatt_PSelfH" [stateTopic="tele/WSABINV", transformationPattern="JSONPATH:$.PSelfH"]</v>
      </c>
      <c r="Q509" t="str">
        <f>IF(N509="","Number",VLOOKUP(N509,Units!$A$2:$B$17,2,FALSE))&amp;" "&amp;Parameter!$B$6&amp;D509&amp;" """&amp;IF(M509="",D509,D509&amp;" [%"&amp;M509&amp;"f "&amp;N509&amp;"]")&amp;""" &lt;"&amp;Parameter!$B$7&amp;"&gt; ("&amp;Parameter!$B$8&amp;") ["&amp;Parameter!$B$9&amp;"] {channel="""&amp;Parameter!$B$5&amp;":"&amp;D509&amp;"""}"</f>
        <v>Number:Power Growatt_PSelfH "PSelfH [%0.1f W]" &lt;energy&gt; (Photovoltaik, Boden) [PV-Anlage] {channel="mqtt:topic:growatt:PSelfH"}</v>
      </c>
      <c r="R509" t="str">
        <f>IF(OR(AND(B509=3,F509="R/W"),B509=4),IF(SUBTOTAL(3,$D$2:D509)&lt;68,SUBTOTAL(3,$D$2:D509)&amp;".,"&amp;D509&amp;",Modbus RTU,,"&amp;Parameter!$B$4&amp;","&amp;B509&amp;","&amp;C509&amp;",1,9410,"&amp;IF(OR(N509="W",N509="kWh"),4,2)&amp;",0,Unsigned int,0,"&amp;O509&amp;","&amp;N509&amp;",1,100,97,0,0,0,1.000000,0,255",""),"")</f>
        <v>63.,PSelfH,Modbus RTU,,5,4,1147,1,9410,4,0,Unsigned int,0,1,W,1,100,97,0,0,0,1.000000,0,255</v>
      </c>
      <c r="S509" s="12" t="str">
        <f>IF(B509=3,SUBTOTAL(3,D$2:D509)&amp;",1,"&amp;D509&amp;","&amp;Parameter!$B$4&amp;","&amp;C509&amp;",0,2,0","")</f>
        <v/>
      </c>
    </row>
    <row r="510" spans="1:19" hidden="1" x14ac:dyDescent="0.2">
      <c r="B510">
        <v>4</v>
      </c>
      <c r="C510">
        <v>1148</v>
      </c>
      <c r="D510" t="s">
        <v>2163</v>
      </c>
      <c r="E510" t="s">
        <v>2144</v>
      </c>
      <c r="H510" t="s">
        <v>1166</v>
      </c>
      <c r="J510" t="s">
        <v>944</v>
      </c>
      <c r="K510" t="s">
        <v>869</v>
      </c>
      <c r="M510" t="str">
        <f t="shared" si="24"/>
        <v>0.1</v>
      </c>
      <c r="N510" t="str">
        <f t="shared" si="25"/>
        <v>W</v>
      </c>
      <c r="O510">
        <f t="shared" si="26"/>
        <v>1</v>
      </c>
      <c r="P510" t="str">
        <f>"Type number"&amp;" : "&amp;D510&amp;" """&amp;Parameter!$B$6&amp;D510&amp;""" [stateTopic="""&amp;Parameter!$B$3&amp;""""&amp;IF(B510=3,", commandTopic="""&amp;Parameter!$B$2&amp;"""",)&amp;", transformationPattern=""JSONPATH:$."&amp;D510&amp;""""&amp;IF(B510=3,", formatBeforePublish="""&amp;D510&amp;"%s""",)&amp;"]"</f>
        <v>Type number : PSelfL "Growatt_PSelfL" [stateTopic="tele/WSABINV", transformationPattern="JSONPATH:$.PSelfL"]</v>
      </c>
      <c r="Q510" t="str">
        <f>IF(N510="","Number",VLOOKUP(N510,Units!$A$2:$B$17,2,FALSE))&amp;" "&amp;Parameter!$B$6&amp;D510&amp;" """&amp;IF(M510="",D510,D510&amp;" [%"&amp;M510&amp;"f "&amp;N510&amp;"]")&amp;""" &lt;"&amp;Parameter!$B$7&amp;"&gt; ("&amp;Parameter!$B$8&amp;") ["&amp;Parameter!$B$9&amp;"] {channel="""&amp;Parameter!$B$5&amp;":"&amp;D510&amp;"""}"</f>
        <v>Number:Power Growatt_PSelfL "PSelfL [%0.1f W]" &lt;energy&gt; (Photovoltaik, Boden) [PV-Anlage] {channel="mqtt:topic:growatt:PSelfL"}</v>
      </c>
      <c r="R510" t="str">
        <f>IF(OR(AND(B510=3,F510="R/W"),B510=4),IF(SUBTOTAL(3,$D$2:D510)&lt;68,SUBTOTAL(3,$D$2:D510)&amp;".,"&amp;D510&amp;",Modbus RTU,,"&amp;Parameter!$B$4&amp;","&amp;B510&amp;","&amp;C510&amp;",1,9410,"&amp;IF(OR(N510="W",N510="kWh"),4,2)&amp;",0,Unsigned int,0,"&amp;O510&amp;","&amp;N510&amp;",1,100,97,0,0,0,1.000000,0,255",""),"")</f>
        <v>63.,PSelfL,Modbus RTU,,5,4,1148,1,9410,4,0,Unsigned int,0,1,W,1,100,97,0,0,0,1.000000,0,255</v>
      </c>
      <c r="S510" s="12" t="str">
        <f>IF(B510=3,SUBTOTAL(3,D$2:D510)&amp;",1,"&amp;D510&amp;","&amp;Parameter!$B$4&amp;","&amp;C510&amp;",0,2,0","")</f>
        <v/>
      </c>
    </row>
    <row r="511" spans="1:19" x14ac:dyDescent="0.2">
      <c r="A511" t="s">
        <v>11</v>
      </c>
      <c r="B511">
        <v>4</v>
      </c>
      <c r="C511">
        <v>1149</v>
      </c>
      <c r="D511" t="s">
        <v>2164</v>
      </c>
      <c r="E511" t="s">
        <v>2165</v>
      </c>
      <c r="H511" t="s">
        <v>1279</v>
      </c>
      <c r="K511" t="s">
        <v>1642</v>
      </c>
      <c r="M511" t="str">
        <f t="shared" si="24"/>
        <v>0.1</v>
      </c>
      <c r="N511" t="str">
        <f t="shared" si="25"/>
        <v>kWh</v>
      </c>
      <c r="O511">
        <f t="shared" si="26"/>
        <v>1</v>
      </c>
      <c r="P511" t="str">
        <f>"Type number"&amp;" : "&amp;D511&amp;" """&amp;Parameter!$B$6&amp;D511&amp;""" [stateTopic="""&amp;Parameter!$B$3&amp;""""&amp;IF(B511=3,", commandTopic="""&amp;Parameter!$B$2&amp;"""",)&amp;", transformationPattern=""JSONPATH:$."&amp;D511&amp;""""&amp;IF(B511=3,", formatBeforePublish="""&amp;D511&amp;"%s""",)&amp;"]"</f>
        <v>Type number : EPVAll_TodayH "Growatt_EPVAll_TodayH" [stateTopic="tele/WSABINV", transformationPattern="JSONPATH:$.EPVAll_TodayH"]</v>
      </c>
      <c r="Q511" t="str">
        <f>IF(N511="","Number",VLOOKUP(N511,Units!$A$2:$B$17,2,FALSE))&amp;" "&amp;Parameter!$B$6&amp;D511&amp;" """&amp;IF(M511="",D511,D511&amp;" [%"&amp;M511&amp;"f "&amp;N511&amp;"]")&amp;""" &lt;"&amp;Parameter!$B$7&amp;"&gt; ("&amp;Parameter!$B$8&amp;") ["&amp;Parameter!$B$9&amp;"] {channel="""&amp;Parameter!$B$5&amp;":"&amp;D511&amp;"""}"</f>
        <v>Number:Energy Growatt_EPVAll_TodayH "EPVAll_TodayH [%0.1f kWh]" &lt;energy&gt; (Photovoltaik, Boden) [PV-Anlage] {channel="mqtt:topic:growatt:EPVAll_TodayH"}</v>
      </c>
      <c r="R511" t="str">
        <f>IF(OR(AND(B511=3,F511="R/W"),B511=4),IF(SUBTOTAL(3,$D$2:D511)&lt;68,SUBTOTAL(3,$D$2:D511)&amp;".,"&amp;D511&amp;",Modbus RTU,,"&amp;Parameter!$B$4&amp;","&amp;B511&amp;","&amp;C511&amp;",1,9410,"&amp;IF(OR(N511="W",N511="kWh"),4,2)&amp;",0,Unsigned int,0,"&amp;O511&amp;","&amp;N511&amp;",1,100,97,0,0,0,1.000000,0,255",""),"")</f>
        <v>64.,EPVAll_TodayH,Modbus RTU,,5,4,1149,1,9410,4,0,Unsigned int,0,1,kWh,1,100,97,0,0,0,1.000000,0,255</v>
      </c>
      <c r="S511" s="12" t="str">
        <f>IF(B511=3,SUBTOTAL(3,D$2:D511)&amp;",1,"&amp;D511&amp;","&amp;Parameter!$B$4&amp;","&amp;C511&amp;",0,2,0","")</f>
        <v/>
      </c>
    </row>
    <row r="512" spans="1:19" hidden="1" x14ac:dyDescent="0.2">
      <c r="B512">
        <v>4</v>
      </c>
      <c r="C512">
        <v>1150</v>
      </c>
      <c r="D512" t="s">
        <v>2166</v>
      </c>
      <c r="E512" t="s">
        <v>2167</v>
      </c>
      <c r="K512" t="s">
        <v>1642</v>
      </c>
      <c r="M512" t="str">
        <f t="shared" si="24"/>
        <v/>
      </c>
      <c r="N512" t="str">
        <f t="shared" si="25"/>
        <v/>
      </c>
      <c r="O512">
        <f t="shared" si="26"/>
        <v>0</v>
      </c>
      <c r="P512" t="str">
        <f>"Type number"&amp;" : "&amp;D512&amp;" """&amp;Parameter!$B$6&amp;D512&amp;""" [stateTopic="""&amp;Parameter!$B$3&amp;""""&amp;IF(B512=3,", commandTopic="""&amp;Parameter!$B$2&amp;"""",)&amp;", transformationPattern=""JSONPATH:$."&amp;D512&amp;""""&amp;IF(B512=3,", formatBeforePublish="""&amp;D512&amp;"%s""",)&amp;"]"</f>
        <v>Type number : EPVAll_TodayL "Growatt_EPVAll_TodayL" [stateTopic="tele/WSABINV", transformationPattern="JSONPATH:$.EPVAll_TodayL"]</v>
      </c>
      <c r="Q512" t="str">
        <f>IF(N512="","Number",VLOOKUP(N512,Units!$A$2:$B$17,2,FALSE))&amp;" "&amp;Parameter!$B$6&amp;D512&amp;" """&amp;IF(M512="",D512,D512&amp;" [%"&amp;M512&amp;"f "&amp;N512&amp;"]")&amp;""" &lt;"&amp;Parameter!$B$7&amp;"&gt; ("&amp;Parameter!$B$8&amp;") ["&amp;Parameter!$B$9&amp;"] {channel="""&amp;Parameter!$B$5&amp;":"&amp;D512&amp;"""}"</f>
        <v>Number Growatt_EPVAll_TodayL "EPVAll_TodayL" &lt;energy&gt; (Photovoltaik, Boden) [PV-Anlage] {channel="mqtt:topic:growatt:EPVAll_TodayL"}</v>
      </c>
      <c r="R512" t="str">
        <f>IF(OR(AND(B512=3,F512="R/W"),B512=4),IF(SUBTOTAL(3,$D$2:D512)&lt;68,SUBTOTAL(3,$D$2:D512)&amp;".,"&amp;D512&amp;",Modbus RTU,,"&amp;Parameter!$B$4&amp;","&amp;B512&amp;","&amp;C512&amp;",1,9410,"&amp;IF(OR(N512="W",N512="kWh"),4,2)&amp;",0,Unsigned int,0,"&amp;O512&amp;","&amp;N512&amp;",1,100,97,0,0,0,1.000000,0,255",""),"")</f>
        <v>64.,EPVAll_TodayL,Modbus RTU,,5,4,1150,1,9410,2,0,Unsigned int,0,0,,1,100,97,0,0,0,1.000000,0,255</v>
      </c>
      <c r="S512" s="12" t="str">
        <f>IF(B512=3,SUBTOTAL(3,D$2:D512)&amp;",1,"&amp;D512&amp;","&amp;Parameter!$B$4&amp;","&amp;C512&amp;",0,2,0","")</f>
        <v/>
      </c>
    </row>
    <row r="513" spans="2:19" hidden="1" x14ac:dyDescent="0.2">
      <c r="B513">
        <v>4</v>
      </c>
      <c r="C513">
        <v>1151</v>
      </c>
      <c r="D513" t="s">
        <v>2168</v>
      </c>
      <c r="E513" t="s">
        <v>2169</v>
      </c>
      <c r="F513" t="s">
        <v>300</v>
      </c>
      <c r="K513" t="s">
        <v>869</v>
      </c>
      <c r="M513" t="str">
        <f t="shared" si="24"/>
        <v/>
      </c>
      <c r="N513" t="str">
        <f t="shared" si="25"/>
        <v/>
      </c>
      <c r="O513">
        <f t="shared" si="26"/>
        <v>0</v>
      </c>
      <c r="P513" t="str">
        <f>"Type number"&amp;" : "&amp;D513&amp;" """&amp;Parameter!$B$6&amp;D513&amp;""" [stateTopic="""&amp;Parameter!$B$3&amp;""""&amp;IF(B513=3,", commandTopic="""&amp;Parameter!$B$2&amp;"""",)&amp;", transformationPattern=""JSONPATH:$."&amp;D513&amp;""""&amp;IF(B513=3,", formatBeforePublish="""&amp;D513&amp;"%s""",)&amp;"]"</f>
        <v>Type number : AcDischargePackSn "Growatt_AcDischargePackSn" [stateTopic="tele/WSABINV", transformationPattern="JSONPATH:$.AcDischargePackSn"]</v>
      </c>
      <c r="Q513" t="str">
        <f>IF(N513="","Number",VLOOKUP(N513,Units!$A$2:$B$17,2,FALSE))&amp;" "&amp;Parameter!$B$6&amp;D513&amp;" """&amp;IF(M513="",D513,D513&amp;" [%"&amp;M513&amp;"f "&amp;N513&amp;"]")&amp;""" &lt;"&amp;Parameter!$B$7&amp;"&gt; ("&amp;Parameter!$B$8&amp;") ["&amp;Parameter!$B$9&amp;"] {channel="""&amp;Parameter!$B$5&amp;":"&amp;D513&amp;"""}"</f>
        <v>Number Growatt_AcDischargePackSn "AcDischargePackSn" &lt;energy&gt; (Photovoltaik, Boden) [PV-Anlage] {channel="mqtt:topic:growatt:AcDischargePackSn"}</v>
      </c>
      <c r="R513" t="str">
        <f>IF(OR(AND(B513=3,F513="R/W"),B513=4),IF(SUBTOTAL(3,$D$2:D513)&lt;68,SUBTOTAL(3,$D$2:D513)&amp;".,"&amp;D513&amp;",Modbus RTU,,"&amp;Parameter!$B$4&amp;","&amp;B513&amp;","&amp;C513&amp;",1,9410,"&amp;IF(OR(N513="W",N513="kWh"),4,2)&amp;",0,Unsigned int,0,"&amp;O513&amp;","&amp;N513&amp;",1,100,97,0,0,0,1.000000,0,255",""),"")</f>
        <v>64.,AcDischargePackSn,Modbus RTU,,5,4,1151,1,9410,2,0,Unsigned int,0,0,,1,100,97,0,0,0,1.000000,0,255</v>
      </c>
      <c r="S513" s="12" t="str">
        <f>IF(B513=3,SUBTOTAL(3,D$2:D513)&amp;",1,"&amp;D513&amp;","&amp;Parameter!$B$4&amp;","&amp;C513&amp;",0,2,0","")</f>
        <v/>
      </c>
    </row>
    <row r="514" spans="2:19" hidden="1" x14ac:dyDescent="0.2">
      <c r="B514">
        <v>4</v>
      </c>
      <c r="C514">
        <v>1152</v>
      </c>
      <c r="D514" t="s">
        <v>2170</v>
      </c>
      <c r="E514" t="s">
        <v>2171</v>
      </c>
      <c r="F514" t="s">
        <v>300</v>
      </c>
      <c r="G514" s="2" t="s">
        <v>331</v>
      </c>
      <c r="H514" t="s">
        <v>2172</v>
      </c>
      <c r="K514" t="s">
        <v>869</v>
      </c>
      <c r="M514" t="str">
        <f t="shared" si="24"/>
        <v/>
      </c>
      <c r="N514" t="str">
        <f t="shared" si="25"/>
        <v>kWH</v>
      </c>
      <c r="O514">
        <f t="shared" si="26"/>
        <v>0</v>
      </c>
      <c r="P514" t="str">
        <f>"Type number"&amp;" : "&amp;D514&amp;" """&amp;Parameter!$B$6&amp;D514&amp;""" [stateTopic="""&amp;Parameter!$B$3&amp;""""&amp;IF(B514=3,", commandTopic="""&amp;Parameter!$B$2&amp;"""",)&amp;", transformationPattern=""JSONPATH:$."&amp;D514&amp;""""&amp;IF(B514=3,", formatBeforePublish="""&amp;D514&amp;"%s""",)&amp;"]"</f>
        <v>Type number : Accdischargepower_H "Growatt_Accdischargepower_H" [stateTopic="tele/WSABINV", transformationPattern="JSONPATH:$.Accdischargepower_H"]</v>
      </c>
      <c r="Q514" t="str">
        <f>IF(N514="","Number",VLOOKUP(N514,Units!$A$2:$B$17,2,FALSE))&amp;" "&amp;Parameter!$B$6&amp;D514&amp;" """&amp;IF(M514="",D514,D514&amp;" [%"&amp;M514&amp;"f "&amp;N514&amp;"]")&amp;""" &lt;"&amp;Parameter!$B$7&amp;"&gt; ("&amp;Parameter!$B$8&amp;") ["&amp;Parameter!$B$9&amp;"] {channel="""&amp;Parameter!$B$5&amp;":"&amp;D514&amp;"""}"</f>
        <v>Number:Energy Growatt_Accdischargepower_H "Accdischargepower_H" &lt;energy&gt; (Photovoltaik, Boden) [PV-Anlage] {channel="mqtt:topic:growatt:Accdischargepower_H"}</v>
      </c>
      <c r="R514" t="str">
        <f>IF(OR(AND(B514=3,F514="R/W"),B514=4),IF(SUBTOTAL(3,$D$2:D514)&lt;68,SUBTOTAL(3,$D$2:D514)&amp;".,"&amp;D514&amp;",Modbus RTU,,"&amp;Parameter!$B$4&amp;","&amp;B514&amp;","&amp;C514&amp;",1,9410,"&amp;IF(OR(N514="W",N514="kWh"),4,2)&amp;",0,Unsigned int,0,"&amp;O514&amp;","&amp;N514&amp;",1,100,97,0,0,0,1.000000,0,255",""),"")</f>
        <v>64.,Accdischargepower_H,Modbus RTU,,5,4,1152,1,9410,4,0,Unsigned int,0,0,kWH,1,100,97,0,0,0,1.000000,0,255</v>
      </c>
      <c r="S514" s="12" t="str">
        <f>IF(B514=3,SUBTOTAL(3,D$2:D514)&amp;",1,"&amp;D514&amp;","&amp;Parameter!$B$4&amp;","&amp;C514&amp;",0,2,0","")</f>
        <v/>
      </c>
    </row>
    <row r="515" spans="2:19" hidden="1" x14ac:dyDescent="0.2">
      <c r="B515">
        <v>4</v>
      </c>
      <c r="C515">
        <v>1153</v>
      </c>
      <c r="D515" t="s">
        <v>2173</v>
      </c>
      <c r="E515" t="s">
        <v>2174</v>
      </c>
      <c r="F515" t="s">
        <v>300</v>
      </c>
      <c r="G515" s="2" t="s">
        <v>331</v>
      </c>
      <c r="H515" t="s">
        <v>2172</v>
      </c>
      <c r="K515" t="s">
        <v>869</v>
      </c>
      <c r="M515" t="str">
        <f t="shared" si="24"/>
        <v/>
      </c>
      <c r="N515" t="str">
        <f t="shared" si="25"/>
        <v>kWH</v>
      </c>
      <c r="O515">
        <f t="shared" si="26"/>
        <v>0</v>
      </c>
      <c r="P515" t="str">
        <f>"Type number"&amp;" : "&amp;D515&amp;" """&amp;Parameter!$B$6&amp;D515&amp;""" [stateTopic="""&amp;Parameter!$B$3&amp;""""&amp;IF(B515=3,", commandTopic="""&amp;Parameter!$B$2&amp;"""",)&amp;", transformationPattern=""JSONPATH:$."&amp;D515&amp;""""&amp;IF(B515=3,", formatBeforePublish="""&amp;D515&amp;"%s""",)&amp;"]"</f>
        <v>Type number : Accdischargepower_L "Growatt_Accdischargepower_L" [stateTopic="tele/WSABINV", transformationPattern="JSONPATH:$.Accdischargepower_L"]</v>
      </c>
      <c r="Q515" t="str">
        <f>IF(N515="","Number",VLOOKUP(N515,Units!$A$2:$B$17,2,FALSE))&amp;" "&amp;Parameter!$B$6&amp;D515&amp;" """&amp;IF(M515="",D515,D515&amp;" [%"&amp;M515&amp;"f "&amp;N515&amp;"]")&amp;""" &lt;"&amp;Parameter!$B$7&amp;"&gt; ("&amp;Parameter!$B$8&amp;") ["&amp;Parameter!$B$9&amp;"] {channel="""&amp;Parameter!$B$5&amp;":"&amp;D515&amp;"""}"</f>
        <v>Number:Energy Growatt_Accdischargepower_L "Accdischargepower_L" &lt;energy&gt; (Photovoltaik, Boden) [PV-Anlage] {channel="mqtt:topic:growatt:Accdischargepower_L"}</v>
      </c>
      <c r="R515" t="str">
        <f>IF(OR(AND(B515=3,F515="R/W"),B515=4),IF(SUBTOTAL(3,$D$2:D515)&lt;68,SUBTOTAL(3,$D$2:D515)&amp;".,"&amp;D515&amp;",Modbus RTU,,"&amp;Parameter!$B$4&amp;","&amp;B515&amp;","&amp;C515&amp;",1,9410,"&amp;IF(OR(N515="W",N515="kWh"),4,2)&amp;",0,Unsigned int,0,"&amp;O515&amp;","&amp;N515&amp;",1,100,97,0,0,0,1.000000,0,255",""),"")</f>
        <v>64.,Accdischargepower_L,Modbus RTU,,5,4,1153,1,9410,4,0,Unsigned int,0,0,kWH,1,100,97,0,0,0,1.000000,0,255</v>
      </c>
      <c r="S515" s="12" t="str">
        <f>IF(B515=3,SUBTOTAL(3,D$2:D515)&amp;",1,"&amp;D515&amp;","&amp;Parameter!$B$4&amp;","&amp;C515&amp;",0,2,0","")</f>
        <v/>
      </c>
    </row>
    <row r="516" spans="2:19" hidden="1" x14ac:dyDescent="0.2">
      <c r="B516">
        <v>4</v>
      </c>
      <c r="C516">
        <v>1154</v>
      </c>
      <c r="D516" t="s">
        <v>2175</v>
      </c>
      <c r="E516" t="s">
        <v>2176</v>
      </c>
      <c r="F516" t="s">
        <v>300</v>
      </c>
      <c r="K516" t="s">
        <v>1156</v>
      </c>
      <c r="M516" t="str">
        <f t="shared" si="24"/>
        <v/>
      </c>
      <c r="N516" t="str">
        <f t="shared" si="25"/>
        <v/>
      </c>
      <c r="O516">
        <f t="shared" si="26"/>
        <v>0</v>
      </c>
      <c r="P516" t="str">
        <f>"Type number"&amp;" : "&amp;D516&amp;" """&amp;Parameter!$B$6&amp;D516&amp;""" [stateTopic="""&amp;Parameter!$B$3&amp;""""&amp;IF(B516=3,", commandTopic="""&amp;Parameter!$B$2&amp;"""",)&amp;", transformationPattern=""JSONPATH:$."&amp;D516&amp;""""&amp;IF(B516=3,", formatBeforePublish="""&amp;D516&amp;"%s""",)&amp;"]"</f>
        <v>Type number : AccChargePackSn "Growatt_AccChargePackSn" [stateTopic="tele/WSABINV", transformationPattern="JSONPATH:$.AccChargePackSn"]</v>
      </c>
      <c r="Q516" t="str">
        <f>IF(N516="","Number",VLOOKUP(N516,Units!$A$2:$B$17,2,FALSE))&amp;" "&amp;Parameter!$B$6&amp;D516&amp;" """&amp;IF(M516="",D516,D516&amp;" [%"&amp;M516&amp;"f "&amp;N516&amp;"]")&amp;""" &lt;"&amp;Parameter!$B$7&amp;"&gt; ("&amp;Parameter!$B$8&amp;") ["&amp;Parameter!$B$9&amp;"] {channel="""&amp;Parameter!$B$5&amp;":"&amp;D516&amp;"""}"</f>
        <v>Number Growatt_AccChargePackSn "AccChargePackSn" &lt;energy&gt; (Photovoltaik, Boden) [PV-Anlage] {channel="mqtt:topic:growatt:AccChargePackSn"}</v>
      </c>
      <c r="R516" t="str">
        <f>IF(OR(AND(B516=3,F516="R/W"),B516=4),IF(SUBTOTAL(3,$D$2:D516)&lt;68,SUBTOTAL(3,$D$2:D516)&amp;".,"&amp;D516&amp;",Modbus RTU,,"&amp;Parameter!$B$4&amp;","&amp;B516&amp;","&amp;C516&amp;",1,9410,"&amp;IF(OR(N516="W",N516="kWh"),4,2)&amp;",0,Unsigned int,0,"&amp;O516&amp;","&amp;N516&amp;",1,100,97,0,0,0,1.000000,0,255",""),"")</f>
        <v>64.,AccChargePackSn,Modbus RTU,,5,4,1154,1,9410,2,0,Unsigned int,0,0,,1,100,97,0,0,0,1.000000,0,255</v>
      </c>
      <c r="S516" s="12" t="str">
        <f>IF(B516=3,SUBTOTAL(3,D$2:D516)&amp;",1,"&amp;D516&amp;","&amp;Parameter!$B$4&amp;","&amp;C516&amp;",0,2,0","")</f>
        <v/>
      </c>
    </row>
    <row r="517" spans="2:19" hidden="1" x14ac:dyDescent="0.2">
      <c r="B517">
        <v>4</v>
      </c>
      <c r="C517">
        <v>1155</v>
      </c>
      <c r="D517" t="s">
        <v>2177</v>
      </c>
      <c r="E517" t="s">
        <v>2178</v>
      </c>
      <c r="F517" t="s">
        <v>300</v>
      </c>
      <c r="G517" s="2" t="s">
        <v>331</v>
      </c>
      <c r="H517" t="s">
        <v>2172</v>
      </c>
      <c r="K517" t="s">
        <v>1156</v>
      </c>
      <c r="M517" t="str">
        <f t="shared" si="24"/>
        <v/>
      </c>
      <c r="N517" t="str">
        <f t="shared" si="25"/>
        <v>kWH</v>
      </c>
      <c r="O517">
        <f t="shared" si="26"/>
        <v>0</v>
      </c>
      <c r="P517" t="str">
        <f>"Type number"&amp;" : "&amp;D517&amp;" """&amp;Parameter!$B$6&amp;D517&amp;""" [stateTopic="""&amp;Parameter!$B$3&amp;""""&amp;IF(B517=3,", commandTopic="""&amp;Parameter!$B$2&amp;"""",)&amp;", transformationPattern=""JSONPATH:$."&amp;D517&amp;""""&amp;IF(B517=3,", formatBeforePublish="""&amp;D517&amp;"%s""",)&amp;"]"</f>
        <v>Type number : AccChargepower_H "Growatt_AccChargepower_H" [stateTopic="tele/WSABINV", transformationPattern="JSONPATH:$.AccChargepower_H"]</v>
      </c>
      <c r="Q517" t="str">
        <f>IF(N517="","Number",VLOOKUP(N517,Units!$A$2:$B$17,2,FALSE))&amp;" "&amp;Parameter!$B$6&amp;D517&amp;" """&amp;IF(M517="",D517,D517&amp;" [%"&amp;M517&amp;"f "&amp;N517&amp;"]")&amp;""" &lt;"&amp;Parameter!$B$7&amp;"&gt; ("&amp;Parameter!$B$8&amp;") ["&amp;Parameter!$B$9&amp;"] {channel="""&amp;Parameter!$B$5&amp;":"&amp;D517&amp;"""}"</f>
        <v>Number:Energy Growatt_AccChargepower_H "AccChargepower_H" &lt;energy&gt; (Photovoltaik, Boden) [PV-Anlage] {channel="mqtt:topic:growatt:AccChargepower_H"}</v>
      </c>
      <c r="R517" t="str">
        <f>IF(OR(AND(B517=3,F517="R/W"),B517=4),IF(SUBTOTAL(3,$D$2:D517)&lt;68,SUBTOTAL(3,$D$2:D517)&amp;".,"&amp;D517&amp;",Modbus RTU,,"&amp;Parameter!$B$4&amp;","&amp;B517&amp;","&amp;C517&amp;",1,9410,"&amp;IF(OR(N517="W",N517="kWh"),4,2)&amp;",0,Unsigned int,0,"&amp;O517&amp;","&amp;N517&amp;",1,100,97,0,0,0,1.000000,0,255",""),"")</f>
        <v>64.,AccChargepower_H,Modbus RTU,,5,4,1155,1,9410,4,0,Unsigned int,0,0,kWH,1,100,97,0,0,0,1.000000,0,255</v>
      </c>
      <c r="S517" s="12" t="str">
        <f>IF(B517=3,SUBTOTAL(3,D$2:D517)&amp;",1,"&amp;D517&amp;","&amp;Parameter!$B$4&amp;","&amp;C517&amp;",0,2,0","")</f>
        <v/>
      </c>
    </row>
    <row r="518" spans="2:19" hidden="1" x14ac:dyDescent="0.2">
      <c r="B518">
        <v>4</v>
      </c>
      <c r="C518">
        <v>1156</v>
      </c>
      <c r="D518" t="s">
        <v>2179</v>
      </c>
      <c r="E518" t="s">
        <v>2180</v>
      </c>
      <c r="F518" t="s">
        <v>300</v>
      </c>
      <c r="G518" s="2" t="s">
        <v>331</v>
      </c>
      <c r="H518" t="s">
        <v>2172</v>
      </c>
      <c r="K518" t="s">
        <v>1156</v>
      </c>
      <c r="M518" t="str">
        <f t="shared" si="24"/>
        <v/>
      </c>
      <c r="N518" t="str">
        <f t="shared" si="25"/>
        <v>kWH</v>
      </c>
      <c r="O518">
        <f t="shared" si="26"/>
        <v>0</v>
      </c>
      <c r="P518" t="str">
        <f>"Type number"&amp;" : "&amp;D518&amp;" """&amp;Parameter!$B$6&amp;D518&amp;""" [stateTopic="""&amp;Parameter!$B$3&amp;""""&amp;IF(B518=3,", commandTopic="""&amp;Parameter!$B$2&amp;"""",)&amp;", transformationPattern=""JSONPATH:$."&amp;D518&amp;""""&amp;IF(B518=3,", formatBeforePublish="""&amp;D518&amp;"%s""",)&amp;"]"</f>
        <v>Type number : AccChargepower_L "Growatt_AccChargepower_L" [stateTopic="tele/WSABINV", transformationPattern="JSONPATH:$.AccChargepower_L"]</v>
      </c>
      <c r="Q518" t="str">
        <f>IF(N518="","Number",VLOOKUP(N518,Units!$A$2:$B$17,2,FALSE))&amp;" "&amp;Parameter!$B$6&amp;D518&amp;" """&amp;IF(M518="",D518,D518&amp;" [%"&amp;M518&amp;"f "&amp;N518&amp;"]")&amp;""" &lt;"&amp;Parameter!$B$7&amp;"&gt; ("&amp;Parameter!$B$8&amp;") ["&amp;Parameter!$B$9&amp;"] {channel="""&amp;Parameter!$B$5&amp;":"&amp;D518&amp;"""}"</f>
        <v>Number:Energy Growatt_AccChargepower_L "AccChargepower_L" &lt;energy&gt; (Photovoltaik, Boden) [PV-Anlage] {channel="mqtt:topic:growatt:AccChargepower_L"}</v>
      </c>
      <c r="R518" t="str">
        <f>IF(OR(AND(B518=3,F518="R/W"),B518=4),IF(SUBTOTAL(3,$D$2:D518)&lt;68,SUBTOTAL(3,$D$2:D518)&amp;".,"&amp;D518&amp;",Modbus RTU,,"&amp;Parameter!$B$4&amp;","&amp;B518&amp;","&amp;C518&amp;",1,9410,"&amp;IF(OR(N518="W",N518="kWh"),4,2)&amp;",0,Unsigned int,0,"&amp;O518&amp;","&amp;N518&amp;",1,100,97,0,0,0,1.000000,0,255",""),"")</f>
        <v>64.,AccChargepower_L,Modbus RTU,,5,4,1156,1,9410,4,0,Unsigned int,0,0,kWH,1,100,97,0,0,0,1.000000,0,255</v>
      </c>
      <c r="S518" s="12" t="str">
        <f>IF(B518=3,SUBTOTAL(3,D$2:D518)&amp;",1,"&amp;D518&amp;","&amp;Parameter!$B$4&amp;","&amp;C518&amp;",0,2,0","")</f>
        <v/>
      </c>
    </row>
    <row r="519" spans="2:19" hidden="1" x14ac:dyDescent="0.2">
      <c r="B519">
        <v>4</v>
      </c>
      <c r="C519">
        <v>1157</v>
      </c>
      <c r="D519" t="s">
        <v>2181</v>
      </c>
      <c r="E519" t="s">
        <v>2181</v>
      </c>
      <c r="F519" t="s">
        <v>300</v>
      </c>
      <c r="K519" t="s">
        <v>1642</v>
      </c>
      <c r="M519" t="str">
        <f t="shared" si="24"/>
        <v/>
      </c>
      <c r="N519" t="str">
        <f t="shared" si="25"/>
        <v/>
      </c>
      <c r="O519">
        <f t="shared" si="26"/>
        <v>0</v>
      </c>
      <c r="P519" t="str">
        <f>"Type number"&amp;" : "&amp;D519&amp;" """&amp;Parameter!$B$6&amp;D519&amp;""" [stateTopic="""&amp;Parameter!$B$3&amp;""""&amp;IF(B519=3,", commandTopic="""&amp;Parameter!$B$2&amp;"""",)&amp;", transformationPattern=""JSONPATH:$."&amp;D519&amp;""""&amp;IF(B519=3,", formatBeforePublish="""&amp;D519&amp;"%s""",)&amp;"]"</f>
        <v>Type number : FirstBattFaultSn "Growatt_FirstBattFaultSn" [stateTopic="tele/WSABINV", transformationPattern="JSONPATH:$.FirstBattFaultSn"]</v>
      </c>
      <c r="Q519" t="str">
        <f>IF(N519="","Number",VLOOKUP(N519,Units!$A$2:$B$17,2,FALSE))&amp;" "&amp;Parameter!$B$6&amp;D519&amp;" """&amp;IF(M519="",D519,D519&amp;" [%"&amp;M519&amp;"f "&amp;N519&amp;"]")&amp;""" &lt;"&amp;Parameter!$B$7&amp;"&gt; ("&amp;Parameter!$B$8&amp;") ["&amp;Parameter!$B$9&amp;"] {channel="""&amp;Parameter!$B$5&amp;":"&amp;D519&amp;"""}"</f>
        <v>Number Growatt_FirstBattFaultSn "FirstBattFaultSn" &lt;energy&gt; (Photovoltaik, Boden) [PV-Anlage] {channel="mqtt:topic:growatt:FirstBattFaultSn"}</v>
      </c>
      <c r="R519" t="str">
        <f>IF(OR(AND(B519=3,F519="R/W"),B519=4),IF(SUBTOTAL(3,$D$2:D519)&lt;68,SUBTOTAL(3,$D$2:D519)&amp;".,"&amp;D519&amp;",Modbus RTU,,"&amp;Parameter!$B$4&amp;","&amp;B519&amp;","&amp;C519&amp;",1,9410,"&amp;IF(OR(N519="W",N519="kWh"),4,2)&amp;",0,Unsigned int,0,"&amp;O519&amp;","&amp;N519&amp;",1,100,97,0,0,0,1.000000,0,255",""),"")</f>
        <v>64.,FirstBattFaultSn,Modbus RTU,,5,4,1157,1,9410,2,0,Unsigned int,0,0,,1,100,97,0,0,0,1.000000,0,255</v>
      </c>
      <c r="S519" s="12" t="str">
        <f>IF(B519=3,SUBTOTAL(3,D$2:D519)&amp;",1,"&amp;D519&amp;","&amp;Parameter!$B$4&amp;","&amp;C519&amp;",0,2,0","")</f>
        <v/>
      </c>
    </row>
    <row r="520" spans="2:19" hidden="1" x14ac:dyDescent="0.2">
      <c r="B520">
        <v>4</v>
      </c>
      <c r="C520">
        <v>1158</v>
      </c>
      <c r="D520" t="s">
        <v>2182</v>
      </c>
      <c r="E520" t="s">
        <v>2182</v>
      </c>
      <c r="F520" t="s">
        <v>300</v>
      </c>
      <c r="J520" t="s">
        <v>824</v>
      </c>
      <c r="K520" t="s">
        <v>700</v>
      </c>
      <c r="M520" t="str">
        <f t="shared" si="24"/>
        <v/>
      </c>
      <c r="N520" t="str">
        <f t="shared" si="25"/>
        <v/>
      </c>
      <c r="O520">
        <f t="shared" si="26"/>
        <v>0</v>
      </c>
      <c r="P520" t="str">
        <f>"Type number"&amp;" : "&amp;D520&amp;" """&amp;Parameter!$B$6&amp;D520&amp;""" [stateTopic="""&amp;Parameter!$B$3&amp;""""&amp;IF(B520=3,", commandTopic="""&amp;Parameter!$B$2&amp;"""",)&amp;", transformationPattern=""JSONPATH:$."&amp;D520&amp;""""&amp;IF(B520=3,", formatBeforePublish="""&amp;D520&amp;"%s""",)&amp;"]"</f>
        <v>Type number : Second "Growatt_Second" [stateTopic="tele/WSABINV", transformationPattern="JSONPATH:$.Second"]</v>
      </c>
      <c r="Q520" t="str">
        <f>IF(N520="","Number",VLOOKUP(N520,Units!$A$2:$B$17,2,FALSE))&amp;" "&amp;Parameter!$B$6&amp;D520&amp;" """&amp;IF(M520="",D520,D520&amp;" [%"&amp;M520&amp;"f "&amp;N520&amp;"]")&amp;""" &lt;"&amp;Parameter!$B$7&amp;"&gt; ("&amp;Parameter!$B$8&amp;") ["&amp;Parameter!$B$9&amp;"] {channel="""&amp;Parameter!$B$5&amp;":"&amp;D520&amp;"""}"</f>
        <v>Number Growatt_Second "Second" &lt;energy&gt; (Photovoltaik, Boden) [PV-Anlage] {channel="mqtt:topic:growatt:Second"}</v>
      </c>
      <c r="R520" t="str">
        <f>IF(OR(AND(B520=3,F520="R/W"),B520=4),IF(SUBTOTAL(3,$D$2:D520)&lt;68,SUBTOTAL(3,$D$2:D520)&amp;".,"&amp;D520&amp;",Modbus RTU,,"&amp;Parameter!$B$4&amp;","&amp;B520&amp;","&amp;C520&amp;",1,9410,"&amp;IF(OR(N520="W",N520="kWh"),4,2)&amp;",0,Unsigned int,0,"&amp;O520&amp;","&amp;N520&amp;",1,100,97,0,0,0,1.000000,0,255",""),"")</f>
        <v>64.,Second,Modbus RTU,,5,4,1158,1,9410,2,0,Unsigned int,0,0,,1,100,97,0,0,0,1.000000,0,255</v>
      </c>
      <c r="S520" s="12" t="str">
        <f>IF(B520=3,SUBTOTAL(3,D$2:D520)&amp;",1,"&amp;D520&amp;","&amp;Parameter!$B$4&amp;","&amp;C520&amp;",0,2,0","")</f>
        <v/>
      </c>
    </row>
    <row r="521" spans="2:19" hidden="1" x14ac:dyDescent="0.2">
      <c r="B521">
        <v>4</v>
      </c>
      <c r="C521">
        <v>1159</v>
      </c>
      <c r="D521" t="s">
        <v>2183</v>
      </c>
      <c r="E521" t="s">
        <v>2183</v>
      </c>
      <c r="F521" t="s">
        <v>300</v>
      </c>
      <c r="J521" t="s">
        <v>640</v>
      </c>
      <c r="K521" t="s">
        <v>17</v>
      </c>
      <c r="M521" t="str">
        <f t="shared" si="24"/>
        <v/>
      </c>
      <c r="N521" t="str">
        <f t="shared" si="25"/>
        <v/>
      </c>
      <c r="O521">
        <f t="shared" si="26"/>
        <v>0</v>
      </c>
      <c r="P521" t="str">
        <f>"Type number"&amp;" : "&amp;D521&amp;" """&amp;Parameter!$B$6&amp;D521&amp;""" [stateTopic="""&amp;Parameter!$B$3&amp;""""&amp;IF(B521=3,", commandTopic="""&amp;Parameter!$B$2&amp;"""",)&amp;", transformationPattern=""JSONPATH:$."&amp;D521&amp;""""&amp;IF(B521=3,", formatBeforePublish="""&amp;D521&amp;"%s""",)&amp;"]"</f>
        <v>Type number : Third "Growatt_Third" [stateTopic="tele/WSABINV", transformationPattern="JSONPATH:$.Third"]</v>
      </c>
      <c r="Q521" t="str">
        <f>IF(N521="","Number",VLOOKUP(N521,Units!$A$2:$B$17,2,FALSE))&amp;" "&amp;Parameter!$B$6&amp;D521&amp;" """&amp;IF(M521="",D521,D521&amp;" [%"&amp;M521&amp;"f "&amp;N521&amp;"]")&amp;""" &lt;"&amp;Parameter!$B$7&amp;"&gt; ("&amp;Parameter!$B$8&amp;") ["&amp;Parameter!$B$9&amp;"] {channel="""&amp;Parameter!$B$5&amp;":"&amp;D521&amp;"""}"</f>
        <v>Number Growatt_Third "Third" &lt;energy&gt; (Photovoltaik, Boden) [PV-Anlage] {channel="mqtt:topic:growatt:Third"}</v>
      </c>
      <c r="R521" t="str">
        <f>IF(OR(AND(B521=3,F521="R/W"),B521=4),IF(SUBTOTAL(3,$D$2:D521)&lt;68,SUBTOTAL(3,$D$2:D521)&amp;".,"&amp;D521&amp;",Modbus RTU,,"&amp;Parameter!$B$4&amp;","&amp;B521&amp;","&amp;C521&amp;",1,9410,"&amp;IF(OR(N521="W",N521="kWh"),4,2)&amp;",0,Unsigned int,0,"&amp;O521&amp;","&amp;N521&amp;",1,100,97,0,0,0,1.000000,0,255",""),"")</f>
        <v>64.,Third,Modbus RTU,,5,4,1159,1,9410,2,0,Unsigned int,0,0,,1,100,97,0,0,0,1.000000,0,255</v>
      </c>
      <c r="S521" s="12" t="str">
        <f>IF(B521=3,SUBTOTAL(3,D$2:D521)&amp;",1,"&amp;D521&amp;","&amp;Parameter!$B$4&amp;","&amp;C521&amp;",0,2,0","")</f>
        <v/>
      </c>
    </row>
    <row r="522" spans="2:19" hidden="1" x14ac:dyDescent="0.2">
      <c r="B522">
        <v>4</v>
      </c>
      <c r="C522">
        <v>1160</v>
      </c>
      <c r="D522" t="s">
        <v>2184</v>
      </c>
      <c r="E522" t="s">
        <v>2184</v>
      </c>
      <c r="F522" t="s">
        <v>300</v>
      </c>
      <c r="K522" t="s">
        <v>1642</v>
      </c>
      <c r="M522" t="str">
        <f t="shared" si="24"/>
        <v/>
      </c>
      <c r="N522" t="str">
        <f t="shared" si="25"/>
        <v/>
      </c>
      <c r="O522">
        <f t="shared" si="26"/>
        <v>0</v>
      </c>
      <c r="P522" t="str">
        <f>"Type number"&amp;" : "&amp;D522&amp;" """&amp;Parameter!$B$6&amp;D522&amp;""" [stateTopic="""&amp;Parameter!$B$3&amp;""""&amp;IF(B522=3,", commandTopic="""&amp;Parameter!$B$2&amp;"""",)&amp;", transformationPattern=""JSONPATH:$."&amp;D522&amp;""""&amp;IF(B522=3,", formatBeforePublish="""&amp;D522&amp;"%s""",)&amp;"]"</f>
        <v>Type number : Fourth "Growatt_Fourth" [stateTopic="tele/WSABINV", transformationPattern="JSONPATH:$.Fourth"]</v>
      </c>
      <c r="Q522" t="str">
        <f>IF(N522="","Number",VLOOKUP(N522,Units!$A$2:$B$17,2,FALSE))&amp;" "&amp;Parameter!$B$6&amp;D522&amp;" """&amp;IF(M522="",D522,D522&amp;" [%"&amp;M522&amp;"f "&amp;N522&amp;"]")&amp;""" &lt;"&amp;Parameter!$B$7&amp;"&gt; ("&amp;Parameter!$B$8&amp;") ["&amp;Parameter!$B$9&amp;"] {channel="""&amp;Parameter!$B$5&amp;":"&amp;D522&amp;"""}"</f>
        <v>Number Growatt_Fourth "Fourth" &lt;energy&gt; (Photovoltaik, Boden) [PV-Anlage] {channel="mqtt:topic:growatt:Fourth"}</v>
      </c>
      <c r="R522" t="str">
        <f>IF(OR(AND(B522=3,F522="R/W"),B522=4),IF(SUBTOTAL(3,$D$2:D522)&lt;68,SUBTOTAL(3,$D$2:D522)&amp;".,"&amp;D522&amp;",Modbus RTU,,"&amp;Parameter!$B$4&amp;","&amp;B522&amp;","&amp;C522&amp;",1,9410,"&amp;IF(OR(N522="W",N522="kWh"),4,2)&amp;",0,Unsigned int,0,"&amp;O522&amp;","&amp;N522&amp;",1,100,97,0,0,0,1.000000,0,255",""),"")</f>
        <v>64.,Fourth,Modbus RTU,,5,4,1160,1,9410,2,0,Unsigned int,0,0,,1,100,97,0,0,0,1.000000,0,255</v>
      </c>
      <c r="S522" s="12" t="str">
        <f>IF(B522=3,SUBTOTAL(3,D$2:D522)&amp;",1,"&amp;D522&amp;","&amp;Parameter!$B$4&amp;","&amp;C522&amp;",0,2,0","")</f>
        <v/>
      </c>
    </row>
    <row r="523" spans="2:19" hidden="1" x14ac:dyDescent="0.2">
      <c r="B523">
        <v>4</v>
      </c>
      <c r="C523">
        <v>1161</v>
      </c>
      <c r="D523" t="s">
        <v>2185</v>
      </c>
      <c r="E523" t="s">
        <v>2186</v>
      </c>
      <c r="F523" t="s">
        <v>300</v>
      </c>
      <c r="K523" t="s">
        <v>869</v>
      </c>
      <c r="M523" t="str">
        <f t="shared" si="24"/>
        <v/>
      </c>
      <c r="N523" t="str">
        <f t="shared" si="25"/>
        <v/>
      </c>
      <c r="O523">
        <f t="shared" si="26"/>
        <v>0</v>
      </c>
      <c r="P523" t="str">
        <f>"Type number"&amp;" : "&amp;D523&amp;" """&amp;Parameter!$B$6&amp;D523&amp;""" [stateTopic="""&amp;Parameter!$B$3&amp;""""&amp;IF(B523=3,", commandTopic="""&amp;Parameter!$B$2&amp;"""",)&amp;", transformationPattern=""JSONPATH:$."&amp;D523&amp;""""&amp;IF(B523=3,", formatBeforePublish="""&amp;D523&amp;"%s""",)&amp;"]"</f>
        <v>Type number : Batteryhistoryfaultcode1 "Growatt_Batteryhistoryfaultcode1" [stateTopic="tele/WSABINV", transformationPattern="JSONPATH:$.Batteryhistoryfaultcode1"]</v>
      </c>
      <c r="Q523" t="str">
        <f>IF(N523="","Number",VLOOKUP(N523,Units!$A$2:$B$17,2,FALSE))&amp;" "&amp;Parameter!$B$6&amp;D523&amp;" """&amp;IF(M523="",D523,D523&amp;" [%"&amp;M523&amp;"f "&amp;N523&amp;"]")&amp;""" &lt;"&amp;Parameter!$B$7&amp;"&gt; ("&amp;Parameter!$B$8&amp;") ["&amp;Parameter!$B$9&amp;"] {channel="""&amp;Parameter!$B$5&amp;":"&amp;D523&amp;"""}"</f>
        <v>Number Growatt_Batteryhistoryfaultcode1 "Batteryhistoryfaultcode1" &lt;energy&gt; (Photovoltaik, Boden) [PV-Anlage] {channel="mqtt:topic:growatt:Batteryhistoryfaultcode1"}</v>
      </c>
      <c r="R523" t="str">
        <f>IF(OR(AND(B523=3,F523="R/W"),B523=4),IF(SUBTOTAL(3,$D$2:D523)&lt;68,SUBTOTAL(3,$D$2:D523)&amp;".,"&amp;D523&amp;",Modbus RTU,,"&amp;Parameter!$B$4&amp;","&amp;B523&amp;","&amp;C523&amp;",1,9410,"&amp;IF(OR(N523="W",N523="kWh"),4,2)&amp;",0,Unsigned int,0,"&amp;O523&amp;","&amp;N523&amp;",1,100,97,0,0,0,1.000000,0,255",""),"")</f>
        <v>64.,Batteryhistoryfaultcode1,Modbus RTU,,5,4,1161,1,9410,2,0,Unsigned int,0,0,,1,100,97,0,0,0,1.000000,0,255</v>
      </c>
      <c r="S523" s="12" t="str">
        <f>IF(B523=3,SUBTOTAL(3,D$2:D523)&amp;",1,"&amp;D523&amp;","&amp;Parameter!$B$4&amp;","&amp;C523&amp;",0,2,0","")</f>
        <v/>
      </c>
    </row>
    <row r="524" spans="2:19" hidden="1" x14ac:dyDescent="0.2">
      <c r="B524">
        <v>4</v>
      </c>
      <c r="C524">
        <v>1162</v>
      </c>
      <c r="D524" t="s">
        <v>2187</v>
      </c>
      <c r="E524" t="s">
        <v>2188</v>
      </c>
      <c r="F524" t="s">
        <v>300</v>
      </c>
      <c r="K524" t="s">
        <v>869</v>
      </c>
      <c r="M524" t="str">
        <f t="shared" si="24"/>
        <v/>
      </c>
      <c r="N524" t="str">
        <f t="shared" si="25"/>
        <v/>
      </c>
      <c r="O524">
        <f t="shared" si="26"/>
        <v>0</v>
      </c>
      <c r="P524" t="str">
        <f>"Type number"&amp;" : "&amp;D524&amp;" """&amp;Parameter!$B$6&amp;D524&amp;""" [stateTopic="""&amp;Parameter!$B$3&amp;""""&amp;IF(B524=3,", commandTopic="""&amp;Parameter!$B$2&amp;"""",)&amp;", transformationPattern=""JSONPATH:$."&amp;D524&amp;""""&amp;IF(B524=3,", formatBeforePublish="""&amp;D524&amp;"%s""",)&amp;"]"</f>
        <v>Type number : Batteryhistoryfaultcode2 "Growatt_Batteryhistoryfaultcode2" [stateTopic="tele/WSABINV", transformationPattern="JSONPATH:$.Batteryhistoryfaultcode2"]</v>
      </c>
      <c r="Q524" t="str">
        <f>IF(N524="","Number",VLOOKUP(N524,Units!$A$2:$B$17,2,FALSE))&amp;" "&amp;Parameter!$B$6&amp;D524&amp;" """&amp;IF(M524="",D524,D524&amp;" [%"&amp;M524&amp;"f "&amp;N524&amp;"]")&amp;""" &lt;"&amp;Parameter!$B$7&amp;"&gt; ("&amp;Parameter!$B$8&amp;") ["&amp;Parameter!$B$9&amp;"] {channel="""&amp;Parameter!$B$5&amp;":"&amp;D524&amp;"""}"</f>
        <v>Number Growatt_Batteryhistoryfaultcode2 "Batteryhistoryfaultcode2" &lt;energy&gt; (Photovoltaik, Boden) [PV-Anlage] {channel="mqtt:topic:growatt:Batteryhistoryfaultcode2"}</v>
      </c>
      <c r="R524" t="str">
        <f>IF(OR(AND(B524=3,F524="R/W"),B524=4),IF(SUBTOTAL(3,$D$2:D524)&lt;68,SUBTOTAL(3,$D$2:D524)&amp;".,"&amp;D524&amp;",Modbus RTU,,"&amp;Parameter!$B$4&amp;","&amp;B524&amp;","&amp;C524&amp;",1,9410,"&amp;IF(OR(N524="W",N524="kWh"),4,2)&amp;",0,Unsigned int,0,"&amp;O524&amp;","&amp;N524&amp;",1,100,97,0,0,0,1.000000,0,255",""),"")</f>
        <v>64.,Batteryhistoryfaultcode2,Modbus RTU,,5,4,1162,1,9410,2,0,Unsigned int,0,0,,1,100,97,0,0,0,1.000000,0,255</v>
      </c>
      <c r="S524" s="12" t="str">
        <f>IF(B524=3,SUBTOTAL(3,D$2:D524)&amp;",1,"&amp;D524&amp;","&amp;Parameter!$B$4&amp;","&amp;C524&amp;",0,2,0","")</f>
        <v/>
      </c>
    </row>
    <row r="525" spans="2:19" hidden="1" x14ac:dyDescent="0.2">
      <c r="B525">
        <v>4</v>
      </c>
      <c r="C525">
        <v>1163</v>
      </c>
      <c r="D525" t="s">
        <v>2189</v>
      </c>
      <c r="E525" t="s">
        <v>2190</v>
      </c>
      <c r="F525" t="s">
        <v>300</v>
      </c>
      <c r="K525" t="s">
        <v>869</v>
      </c>
      <c r="M525" t="str">
        <f t="shared" si="24"/>
        <v/>
      </c>
      <c r="N525" t="str">
        <f t="shared" si="25"/>
        <v/>
      </c>
      <c r="O525">
        <f t="shared" si="26"/>
        <v>0</v>
      </c>
      <c r="P525" t="str">
        <f>"Type number"&amp;" : "&amp;D525&amp;" """&amp;Parameter!$B$6&amp;D525&amp;""" [stateTopic="""&amp;Parameter!$B$3&amp;""""&amp;IF(B525=3,", commandTopic="""&amp;Parameter!$B$2&amp;"""",)&amp;", transformationPattern=""JSONPATH:$."&amp;D525&amp;""""&amp;IF(B525=3,", formatBeforePublish="""&amp;D525&amp;"%s""",)&amp;"]"</f>
        <v>Type number : Batteryhistoryfaultcode3 "Growatt_Batteryhistoryfaultcode3" [stateTopic="tele/WSABINV", transformationPattern="JSONPATH:$.Batteryhistoryfaultcode3"]</v>
      </c>
      <c r="Q525" t="str">
        <f>IF(N525="","Number",VLOOKUP(N525,Units!$A$2:$B$17,2,FALSE))&amp;" "&amp;Parameter!$B$6&amp;D525&amp;" """&amp;IF(M525="",D525,D525&amp;" [%"&amp;M525&amp;"f "&amp;N525&amp;"]")&amp;""" &lt;"&amp;Parameter!$B$7&amp;"&gt; ("&amp;Parameter!$B$8&amp;") ["&amp;Parameter!$B$9&amp;"] {channel="""&amp;Parameter!$B$5&amp;":"&amp;D525&amp;"""}"</f>
        <v>Number Growatt_Batteryhistoryfaultcode3 "Batteryhistoryfaultcode3" &lt;energy&gt; (Photovoltaik, Boden) [PV-Anlage] {channel="mqtt:topic:growatt:Batteryhistoryfaultcode3"}</v>
      </c>
      <c r="R525" t="str">
        <f>IF(OR(AND(B525=3,F525="R/W"),B525=4),IF(SUBTOTAL(3,$D$2:D525)&lt;68,SUBTOTAL(3,$D$2:D525)&amp;".,"&amp;D525&amp;",Modbus RTU,,"&amp;Parameter!$B$4&amp;","&amp;B525&amp;","&amp;C525&amp;",1,9410,"&amp;IF(OR(N525="W",N525="kWh"),4,2)&amp;",0,Unsigned int,0,"&amp;O525&amp;","&amp;N525&amp;",1,100,97,0,0,0,1.000000,0,255",""),"")</f>
        <v>64.,Batteryhistoryfaultcode3,Modbus RTU,,5,4,1163,1,9410,2,0,Unsigned int,0,0,,1,100,97,0,0,0,1.000000,0,255</v>
      </c>
      <c r="S525" s="12" t="str">
        <f>IF(B525=3,SUBTOTAL(3,D$2:D525)&amp;",1,"&amp;D525&amp;","&amp;Parameter!$B$4&amp;","&amp;C525&amp;",0,2,0","")</f>
        <v/>
      </c>
    </row>
    <row r="526" spans="2:19" hidden="1" x14ac:dyDescent="0.2">
      <c r="B526">
        <v>4</v>
      </c>
      <c r="C526">
        <v>1164</v>
      </c>
      <c r="D526" t="s">
        <v>2191</v>
      </c>
      <c r="E526" t="s">
        <v>2192</v>
      </c>
      <c r="F526" t="s">
        <v>300</v>
      </c>
      <c r="K526" t="s">
        <v>869</v>
      </c>
      <c r="M526" t="str">
        <f t="shared" si="24"/>
        <v/>
      </c>
      <c r="N526" t="str">
        <f t="shared" si="25"/>
        <v/>
      </c>
      <c r="O526">
        <f t="shared" si="26"/>
        <v>0</v>
      </c>
      <c r="P526" t="str">
        <f>"Type number"&amp;" : "&amp;D526&amp;" """&amp;Parameter!$B$6&amp;D526&amp;""" [stateTopic="""&amp;Parameter!$B$3&amp;""""&amp;IF(B526=3,", commandTopic="""&amp;Parameter!$B$2&amp;"""",)&amp;", transformationPattern=""JSONPATH:$."&amp;D526&amp;""""&amp;IF(B526=3,", formatBeforePublish="""&amp;D526&amp;"%s""",)&amp;"]"</f>
        <v>Type number : Batteryhistoryfaultcode4 "Growatt_Batteryhistoryfaultcode4" [stateTopic="tele/WSABINV", transformationPattern="JSONPATH:$.Batteryhistoryfaultcode4"]</v>
      </c>
      <c r="Q526" t="str">
        <f>IF(N526="","Number",VLOOKUP(N526,Units!$A$2:$B$17,2,FALSE))&amp;" "&amp;Parameter!$B$6&amp;D526&amp;" """&amp;IF(M526="",D526,D526&amp;" [%"&amp;M526&amp;"f "&amp;N526&amp;"]")&amp;""" &lt;"&amp;Parameter!$B$7&amp;"&gt; ("&amp;Parameter!$B$8&amp;") ["&amp;Parameter!$B$9&amp;"] {channel="""&amp;Parameter!$B$5&amp;":"&amp;D526&amp;"""}"</f>
        <v>Number Growatt_Batteryhistoryfaultcode4 "Batteryhistoryfaultcode4" &lt;energy&gt; (Photovoltaik, Boden) [PV-Anlage] {channel="mqtt:topic:growatt:Batteryhistoryfaultcode4"}</v>
      </c>
      <c r="R526" t="str">
        <f>IF(OR(AND(B526=3,F526="R/W"),B526=4),IF(SUBTOTAL(3,$D$2:D526)&lt;68,SUBTOTAL(3,$D$2:D526)&amp;".,"&amp;D526&amp;",Modbus RTU,,"&amp;Parameter!$B$4&amp;","&amp;B526&amp;","&amp;C526&amp;",1,9410,"&amp;IF(OR(N526="W",N526="kWh"),4,2)&amp;",0,Unsigned int,0,"&amp;O526&amp;","&amp;N526&amp;",1,100,97,0,0,0,1.000000,0,255",""),"")</f>
        <v>64.,Batteryhistoryfaultcode4,Modbus RTU,,5,4,1164,1,9410,2,0,Unsigned int,0,0,,1,100,97,0,0,0,1.000000,0,255</v>
      </c>
      <c r="S526" s="12" t="str">
        <f>IF(B526=3,SUBTOTAL(3,D$2:D526)&amp;",1,"&amp;D526&amp;","&amp;Parameter!$B$4&amp;","&amp;C526&amp;",0,2,0","")</f>
        <v/>
      </c>
    </row>
    <row r="527" spans="2:19" hidden="1" x14ac:dyDescent="0.2">
      <c r="B527">
        <v>4</v>
      </c>
      <c r="C527">
        <v>1165</v>
      </c>
      <c r="D527" t="s">
        <v>2193</v>
      </c>
      <c r="E527" t="s">
        <v>2194</v>
      </c>
      <c r="F527" t="s">
        <v>300</v>
      </c>
      <c r="K527" t="s">
        <v>869</v>
      </c>
      <c r="M527" t="str">
        <f t="shared" si="24"/>
        <v/>
      </c>
      <c r="N527" t="str">
        <f t="shared" si="25"/>
        <v/>
      </c>
      <c r="O527">
        <f t="shared" si="26"/>
        <v>0</v>
      </c>
      <c r="P527" t="str">
        <f>"Type number"&amp;" : "&amp;D527&amp;" """&amp;Parameter!$B$6&amp;D527&amp;""" [stateTopic="""&amp;Parameter!$B$3&amp;""""&amp;IF(B527=3,", commandTopic="""&amp;Parameter!$B$2&amp;"""",)&amp;", transformationPattern=""JSONPATH:$."&amp;D527&amp;""""&amp;IF(B527=3,", formatBeforePublish="""&amp;D527&amp;"%s""",)&amp;"]"</f>
        <v>Type number : Batteryhistoryfaultcode5 "Growatt_Batteryhistoryfaultcode5" [stateTopic="tele/WSABINV", transformationPattern="JSONPATH:$.Batteryhistoryfaultcode5"]</v>
      </c>
      <c r="Q527" t="str">
        <f>IF(N527="","Number",VLOOKUP(N527,Units!$A$2:$B$17,2,FALSE))&amp;" "&amp;Parameter!$B$6&amp;D527&amp;" """&amp;IF(M527="",D527,D527&amp;" [%"&amp;M527&amp;"f "&amp;N527&amp;"]")&amp;""" &lt;"&amp;Parameter!$B$7&amp;"&gt; ("&amp;Parameter!$B$8&amp;") ["&amp;Parameter!$B$9&amp;"] {channel="""&amp;Parameter!$B$5&amp;":"&amp;D527&amp;"""}"</f>
        <v>Number Growatt_Batteryhistoryfaultcode5 "Batteryhistoryfaultcode5" &lt;energy&gt; (Photovoltaik, Boden) [PV-Anlage] {channel="mqtt:topic:growatt:Batteryhistoryfaultcode5"}</v>
      </c>
      <c r="R527" t="str">
        <f>IF(OR(AND(B527=3,F527="R/W"),B527=4),IF(SUBTOTAL(3,$D$2:D527)&lt;68,SUBTOTAL(3,$D$2:D527)&amp;".,"&amp;D527&amp;",Modbus RTU,,"&amp;Parameter!$B$4&amp;","&amp;B527&amp;","&amp;C527&amp;",1,9410,"&amp;IF(OR(N527="W",N527="kWh"),4,2)&amp;",0,Unsigned int,0,"&amp;O527&amp;","&amp;N527&amp;",1,100,97,0,0,0,1.000000,0,255",""),"")</f>
        <v>64.,Batteryhistoryfaultcode5,Modbus RTU,,5,4,1165,1,9410,2,0,Unsigned int,0,0,,1,100,97,0,0,0,1.000000,0,255</v>
      </c>
      <c r="S527" s="12" t="str">
        <f>IF(B527=3,SUBTOTAL(3,D$2:D527)&amp;",1,"&amp;D527&amp;","&amp;Parameter!$B$4&amp;","&amp;C527&amp;",0,2,0","")</f>
        <v/>
      </c>
    </row>
    <row r="528" spans="2:19" hidden="1" x14ac:dyDescent="0.2">
      <c r="B528">
        <v>4</v>
      </c>
      <c r="C528">
        <v>1166</v>
      </c>
      <c r="D528" t="s">
        <v>2195</v>
      </c>
      <c r="E528" t="s">
        <v>2196</v>
      </c>
      <c r="F528" t="s">
        <v>300</v>
      </c>
      <c r="K528" t="s">
        <v>869</v>
      </c>
      <c r="M528" t="str">
        <f t="shared" si="24"/>
        <v/>
      </c>
      <c r="N528" t="str">
        <f t="shared" si="25"/>
        <v/>
      </c>
      <c r="O528">
        <f t="shared" si="26"/>
        <v>0</v>
      </c>
      <c r="P528" t="str">
        <f>"Type number"&amp;" : "&amp;D528&amp;" """&amp;Parameter!$B$6&amp;D528&amp;""" [stateTopic="""&amp;Parameter!$B$3&amp;""""&amp;IF(B528=3,", commandTopic="""&amp;Parameter!$B$2&amp;"""",)&amp;", transformationPattern=""JSONPATH:$."&amp;D528&amp;""""&amp;IF(B528=3,", formatBeforePublish="""&amp;D528&amp;"%s""",)&amp;"]"</f>
        <v>Type number : Batteryhistoryfaultcode6 "Growatt_Batteryhistoryfaultcode6" [stateTopic="tele/WSABINV", transformationPattern="JSONPATH:$.Batteryhistoryfaultcode6"]</v>
      </c>
      <c r="Q528" t="str">
        <f>IF(N528="","Number",VLOOKUP(N528,Units!$A$2:$B$17,2,FALSE))&amp;" "&amp;Parameter!$B$6&amp;D528&amp;" """&amp;IF(M528="",D528,D528&amp;" [%"&amp;M528&amp;"f "&amp;N528&amp;"]")&amp;""" &lt;"&amp;Parameter!$B$7&amp;"&gt; ("&amp;Parameter!$B$8&amp;") ["&amp;Parameter!$B$9&amp;"] {channel="""&amp;Parameter!$B$5&amp;":"&amp;D528&amp;"""}"</f>
        <v>Number Growatt_Batteryhistoryfaultcode6 "Batteryhistoryfaultcode6" &lt;energy&gt; (Photovoltaik, Boden) [PV-Anlage] {channel="mqtt:topic:growatt:Batteryhistoryfaultcode6"}</v>
      </c>
      <c r="R528" t="str">
        <f>IF(OR(AND(B528=3,F528="R/W"),B528=4),IF(SUBTOTAL(3,$D$2:D528)&lt;68,SUBTOTAL(3,$D$2:D528)&amp;".,"&amp;D528&amp;",Modbus RTU,,"&amp;Parameter!$B$4&amp;","&amp;B528&amp;","&amp;C528&amp;",1,9410,"&amp;IF(OR(N528="W",N528="kWh"),4,2)&amp;",0,Unsigned int,0,"&amp;O528&amp;","&amp;N528&amp;",1,100,97,0,0,0,1.000000,0,255",""),"")</f>
        <v>64.,Batteryhistoryfaultcode6,Modbus RTU,,5,4,1166,1,9410,2,0,Unsigned int,0,0,,1,100,97,0,0,0,1.000000,0,255</v>
      </c>
      <c r="S528" s="12" t="str">
        <f>IF(B528=3,SUBTOTAL(3,D$2:D528)&amp;",1,"&amp;D528&amp;","&amp;Parameter!$B$4&amp;","&amp;C528&amp;",0,2,0","")</f>
        <v/>
      </c>
    </row>
    <row r="529" spans="2:19" hidden="1" x14ac:dyDescent="0.2">
      <c r="B529">
        <v>4</v>
      </c>
      <c r="C529">
        <v>1167</v>
      </c>
      <c r="D529" t="s">
        <v>2197</v>
      </c>
      <c r="E529" t="s">
        <v>2198</v>
      </c>
      <c r="F529" t="s">
        <v>300</v>
      </c>
      <c r="K529" t="s">
        <v>869</v>
      </c>
      <c r="M529" t="str">
        <f t="shared" si="24"/>
        <v/>
      </c>
      <c r="N529" t="str">
        <f t="shared" si="25"/>
        <v/>
      </c>
      <c r="O529">
        <f t="shared" si="26"/>
        <v>0</v>
      </c>
      <c r="P529" t="str">
        <f>"Type number"&amp;" : "&amp;D529&amp;" """&amp;Parameter!$B$6&amp;D529&amp;""" [stateTopic="""&amp;Parameter!$B$3&amp;""""&amp;IF(B529=3,", commandTopic="""&amp;Parameter!$B$2&amp;"""",)&amp;", transformationPattern=""JSONPATH:$."&amp;D529&amp;""""&amp;IF(B529=3,", formatBeforePublish="""&amp;D529&amp;"%s""",)&amp;"]"</f>
        <v>Type number : Batteryhistoryfaultcode7 "Growatt_Batteryhistoryfaultcode7" [stateTopic="tele/WSABINV", transformationPattern="JSONPATH:$.Batteryhistoryfaultcode7"]</v>
      </c>
      <c r="Q529" t="str">
        <f>IF(N529="","Number",VLOOKUP(N529,Units!$A$2:$B$17,2,FALSE))&amp;" "&amp;Parameter!$B$6&amp;D529&amp;" """&amp;IF(M529="",D529,D529&amp;" [%"&amp;M529&amp;"f "&amp;N529&amp;"]")&amp;""" &lt;"&amp;Parameter!$B$7&amp;"&gt; ("&amp;Parameter!$B$8&amp;") ["&amp;Parameter!$B$9&amp;"] {channel="""&amp;Parameter!$B$5&amp;":"&amp;D529&amp;"""}"</f>
        <v>Number Growatt_Batteryhistoryfaultcode7 "Batteryhistoryfaultcode7" &lt;energy&gt; (Photovoltaik, Boden) [PV-Anlage] {channel="mqtt:topic:growatt:Batteryhistoryfaultcode7"}</v>
      </c>
      <c r="R529" t="str">
        <f>IF(OR(AND(B529=3,F529="R/W"),B529=4),IF(SUBTOTAL(3,$D$2:D529)&lt;68,SUBTOTAL(3,$D$2:D529)&amp;".,"&amp;D529&amp;",Modbus RTU,,"&amp;Parameter!$B$4&amp;","&amp;B529&amp;","&amp;C529&amp;",1,9410,"&amp;IF(OR(N529="W",N529="kWh"),4,2)&amp;",0,Unsigned int,0,"&amp;O529&amp;","&amp;N529&amp;",1,100,97,0,0,0,1.000000,0,255",""),"")</f>
        <v>64.,Batteryhistoryfaultcode7,Modbus RTU,,5,4,1167,1,9410,2,0,Unsigned int,0,0,,1,100,97,0,0,0,1.000000,0,255</v>
      </c>
      <c r="S529" s="12" t="str">
        <f>IF(B529=3,SUBTOTAL(3,D$2:D529)&amp;",1,"&amp;D529&amp;","&amp;Parameter!$B$4&amp;","&amp;C529&amp;",0,2,0","")</f>
        <v/>
      </c>
    </row>
    <row r="530" spans="2:19" hidden="1" x14ac:dyDescent="0.2">
      <c r="B530">
        <v>4</v>
      </c>
      <c r="C530">
        <v>1168</v>
      </c>
      <c r="D530" t="s">
        <v>2199</v>
      </c>
      <c r="E530" t="s">
        <v>2200</v>
      </c>
      <c r="F530" t="s">
        <v>300</v>
      </c>
      <c r="K530" t="s">
        <v>869</v>
      </c>
      <c r="M530" t="str">
        <f t="shared" si="24"/>
        <v/>
      </c>
      <c r="N530" t="str">
        <f t="shared" si="25"/>
        <v/>
      </c>
      <c r="O530">
        <f t="shared" si="26"/>
        <v>0</v>
      </c>
      <c r="P530" t="str">
        <f>"Type number"&amp;" : "&amp;D530&amp;" """&amp;Parameter!$B$6&amp;D530&amp;""" [stateTopic="""&amp;Parameter!$B$3&amp;""""&amp;IF(B530=3,", commandTopic="""&amp;Parameter!$B$2&amp;"""",)&amp;", transformationPattern=""JSONPATH:$."&amp;D530&amp;""""&amp;IF(B530=3,", formatBeforePublish="""&amp;D530&amp;"%s""",)&amp;"]"</f>
        <v>Type number : Batteryhistoryfaultcode8 "Growatt_Batteryhistoryfaultcode8" [stateTopic="tele/WSABINV", transformationPattern="JSONPATH:$.Batteryhistoryfaultcode8"]</v>
      </c>
      <c r="Q530" t="str">
        <f>IF(N530="","Number",VLOOKUP(N530,Units!$A$2:$B$17,2,FALSE))&amp;" "&amp;Parameter!$B$6&amp;D530&amp;" """&amp;IF(M530="",D530,D530&amp;" [%"&amp;M530&amp;"f "&amp;N530&amp;"]")&amp;""" &lt;"&amp;Parameter!$B$7&amp;"&gt; ("&amp;Parameter!$B$8&amp;") ["&amp;Parameter!$B$9&amp;"] {channel="""&amp;Parameter!$B$5&amp;":"&amp;D530&amp;"""}"</f>
        <v>Number Growatt_Batteryhistoryfaultcode8 "Batteryhistoryfaultcode8" &lt;energy&gt; (Photovoltaik, Boden) [PV-Anlage] {channel="mqtt:topic:growatt:Batteryhistoryfaultcode8"}</v>
      </c>
      <c r="R530" t="str">
        <f>IF(OR(AND(B530=3,F530="R/W"),B530=4),IF(SUBTOTAL(3,$D$2:D530)&lt;68,SUBTOTAL(3,$D$2:D530)&amp;".,"&amp;D530&amp;",Modbus RTU,,"&amp;Parameter!$B$4&amp;","&amp;B530&amp;","&amp;C530&amp;",1,9410,"&amp;IF(OR(N530="W",N530="kWh"),4,2)&amp;",0,Unsigned int,0,"&amp;O530&amp;","&amp;N530&amp;",1,100,97,0,0,0,1.000000,0,255",""),"")</f>
        <v>64.,Batteryhistoryfaultcode8,Modbus RTU,,5,4,1168,1,9410,2,0,Unsigned int,0,0,,1,100,97,0,0,0,1.000000,0,255</v>
      </c>
      <c r="S530" s="12" t="str">
        <f>IF(B530=3,SUBTOTAL(3,D$2:D530)&amp;",1,"&amp;D530&amp;","&amp;Parameter!$B$4&amp;","&amp;C530&amp;",0,2,0","")</f>
        <v/>
      </c>
    </row>
    <row r="531" spans="2:19" hidden="1" x14ac:dyDescent="0.2">
      <c r="B531">
        <v>4</v>
      </c>
      <c r="C531">
        <v>1169</v>
      </c>
      <c r="D531" t="s">
        <v>2201</v>
      </c>
      <c r="E531" t="s">
        <v>2202</v>
      </c>
      <c r="F531" t="s">
        <v>300</v>
      </c>
      <c r="K531" t="s">
        <v>17</v>
      </c>
      <c r="M531" t="str">
        <f t="shared" si="24"/>
        <v/>
      </c>
      <c r="N531" t="str">
        <f t="shared" si="25"/>
        <v/>
      </c>
      <c r="O531">
        <f t="shared" si="26"/>
        <v>0</v>
      </c>
      <c r="P531" t="str">
        <f>"Type number"&amp;" : "&amp;D531&amp;" """&amp;Parameter!$B$6&amp;D531&amp;""" [stateTopic="""&amp;Parameter!$B$3&amp;""""&amp;IF(B531=3,", commandTopic="""&amp;Parameter!$B$2&amp;"""",)&amp;", transformationPattern=""JSONPATH:$."&amp;D531&amp;""""&amp;IF(B531=3,", formatBeforePublish="""&amp;D531&amp;"%s""",)&amp;"]"</f>
        <v>Type number : Numberofbatterycodes "Growatt_Numberofbatterycodes" [stateTopic="tele/WSABINV", transformationPattern="JSONPATH:$.Numberofbatterycodes"]</v>
      </c>
      <c r="Q531" t="str">
        <f>IF(N531="","Number",VLOOKUP(N531,Units!$A$2:$B$17,2,FALSE))&amp;" "&amp;Parameter!$B$6&amp;D531&amp;" """&amp;IF(M531="",D531,D531&amp;" [%"&amp;M531&amp;"f "&amp;N531&amp;"]")&amp;""" &lt;"&amp;Parameter!$B$7&amp;"&gt; ("&amp;Parameter!$B$8&amp;") ["&amp;Parameter!$B$9&amp;"] {channel="""&amp;Parameter!$B$5&amp;":"&amp;D531&amp;"""}"</f>
        <v>Number Growatt_Numberofbatterycodes "Numberofbatterycodes" &lt;energy&gt; (Photovoltaik, Boden) [PV-Anlage] {channel="mqtt:topic:growatt:Numberofbatterycodes"}</v>
      </c>
      <c r="R531" t="str">
        <f>IF(OR(AND(B531=3,F531="R/W"),B531=4),IF(SUBTOTAL(3,$D$2:D531)&lt;68,SUBTOTAL(3,$D$2:D531)&amp;".,"&amp;D531&amp;",Modbus RTU,,"&amp;Parameter!$B$4&amp;","&amp;B531&amp;","&amp;C531&amp;",1,9410,"&amp;IF(OR(N531="W",N531="kWh"),4,2)&amp;",0,Unsigned int,0,"&amp;O531&amp;","&amp;N531&amp;",1,100,97,0,0,0,1.000000,0,255",""),"")</f>
        <v>64.,Numberofbatterycodes,Modbus RTU,,5,4,1169,1,9410,2,0,Unsigned int,0,0,,1,100,97,0,0,0,1.000000,0,255</v>
      </c>
      <c r="S531" s="12" t="str">
        <f>IF(B531=3,SUBTOTAL(3,D$2:D531)&amp;",1,"&amp;D531&amp;","&amp;Parameter!$B$4&amp;","&amp;C531&amp;",0,2,0","")</f>
        <v/>
      </c>
    </row>
    <row r="532" spans="2:19" hidden="1" x14ac:dyDescent="0.2">
      <c r="B532">
        <v>4</v>
      </c>
      <c r="C532">
        <v>1199</v>
      </c>
      <c r="D532" t="s">
        <v>841</v>
      </c>
      <c r="E532" t="s">
        <v>2203</v>
      </c>
      <c r="K532" t="s">
        <v>17</v>
      </c>
      <c r="M532" t="str">
        <f t="shared" si="24"/>
        <v/>
      </c>
      <c r="N532" t="str">
        <f t="shared" si="25"/>
        <v/>
      </c>
      <c r="O532">
        <f t="shared" si="26"/>
        <v>0</v>
      </c>
      <c r="P532" t="str">
        <f>"Type number"&amp;" : "&amp;D532&amp;" """&amp;Parameter!$B$6&amp;D532&amp;""" [stateTopic="""&amp;Parameter!$B$3&amp;""""&amp;IF(B532=3,", commandTopic="""&amp;Parameter!$B$2&amp;"""",)&amp;", transformationPattern=""JSONPATH:$."&amp;D532&amp;""""&amp;IF(B532=3,", formatBeforePublish="""&amp;D532&amp;"%s""",)&amp;"]"</f>
        <v>Type number : NewEPowerCalcFlag "Growatt_NewEPowerCalcFlag" [stateTopic="tele/WSABINV", transformationPattern="JSONPATH:$.NewEPowerCalcFlag"]</v>
      </c>
      <c r="Q532" t="str">
        <f>IF(N532="","Number",VLOOKUP(N532,Units!$A$2:$B$17,2,FALSE))&amp;" "&amp;Parameter!$B$6&amp;D532&amp;" """&amp;IF(M532="",D532,D532&amp;" [%"&amp;M532&amp;"f "&amp;N532&amp;"]")&amp;""" &lt;"&amp;Parameter!$B$7&amp;"&gt; ("&amp;Parameter!$B$8&amp;") ["&amp;Parameter!$B$9&amp;"] {channel="""&amp;Parameter!$B$5&amp;":"&amp;D532&amp;"""}"</f>
        <v>Number Growatt_NewEPowerCalcFlag "NewEPowerCalcFlag" &lt;energy&gt; (Photovoltaik, Boden) [PV-Anlage] {channel="mqtt:topic:growatt:NewEPowerCalcFlag"}</v>
      </c>
      <c r="R532" t="str">
        <f>IF(OR(AND(B532=3,F532="R/W"),B532=4),IF(SUBTOTAL(3,$D$2:D532)&lt;68,SUBTOTAL(3,$D$2:D532)&amp;".,"&amp;D532&amp;",Modbus RTU,,"&amp;Parameter!$B$4&amp;","&amp;B532&amp;","&amp;C532&amp;",1,9410,"&amp;IF(OR(N532="W",N532="kWh"),4,2)&amp;",0,Unsigned int,0,"&amp;O532&amp;","&amp;N532&amp;",1,100,97,0,0,0,1.000000,0,255",""),"")</f>
        <v>64.,NewEPowerCalcFlag,Modbus RTU,,5,4,1199,1,9410,2,0,Unsigned int,0,0,,1,100,97,0,0,0,1.000000,0,255</v>
      </c>
      <c r="S532" s="12" t="str">
        <f>IF(B532=3,SUBTOTAL(3,D$2:D532)&amp;",1,"&amp;D532&amp;","&amp;Parameter!$B$4&amp;","&amp;C532&amp;",0,2,0","")</f>
        <v/>
      </c>
    </row>
    <row r="533" spans="2:19" hidden="1" x14ac:dyDescent="0.2">
      <c r="B533">
        <v>4</v>
      </c>
      <c r="C533">
        <v>1200</v>
      </c>
      <c r="D533" t="s">
        <v>2205</v>
      </c>
      <c r="E533" t="s">
        <v>2206</v>
      </c>
      <c r="F533" t="s">
        <v>300</v>
      </c>
      <c r="H533" t="s">
        <v>2086</v>
      </c>
      <c r="K533" t="s">
        <v>17</v>
      </c>
      <c r="M533" t="str">
        <f t="shared" si="24"/>
        <v>0.001</v>
      </c>
      <c r="N533" t="str">
        <f t="shared" si="25"/>
        <v>V</v>
      </c>
      <c r="O533">
        <f t="shared" si="26"/>
        <v>3</v>
      </c>
      <c r="P533" t="str">
        <f>"Type number"&amp;" : "&amp;D533&amp;" """&amp;Parameter!$B$6&amp;D533&amp;""" [stateTopic="""&amp;Parameter!$B$3&amp;""""&amp;IF(B533=3,", commandTopic="""&amp;Parameter!$B$2&amp;"""",)&amp;", transformationPattern=""JSONPATH:$."&amp;D533&amp;""""&amp;IF(B533=3,", formatBeforePublish="""&amp;D533&amp;"%s""",)&amp;"]"</f>
        <v>Type number : MaxCellVolt "Growatt_MaxCellVolt" [stateTopic="tele/WSABINV", transformationPattern="JSONPATH:$.MaxCellVolt"]</v>
      </c>
      <c r="Q533" t="str">
        <f>IF(N533="","Number",VLOOKUP(N533,Units!$A$2:$B$17,2,FALSE))&amp;" "&amp;Parameter!$B$6&amp;D533&amp;" """&amp;IF(M533="",D533,D533&amp;" [%"&amp;M533&amp;"f "&amp;N533&amp;"]")&amp;""" &lt;"&amp;Parameter!$B$7&amp;"&gt; ("&amp;Parameter!$B$8&amp;") ["&amp;Parameter!$B$9&amp;"] {channel="""&amp;Parameter!$B$5&amp;":"&amp;D533&amp;"""}"</f>
        <v>Number:ElectricPotential Growatt_MaxCellVolt "MaxCellVolt [%0.001f V]" &lt;energy&gt; (Photovoltaik, Boden) [PV-Anlage] {channel="mqtt:topic:growatt:MaxCellVolt"}</v>
      </c>
      <c r="R533" t="str">
        <f>IF(OR(AND(B533=3,F533="R/W"),B533=4),IF(SUBTOTAL(3,$D$2:D533)&lt;68,SUBTOTAL(3,$D$2:D533)&amp;".,"&amp;D533&amp;",Modbus RTU,,"&amp;Parameter!$B$4&amp;","&amp;B533&amp;","&amp;C533&amp;",1,9410,"&amp;IF(OR(N533="W",N533="kWh"),4,2)&amp;",0,Unsigned int,0,"&amp;O533&amp;","&amp;N533&amp;",1,100,97,0,0,0,1.000000,0,255",""),"")</f>
        <v>64.,MaxCellVolt,Modbus RTU,,5,4,1200,1,9410,2,0,Unsigned int,0,3,V,1,100,97,0,0,0,1.000000,0,255</v>
      </c>
      <c r="S533" s="12" t="str">
        <f>IF(B533=3,SUBTOTAL(3,D$2:D533)&amp;",1,"&amp;D533&amp;","&amp;Parameter!$B$4&amp;","&amp;C533&amp;",0,2,0","")</f>
        <v/>
      </c>
    </row>
    <row r="534" spans="2:19" hidden="1" x14ac:dyDescent="0.2">
      <c r="B534">
        <v>4</v>
      </c>
      <c r="C534">
        <v>1201</v>
      </c>
      <c r="D534" t="s">
        <v>2207</v>
      </c>
      <c r="E534" t="s">
        <v>2208</v>
      </c>
      <c r="F534" t="s">
        <v>300</v>
      </c>
      <c r="H534" t="s">
        <v>2086</v>
      </c>
      <c r="K534" t="s">
        <v>17</v>
      </c>
      <c r="M534" t="str">
        <f t="shared" si="24"/>
        <v>0.001</v>
      </c>
      <c r="N534" t="str">
        <f t="shared" si="25"/>
        <v>V</v>
      </c>
      <c r="O534">
        <f t="shared" si="26"/>
        <v>3</v>
      </c>
      <c r="P534" t="str">
        <f>"Type number"&amp;" : "&amp;D534&amp;" """&amp;Parameter!$B$6&amp;D534&amp;""" [stateTopic="""&amp;Parameter!$B$3&amp;""""&amp;IF(B534=3,", commandTopic="""&amp;Parameter!$B$2&amp;"""",)&amp;", transformationPattern=""JSONPATH:$."&amp;D534&amp;""""&amp;IF(B534=3,", formatBeforePublish="""&amp;D534&amp;"%s""",)&amp;"]"</f>
        <v>Type number : MinCellVolt "Growatt_MinCellVolt" [stateTopic="tele/WSABINV", transformationPattern="JSONPATH:$.MinCellVolt"]</v>
      </c>
      <c r="Q534" t="str">
        <f>IF(N534="","Number",VLOOKUP(N534,Units!$A$2:$B$17,2,FALSE))&amp;" "&amp;Parameter!$B$6&amp;D534&amp;" """&amp;IF(M534="",D534,D534&amp;" [%"&amp;M534&amp;"f "&amp;N534&amp;"]")&amp;""" &lt;"&amp;Parameter!$B$7&amp;"&gt; ("&amp;Parameter!$B$8&amp;") ["&amp;Parameter!$B$9&amp;"] {channel="""&amp;Parameter!$B$5&amp;":"&amp;D534&amp;"""}"</f>
        <v>Number:ElectricPotential Growatt_MinCellVolt "MinCellVolt [%0.001f V]" &lt;energy&gt; (Photovoltaik, Boden) [PV-Anlage] {channel="mqtt:topic:growatt:MinCellVolt"}</v>
      </c>
      <c r="R534" t="str">
        <f>IF(OR(AND(B534=3,F534="R/W"),B534=4),IF(SUBTOTAL(3,$D$2:D534)&lt;68,SUBTOTAL(3,$D$2:D534)&amp;".,"&amp;D534&amp;",Modbus RTU,,"&amp;Parameter!$B$4&amp;","&amp;B534&amp;","&amp;C534&amp;",1,9410,"&amp;IF(OR(N534="W",N534="kWh"),4,2)&amp;",0,Unsigned int,0,"&amp;O534&amp;","&amp;N534&amp;",1,100,97,0,0,0,1.000000,0,255",""),"")</f>
        <v>64.,MinCellVolt,Modbus RTU,,5,4,1201,1,9410,2,0,Unsigned int,0,3,V,1,100,97,0,0,0,1.000000,0,255</v>
      </c>
      <c r="S534" s="12" t="str">
        <f>IF(B534=3,SUBTOTAL(3,D$2:D534)&amp;",1,"&amp;D534&amp;","&amp;Parameter!$B$4&amp;","&amp;C534&amp;",0,2,0","")</f>
        <v/>
      </c>
    </row>
    <row r="535" spans="2:19" hidden="1" x14ac:dyDescent="0.2">
      <c r="B535">
        <v>4</v>
      </c>
      <c r="C535">
        <v>1202</v>
      </c>
      <c r="D535" t="s">
        <v>2209</v>
      </c>
      <c r="E535" t="s">
        <v>2210</v>
      </c>
      <c r="F535" t="s">
        <v>300</v>
      </c>
      <c r="K535" t="s">
        <v>17</v>
      </c>
      <c r="M535" t="str">
        <f t="shared" si="24"/>
        <v/>
      </c>
      <c r="N535" t="str">
        <f t="shared" si="25"/>
        <v/>
      </c>
      <c r="O535">
        <f t="shared" si="26"/>
        <v>0</v>
      </c>
      <c r="P535" t="str">
        <f>"Type number"&amp;" : "&amp;D535&amp;" """&amp;Parameter!$B$6&amp;D535&amp;""" [stateTopic="""&amp;Parameter!$B$3&amp;""""&amp;IF(B535=3,", commandTopic="""&amp;Parameter!$B$2&amp;"""",)&amp;", transformationPattern=""JSONPATH:$."&amp;D535&amp;""""&amp;IF(B535=3,", formatBeforePublish="""&amp;D535&amp;"%s""",)&amp;"]"</f>
        <v>Type number : ModuleNum "Growatt_ModuleNum" [stateTopic="tele/WSABINV", transformationPattern="JSONPATH:$.ModuleNum"]</v>
      </c>
      <c r="Q535" t="str">
        <f>IF(N535="","Number",VLOOKUP(N535,Units!$A$2:$B$17,2,FALSE))&amp;" "&amp;Parameter!$B$6&amp;D535&amp;" """&amp;IF(M535="",D535,D535&amp;" [%"&amp;M535&amp;"f "&amp;N535&amp;"]")&amp;""" &lt;"&amp;Parameter!$B$7&amp;"&gt; ("&amp;Parameter!$B$8&amp;") ["&amp;Parameter!$B$9&amp;"] {channel="""&amp;Parameter!$B$5&amp;":"&amp;D535&amp;"""}"</f>
        <v>Number Growatt_ModuleNum "ModuleNum" &lt;energy&gt; (Photovoltaik, Boden) [PV-Anlage] {channel="mqtt:topic:growatt:ModuleNum"}</v>
      </c>
      <c r="R535" t="str">
        <f>IF(OR(AND(B535=3,F535="R/W"),B535=4),IF(SUBTOTAL(3,$D$2:D535)&lt;68,SUBTOTAL(3,$D$2:D535)&amp;".,"&amp;D535&amp;",Modbus RTU,,"&amp;Parameter!$B$4&amp;","&amp;B535&amp;","&amp;C535&amp;",1,9410,"&amp;IF(OR(N535="W",N535="kWh"),4,2)&amp;",0,Unsigned int,0,"&amp;O535&amp;","&amp;N535&amp;",1,100,97,0,0,0,1.000000,0,255",""),"")</f>
        <v>64.,ModuleNum,Modbus RTU,,5,4,1202,1,9410,2,0,Unsigned int,0,0,,1,100,97,0,0,0,1.000000,0,255</v>
      </c>
      <c r="S535" s="12" t="str">
        <f>IF(B535=3,SUBTOTAL(3,D$2:D535)&amp;",1,"&amp;D535&amp;","&amp;Parameter!$B$4&amp;","&amp;C535&amp;",0,2,0","")</f>
        <v/>
      </c>
    </row>
    <row r="536" spans="2:19" hidden="1" x14ac:dyDescent="0.2">
      <c r="B536">
        <v>4</v>
      </c>
      <c r="C536">
        <v>1203</v>
      </c>
      <c r="D536" t="s">
        <v>2211</v>
      </c>
      <c r="E536" t="s">
        <v>2212</v>
      </c>
      <c r="F536" t="s">
        <v>300</v>
      </c>
      <c r="K536" t="s">
        <v>17</v>
      </c>
      <c r="M536" t="str">
        <f t="shared" si="24"/>
        <v/>
      </c>
      <c r="N536" t="str">
        <f t="shared" si="25"/>
        <v/>
      </c>
      <c r="O536">
        <f t="shared" si="26"/>
        <v>0</v>
      </c>
      <c r="P536" t="str">
        <f>"Type number"&amp;" : "&amp;D536&amp;" """&amp;Parameter!$B$6&amp;D536&amp;""" [stateTopic="""&amp;Parameter!$B$3&amp;""""&amp;IF(B536=3,", commandTopic="""&amp;Parameter!$B$2&amp;"""",)&amp;", transformationPattern=""JSONPATH:$."&amp;D536&amp;""""&amp;IF(B536=3,", formatBeforePublish="""&amp;D536&amp;"%s""",)&amp;"]"</f>
        <v>Type number : TotalCellNum "Growatt_TotalCellNum" [stateTopic="tele/WSABINV", transformationPattern="JSONPATH:$.TotalCellNum"]</v>
      </c>
      <c r="Q536" t="str">
        <f>IF(N536="","Number",VLOOKUP(N536,Units!$A$2:$B$17,2,FALSE))&amp;" "&amp;Parameter!$B$6&amp;D536&amp;" """&amp;IF(M536="",D536,D536&amp;" [%"&amp;M536&amp;"f "&amp;N536&amp;"]")&amp;""" &lt;"&amp;Parameter!$B$7&amp;"&gt; ("&amp;Parameter!$B$8&amp;") ["&amp;Parameter!$B$9&amp;"] {channel="""&amp;Parameter!$B$5&amp;":"&amp;D536&amp;"""}"</f>
        <v>Number Growatt_TotalCellNum "TotalCellNum" &lt;energy&gt; (Photovoltaik, Boden) [PV-Anlage] {channel="mqtt:topic:growatt:TotalCellNum"}</v>
      </c>
      <c r="R536" t="str">
        <f>IF(OR(AND(B536=3,F536="R/W"),B536=4),IF(SUBTOTAL(3,$D$2:D536)&lt;68,SUBTOTAL(3,$D$2:D536)&amp;".,"&amp;D536&amp;",Modbus RTU,,"&amp;Parameter!$B$4&amp;","&amp;B536&amp;","&amp;C536&amp;",1,9410,"&amp;IF(OR(N536="W",N536="kWh"),4,2)&amp;",0,Unsigned int,0,"&amp;O536&amp;","&amp;N536&amp;",1,100,97,0,0,0,1.000000,0,255",""),"")</f>
        <v>64.,TotalCellNum,Modbus RTU,,5,4,1203,1,9410,2,0,Unsigned int,0,0,,1,100,97,0,0,0,1.000000,0,255</v>
      </c>
      <c r="S536" s="12" t="str">
        <f>IF(B536=3,SUBTOTAL(3,D$2:D536)&amp;",1,"&amp;D536&amp;","&amp;Parameter!$B$4&amp;","&amp;C536&amp;",0,2,0","")</f>
        <v/>
      </c>
    </row>
    <row r="537" spans="2:19" hidden="1" x14ac:dyDescent="0.2">
      <c r="B537">
        <v>4</v>
      </c>
      <c r="C537">
        <v>1204</v>
      </c>
      <c r="D537" t="s">
        <v>2092</v>
      </c>
      <c r="E537" t="s">
        <v>2092</v>
      </c>
      <c r="F537" t="s">
        <v>300</v>
      </c>
      <c r="K537" t="s">
        <v>17</v>
      </c>
      <c r="M537" t="str">
        <f t="shared" si="24"/>
        <v/>
      </c>
      <c r="N537" t="str">
        <f t="shared" si="25"/>
        <v/>
      </c>
      <c r="O537">
        <f t="shared" si="26"/>
        <v>0</v>
      </c>
      <c r="P537" t="str">
        <f>"Type number"&amp;" : "&amp;D537&amp;" """&amp;Parameter!$B$6&amp;D537&amp;""" [stateTopic="""&amp;Parameter!$B$3&amp;""""&amp;IF(B537=3,", commandTopic="""&amp;Parameter!$B$2&amp;"""",)&amp;", transformationPattern=""JSONPATH:$."&amp;D537&amp;""""&amp;IF(B537=3,", formatBeforePublish="""&amp;D537&amp;"%s""",)&amp;"]"</f>
        <v>Type number : MaxVoltCellNo "Growatt_MaxVoltCellNo" [stateTopic="tele/WSABINV", transformationPattern="JSONPATH:$.MaxVoltCellNo"]</v>
      </c>
      <c r="Q537" t="str">
        <f>IF(N537="","Number",VLOOKUP(N537,Units!$A$2:$B$17,2,FALSE))&amp;" "&amp;Parameter!$B$6&amp;D537&amp;" """&amp;IF(M537="",D537,D537&amp;" [%"&amp;M537&amp;"f "&amp;N537&amp;"]")&amp;""" &lt;"&amp;Parameter!$B$7&amp;"&gt; ("&amp;Parameter!$B$8&amp;") ["&amp;Parameter!$B$9&amp;"] {channel="""&amp;Parameter!$B$5&amp;":"&amp;D537&amp;"""}"</f>
        <v>Number Growatt_MaxVoltCellNo "MaxVoltCellNo" &lt;energy&gt; (Photovoltaik, Boden) [PV-Anlage] {channel="mqtt:topic:growatt:MaxVoltCellNo"}</v>
      </c>
      <c r="R537" t="str">
        <f>IF(OR(AND(B537=3,F537="R/W"),B537=4),IF(SUBTOTAL(3,$D$2:D537)&lt;68,SUBTOTAL(3,$D$2:D537)&amp;".,"&amp;D537&amp;",Modbus RTU,,"&amp;Parameter!$B$4&amp;","&amp;B537&amp;","&amp;C537&amp;",1,9410,"&amp;IF(OR(N537="W",N537="kWh"),4,2)&amp;",0,Unsigned int,0,"&amp;O537&amp;","&amp;N537&amp;",1,100,97,0,0,0,1.000000,0,255",""),"")</f>
        <v>64.,MaxVoltCellNo,Modbus RTU,,5,4,1204,1,9410,2,0,Unsigned int,0,0,,1,100,97,0,0,0,1.000000,0,255</v>
      </c>
      <c r="S537" s="12" t="str">
        <f>IF(B537=3,SUBTOTAL(3,D$2:D537)&amp;",1,"&amp;D537&amp;","&amp;Parameter!$B$4&amp;","&amp;C537&amp;",0,2,0","")</f>
        <v/>
      </c>
    </row>
    <row r="538" spans="2:19" hidden="1" x14ac:dyDescent="0.2">
      <c r="B538">
        <v>4</v>
      </c>
      <c r="C538">
        <v>1205</v>
      </c>
      <c r="D538" t="s">
        <v>2094</v>
      </c>
      <c r="E538" t="s">
        <v>2094</v>
      </c>
      <c r="F538" t="s">
        <v>300</v>
      </c>
      <c r="K538" t="s">
        <v>17</v>
      </c>
      <c r="M538" t="str">
        <f t="shared" si="24"/>
        <v/>
      </c>
      <c r="N538" t="str">
        <f t="shared" si="25"/>
        <v/>
      </c>
      <c r="O538">
        <f t="shared" si="26"/>
        <v>0</v>
      </c>
      <c r="P538" t="str">
        <f>"Type number"&amp;" : "&amp;D538&amp;" """&amp;Parameter!$B$6&amp;D538&amp;""" [stateTopic="""&amp;Parameter!$B$3&amp;""""&amp;IF(B538=3,", commandTopic="""&amp;Parameter!$B$2&amp;"""",)&amp;", transformationPattern=""JSONPATH:$."&amp;D538&amp;""""&amp;IF(B538=3,", formatBeforePublish="""&amp;D538&amp;"%s""",)&amp;"]"</f>
        <v>Type number : MinVoltCellNo "Growatt_MinVoltCellNo" [stateTopic="tele/WSABINV", transformationPattern="JSONPATH:$.MinVoltCellNo"]</v>
      </c>
      <c r="Q538" t="str">
        <f>IF(N538="","Number",VLOOKUP(N538,Units!$A$2:$B$17,2,FALSE))&amp;" "&amp;Parameter!$B$6&amp;D538&amp;" """&amp;IF(M538="",D538,D538&amp;" [%"&amp;M538&amp;"f "&amp;N538&amp;"]")&amp;""" &lt;"&amp;Parameter!$B$7&amp;"&gt; ("&amp;Parameter!$B$8&amp;") ["&amp;Parameter!$B$9&amp;"] {channel="""&amp;Parameter!$B$5&amp;":"&amp;D538&amp;"""}"</f>
        <v>Number Growatt_MinVoltCellNo "MinVoltCellNo" &lt;energy&gt; (Photovoltaik, Boden) [PV-Anlage] {channel="mqtt:topic:growatt:MinVoltCellNo"}</v>
      </c>
      <c r="R538" t="str">
        <f>IF(OR(AND(B538=3,F538="R/W"),B538=4),IF(SUBTOTAL(3,$D$2:D538)&lt;68,SUBTOTAL(3,$D$2:D538)&amp;".,"&amp;D538&amp;",Modbus RTU,,"&amp;Parameter!$B$4&amp;","&amp;B538&amp;","&amp;C538&amp;",1,9410,"&amp;IF(OR(N538="W",N538="kWh"),4,2)&amp;",0,Unsigned int,0,"&amp;O538&amp;","&amp;N538&amp;",1,100,97,0,0,0,1.000000,0,255",""),"")</f>
        <v>64.,MinVoltCellNo,Modbus RTU,,5,4,1205,1,9410,2,0,Unsigned int,0,0,,1,100,97,0,0,0,1.000000,0,255</v>
      </c>
      <c r="S538" s="12" t="str">
        <f>IF(B538=3,SUBTOTAL(3,D$2:D538)&amp;",1,"&amp;D538&amp;","&amp;Parameter!$B$4&amp;","&amp;C538&amp;",0,2,0","")</f>
        <v/>
      </c>
    </row>
    <row r="539" spans="2:19" hidden="1" x14ac:dyDescent="0.2">
      <c r="B539">
        <v>4</v>
      </c>
      <c r="C539">
        <v>1206</v>
      </c>
      <c r="D539" t="s">
        <v>2096</v>
      </c>
      <c r="F539" t="s">
        <v>300</v>
      </c>
      <c r="H539" t="s">
        <v>726</v>
      </c>
      <c r="K539" t="s">
        <v>17</v>
      </c>
      <c r="M539" t="str">
        <f t="shared" si="24"/>
        <v>0.1</v>
      </c>
      <c r="N539" t="str">
        <f t="shared" si="25"/>
        <v>?</v>
      </c>
      <c r="O539">
        <f t="shared" si="26"/>
        <v>1</v>
      </c>
      <c r="P539" t="str">
        <f>"Type number"&amp;" : "&amp;D539&amp;" """&amp;Parameter!$B$6&amp;D539&amp;""" [stateTopic="""&amp;Parameter!$B$3&amp;""""&amp;IF(B539=3,", commandTopic="""&amp;Parameter!$B$2&amp;"""",)&amp;", transformationPattern=""JSONPATH:$."&amp;D539&amp;""""&amp;IF(B539=3,", formatBeforePublish="""&amp;D539&amp;"%s""",)&amp;"]"</f>
        <v>Type number : MaxTemprCell_10T "Growatt_MaxTemprCell_10T" [stateTopic="tele/WSABINV", transformationPattern="JSONPATH:$.MaxTemprCell_10T"]</v>
      </c>
      <c r="Q539" t="str">
        <f>IF(N539="","Number",VLOOKUP(N539,Units!$A$2:$B$17,2,FALSE))&amp;" "&amp;Parameter!$B$6&amp;D539&amp;" """&amp;IF(M539="",D539,D539&amp;" [%"&amp;M539&amp;"f "&amp;N539&amp;"]")&amp;""" &lt;"&amp;Parameter!$B$7&amp;"&gt; ("&amp;Parameter!$B$8&amp;") ["&amp;Parameter!$B$9&amp;"] {channel="""&amp;Parameter!$B$5&amp;":"&amp;D539&amp;"""}"</f>
        <v>Number:Length Growatt_MaxTemprCell_10T "MaxTemprCell_10T [%0.1f ?]" &lt;energy&gt; (Photovoltaik, Boden) [PV-Anlage] {channel="mqtt:topic:growatt:MaxTemprCell_10T"}</v>
      </c>
      <c r="R539" t="str">
        <f>IF(OR(AND(B539=3,F539="R/W"),B539=4),IF(SUBTOTAL(3,$D$2:D539)&lt;68,SUBTOTAL(3,$D$2:D539)&amp;".,"&amp;D539&amp;",Modbus RTU,,"&amp;Parameter!$B$4&amp;","&amp;B539&amp;","&amp;C539&amp;",1,9410,"&amp;IF(OR(N539="W",N539="kWh"),4,2)&amp;",0,Unsigned int,0,"&amp;O539&amp;","&amp;N539&amp;",1,100,97,0,0,0,1.000000,0,255",""),"")</f>
        <v>64.,MaxTemprCell_10T,Modbus RTU,,5,4,1206,1,9410,2,0,Unsigned int,0,1,?,1,100,97,0,0,0,1.000000,0,255</v>
      </c>
      <c r="S539" s="12" t="str">
        <f>IF(B539=3,SUBTOTAL(3,D$2:D539)&amp;",1,"&amp;D539&amp;","&amp;Parameter!$B$4&amp;","&amp;C539&amp;",0,2,0","")</f>
        <v/>
      </c>
    </row>
    <row r="540" spans="2:19" hidden="1" x14ac:dyDescent="0.2">
      <c r="B540">
        <v>4</v>
      </c>
      <c r="C540">
        <v>1207</v>
      </c>
      <c r="D540" t="s">
        <v>2098</v>
      </c>
      <c r="F540" t="s">
        <v>300</v>
      </c>
      <c r="H540" t="s">
        <v>726</v>
      </c>
      <c r="K540" t="s">
        <v>17</v>
      </c>
      <c r="M540" t="str">
        <f t="shared" si="24"/>
        <v>0.1</v>
      </c>
      <c r="N540" t="str">
        <f t="shared" si="25"/>
        <v>?</v>
      </c>
      <c r="O540">
        <f t="shared" si="26"/>
        <v>1</v>
      </c>
      <c r="P540" t="str">
        <f>"Type number"&amp;" : "&amp;D540&amp;" """&amp;Parameter!$B$6&amp;D540&amp;""" [stateTopic="""&amp;Parameter!$B$3&amp;""""&amp;IF(B540=3,", commandTopic="""&amp;Parameter!$B$2&amp;"""",)&amp;", transformationPattern=""JSONPATH:$."&amp;D540&amp;""""&amp;IF(B540=3,", formatBeforePublish="""&amp;D540&amp;"%s""",)&amp;"]"</f>
        <v>Type number : MinTemprCell_10T "Growatt_MinTemprCell_10T" [stateTopic="tele/WSABINV", transformationPattern="JSONPATH:$.MinTemprCell_10T"]</v>
      </c>
      <c r="Q540" t="str">
        <f>IF(N540="","Number",VLOOKUP(N540,Units!$A$2:$B$17,2,FALSE))&amp;" "&amp;Parameter!$B$6&amp;D540&amp;" """&amp;IF(M540="",D540,D540&amp;" [%"&amp;M540&amp;"f "&amp;N540&amp;"]")&amp;""" &lt;"&amp;Parameter!$B$7&amp;"&gt; ("&amp;Parameter!$B$8&amp;") ["&amp;Parameter!$B$9&amp;"] {channel="""&amp;Parameter!$B$5&amp;":"&amp;D540&amp;"""}"</f>
        <v>Number:Length Growatt_MinTemprCell_10T "MinTemprCell_10T [%0.1f ?]" &lt;energy&gt; (Photovoltaik, Boden) [PV-Anlage] {channel="mqtt:topic:growatt:MinTemprCell_10T"}</v>
      </c>
      <c r="R540" t="str">
        <f>IF(OR(AND(B540=3,F540="R/W"),B540=4),IF(SUBTOTAL(3,$D$2:D540)&lt;68,SUBTOTAL(3,$D$2:D540)&amp;".,"&amp;D540&amp;",Modbus RTU,,"&amp;Parameter!$B$4&amp;","&amp;B540&amp;","&amp;C540&amp;",1,9410,"&amp;IF(OR(N540="W",N540="kWh"),4,2)&amp;",0,Unsigned int,0,"&amp;O540&amp;","&amp;N540&amp;",1,100,97,0,0,0,1.000000,0,255",""),"")</f>
        <v>64.,MinTemprCell_10T,Modbus RTU,,5,4,1207,1,9410,2,0,Unsigned int,0,1,?,1,100,97,0,0,0,1.000000,0,255</v>
      </c>
      <c r="S540" s="12" t="str">
        <f>IF(B540=3,SUBTOTAL(3,D$2:D540)&amp;",1,"&amp;D540&amp;","&amp;Parameter!$B$4&amp;","&amp;C540&amp;",0,2,0","")</f>
        <v/>
      </c>
    </row>
    <row r="541" spans="2:19" hidden="1" x14ac:dyDescent="0.2">
      <c r="B541">
        <v>4</v>
      </c>
      <c r="C541">
        <v>1208</v>
      </c>
      <c r="D541" t="s">
        <v>2213</v>
      </c>
      <c r="E541" t="s">
        <v>2213</v>
      </c>
      <c r="F541" t="s">
        <v>300</v>
      </c>
      <c r="K541" t="s">
        <v>17</v>
      </c>
      <c r="M541" t="str">
        <f t="shared" ref="M541:M604" si="27">LEFT(H541,LEN(H541)-LEN(N541))</f>
        <v/>
      </c>
      <c r="N541" t="str">
        <f t="shared" ref="N541:N604" si="28">SUBSTITUTE(SUBSTITUTE(SUBSTITUTE(SUBSTITUTE(SUBSTITUTE(SUBSTITUTE(SUBSTITUTE(SUBSTITUTE(SUBSTITUTE(SUBSTITUTE(SUBSTITUTE(H541,"1",""),"2",""),"3",""),"4",""),"5",""),"6",""),"7",""),"8",""),"9",""),"0",""),".","")</f>
        <v/>
      </c>
      <c r="O541">
        <f t="shared" si="26"/>
        <v>0</v>
      </c>
      <c r="P541" t="str">
        <f>"Type number"&amp;" : "&amp;D541&amp;" """&amp;Parameter!$B$6&amp;D541&amp;""" [stateTopic="""&amp;Parameter!$B$3&amp;""""&amp;IF(B541=3,", commandTopic="""&amp;Parameter!$B$2&amp;"""",)&amp;", transformationPattern=""JSONPATH:$."&amp;D541&amp;""""&amp;IF(B541=3,", formatBeforePublish="""&amp;D541&amp;"%s""",)&amp;"]"</f>
        <v>Type number : MaxTemprCellNo "Growatt_MaxTemprCellNo" [stateTopic="tele/WSABINV", transformationPattern="JSONPATH:$.MaxTemprCellNo"]</v>
      </c>
      <c r="Q541" t="str">
        <f>IF(N541="","Number",VLOOKUP(N541,Units!$A$2:$B$17,2,FALSE))&amp;" "&amp;Parameter!$B$6&amp;D541&amp;" """&amp;IF(M541="",D541,D541&amp;" [%"&amp;M541&amp;"f "&amp;N541&amp;"]")&amp;""" &lt;"&amp;Parameter!$B$7&amp;"&gt; ("&amp;Parameter!$B$8&amp;") ["&amp;Parameter!$B$9&amp;"] {channel="""&amp;Parameter!$B$5&amp;":"&amp;D541&amp;"""}"</f>
        <v>Number Growatt_MaxTemprCellNo "MaxTemprCellNo" &lt;energy&gt; (Photovoltaik, Boden) [PV-Anlage] {channel="mqtt:topic:growatt:MaxTemprCellNo"}</v>
      </c>
      <c r="R541" t="str">
        <f>IF(OR(AND(B541=3,F541="R/W"),B541=4),IF(SUBTOTAL(3,$D$2:D541)&lt;68,SUBTOTAL(3,$D$2:D541)&amp;".,"&amp;D541&amp;",Modbus RTU,,"&amp;Parameter!$B$4&amp;","&amp;B541&amp;","&amp;C541&amp;",1,9410,"&amp;IF(OR(N541="W",N541="kWh"),4,2)&amp;",0,Unsigned int,0,"&amp;O541&amp;","&amp;N541&amp;",1,100,97,0,0,0,1.000000,0,255",""),"")</f>
        <v>64.,MaxTemprCellNo,Modbus RTU,,5,4,1208,1,9410,2,0,Unsigned int,0,0,,1,100,97,0,0,0,1.000000,0,255</v>
      </c>
      <c r="S541" s="12" t="str">
        <f>IF(B541=3,SUBTOTAL(3,D$2:D541)&amp;",1,"&amp;D541&amp;","&amp;Parameter!$B$4&amp;","&amp;C541&amp;",0,2,0","")</f>
        <v/>
      </c>
    </row>
    <row r="542" spans="2:19" hidden="1" x14ac:dyDescent="0.2">
      <c r="B542">
        <v>4</v>
      </c>
      <c r="C542">
        <v>1209</v>
      </c>
      <c r="D542" t="s">
        <v>2214</v>
      </c>
      <c r="E542" t="s">
        <v>2214</v>
      </c>
      <c r="F542" t="s">
        <v>300</v>
      </c>
      <c r="K542" t="s">
        <v>17</v>
      </c>
      <c r="M542" t="str">
        <f t="shared" si="27"/>
        <v/>
      </c>
      <c r="N542" t="str">
        <f t="shared" si="28"/>
        <v/>
      </c>
      <c r="O542">
        <f t="shared" ref="O542:O605" si="29">LEN(M542)-LEN(SUBSTITUTE(M542,"0",))</f>
        <v>0</v>
      </c>
      <c r="P542" t="str">
        <f>"Type number"&amp;" : "&amp;D542&amp;" """&amp;Parameter!$B$6&amp;D542&amp;""" [stateTopic="""&amp;Parameter!$B$3&amp;""""&amp;IF(B542=3,", commandTopic="""&amp;Parameter!$B$2&amp;"""",)&amp;", transformationPattern=""JSONPATH:$."&amp;D542&amp;""""&amp;IF(B542=3,", formatBeforePublish="""&amp;D542&amp;"%s""",)&amp;"]"</f>
        <v>Type number : MinTemprCellNo "Growatt_MinTemprCellNo" [stateTopic="tele/WSABINV", transformationPattern="JSONPATH:$.MinTemprCellNo"]</v>
      </c>
      <c r="Q542" t="str">
        <f>IF(N542="","Number",VLOOKUP(N542,Units!$A$2:$B$17,2,FALSE))&amp;" "&amp;Parameter!$B$6&amp;D542&amp;" """&amp;IF(M542="",D542,D542&amp;" [%"&amp;M542&amp;"f "&amp;N542&amp;"]")&amp;""" &lt;"&amp;Parameter!$B$7&amp;"&gt; ("&amp;Parameter!$B$8&amp;") ["&amp;Parameter!$B$9&amp;"] {channel="""&amp;Parameter!$B$5&amp;":"&amp;D542&amp;"""}"</f>
        <v>Number Growatt_MinTemprCellNo "MinTemprCellNo" &lt;energy&gt; (Photovoltaik, Boden) [PV-Anlage] {channel="mqtt:topic:growatt:MinTemprCellNo"}</v>
      </c>
      <c r="R542" t="str">
        <f>IF(OR(AND(B542=3,F542="R/W"),B542=4),IF(SUBTOTAL(3,$D$2:D542)&lt;68,SUBTOTAL(3,$D$2:D542)&amp;".,"&amp;D542&amp;",Modbus RTU,,"&amp;Parameter!$B$4&amp;","&amp;B542&amp;","&amp;C542&amp;",1,9410,"&amp;IF(OR(N542="W",N542="kWh"),4,2)&amp;",0,Unsigned int,0,"&amp;O542&amp;","&amp;N542&amp;",1,100,97,0,0,0,1.000000,0,255",""),"")</f>
        <v>64.,MinTemprCellNo,Modbus RTU,,5,4,1209,1,9410,2,0,Unsigned int,0,0,,1,100,97,0,0,0,1.000000,0,255</v>
      </c>
      <c r="S542" s="12" t="str">
        <f>IF(B542=3,SUBTOTAL(3,D$2:D542)&amp;",1,"&amp;D542&amp;","&amp;Parameter!$B$4&amp;","&amp;C542&amp;",0,2,0","")</f>
        <v/>
      </c>
    </row>
    <row r="543" spans="2:19" hidden="1" x14ac:dyDescent="0.2">
      <c r="B543">
        <v>4</v>
      </c>
      <c r="C543">
        <v>1210</v>
      </c>
      <c r="D543" t="s">
        <v>2215</v>
      </c>
      <c r="E543" t="s">
        <v>2216</v>
      </c>
      <c r="F543" t="s">
        <v>300</v>
      </c>
      <c r="J543" t="s">
        <v>47</v>
      </c>
      <c r="K543" t="s">
        <v>869</v>
      </c>
      <c r="M543" t="str">
        <f t="shared" si="27"/>
        <v/>
      </c>
      <c r="N543" t="str">
        <f t="shared" si="28"/>
        <v/>
      </c>
      <c r="O543">
        <f t="shared" si="29"/>
        <v>0</v>
      </c>
      <c r="P543" t="str">
        <f>"Type number"&amp;" : "&amp;D543&amp;" """&amp;Parameter!$B$6&amp;D543&amp;""" [stateTopic="""&amp;Parameter!$B$3&amp;""""&amp;IF(B543=3,", commandTopic="""&amp;Parameter!$B$2&amp;"""",)&amp;", transformationPattern=""JSONPATH:$."&amp;D543&amp;""""&amp;IF(B543=3,", formatBeforePublish="""&amp;D543&amp;"%s""",)&amp;"]"</f>
        <v>Type number : ProtectPackID "Growatt_ProtectPackID" [stateTopic="tele/WSABINV", transformationPattern="JSONPATH:$.ProtectPackID"]</v>
      </c>
      <c r="Q543" t="str">
        <f>IF(N543="","Number",VLOOKUP(N543,Units!$A$2:$B$17,2,FALSE))&amp;" "&amp;Parameter!$B$6&amp;D543&amp;" """&amp;IF(M543="",D543,D543&amp;" [%"&amp;M543&amp;"f "&amp;N543&amp;"]")&amp;""" &lt;"&amp;Parameter!$B$7&amp;"&gt; ("&amp;Parameter!$B$8&amp;") ["&amp;Parameter!$B$9&amp;"] {channel="""&amp;Parameter!$B$5&amp;":"&amp;D543&amp;"""}"</f>
        <v>Number Growatt_ProtectPackID "ProtectPackID" &lt;energy&gt; (Photovoltaik, Boden) [PV-Anlage] {channel="mqtt:topic:growatt:ProtectPackID"}</v>
      </c>
      <c r="R543" t="str">
        <f>IF(OR(AND(B543=3,F543="R/W"),B543=4),IF(SUBTOTAL(3,$D$2:D543)&lt;68,SUBTOTAL(3,$D$2:D543)&amp;".,"&amp;D543&amp;",Modbus RTU,,"&amp;Parameter!$B$4&amp;","&amp;B543&amp;","&amp;C543&amp;",1,9410,"&amp;IF(OR(N543="W",N543="kWh"),4,2)&amp;",0,Unsigned int,0,"&amp;O543&amp;","&amp;N543&amp;",1,100,97,0,0,0,1.000000,0,255",""),"")</f>
        <v>64.,ProtectPackID,Modbus RTU,,5,4,1210,1,9410,2,0,Unsigned int,0,0,,1,100,97,0,0,0,1.000000,0,255</v>
      </c>
      <c r="S543" s="12" t="str">
        <f>IF(B543=3,SUBTOTAL(3,D$2:D543)&amp;",1,"&amp;D543&amp;","&amp;Parameter!$B$4&amp;","&amp;C543&amp;",0,2,0","")</f>
        <v/>
      </c>
    </row>
    <row r="544" spans="2:19" hidden="1" x14ac:dyDescent="0.2">
      <c r="B544">
        <v>4</v>
      </c>
      <c r="C544">
        <v>1211</v>
      </c>
      <c r="D544" t="s">
        <v>2105</v>
      </c>
      <c r="E544" t="s">
        <v>2106</v>
      </c>
      <c r="F544" t="s">
        <v>300</v>
      </c>
      <c r="G544" s="2" t="s">
        <v>145</v>
      </c>
      <c r="K544" t="s">
        <v>17</v>
      </c>
      <c r="M544" t="str">
        <f t="shared" si="27"/>
        <v/>
      </c>
      <c r="N544" t="str">
        <f t="shared" si="28"/>
        <v/>
      </c>
      <c r="O544">
        <f t="shared" si="29"/>
        <v>0</v>
      </c>
      <c r="P544" t="str">
        <f>"Type number"&amp;" : "&amp;D544&amp;" """&amp;Parameter!$B$6&amp;D544&amp;""" [stateTopic="""&amp;Parameter!$B$3&amp;""""&amp;IF(B544=3,", commandTopic="""&amp;Parameter!$B$2&amp;"""",)&amp;", transformationPattern=""JSONPATH:$."&amp;D544&amp;""""&amp;IF(B544=3,", formatBeforePublish="""&amp;D544&amp;"%s""",)&amp;"]"</f>
        <v>Type number : MaxSOC "Growatt_MaxSOC" [stateTopic="tele/WSABINV", transformationPattern="JSONPATH:$.MaxSOC"]</v>
      </c>
      <c r="Q544" t="str">
        <f>IF(N544="","Number",VLOOKUP(N544,Units!$A$2:$B$17,2,FALSE))&amp;" "&amp;Parameter!$B$6&amp;D544&amp;" """&amp;IF(M544="",D544,D544&amp;" [%"&amp;M544&amp;"f "&amp;N544&amp;"]")&amp;""" &lt;"&amp;Parameter!$B$7&amp;"&gt; ("&amp;Parameter!$B$8&amp;") ["&amp;Parameter!$B$9&amp;"] {channel="""&amp;Parameter!$B$5&amp;":"&amp;D544&amp;"""}"</f>
        <v>Number Growatt_MaxSOC "MaxSOC" &lt;energy&gt; (Photovoltaik, Boden) [PV-Anlage] {channel="mqtt:topic:growatt:MaxSOC"}</v>
      </c>
      <c r="R544" t="str">
        <f>IF(OR(AND(B544=3,F544="R/W"),B544=4),IF(SUBTOTAL(3,$D$2:D544)&lt;68,SUBTOTAL(3,$D$2:D544)&amp;".,"&amp;D544&amp;",Modbus RTU,,"&amp;Parameter!$B$4&amp;","&amp;B544&amp;","&amp;C544&amp;",1,9410,"&amp;IF(OR(N544="W",N544="kWh"),4,2)&amp;",0,Unsigned int,0,"&amp;O544&amp;","&amp;N544&amp;",1,100,97,0,0,0,1.000000,0,255",""),"")</f>
        <v>64.,MaxSOC,Modbus RTU,,5,4,1211,1,9410,2,0,Unsigned int,0,0,,1,100,97,0,0,0,1.000000,0,255</v>
      </c>
      <c r="S544" s="12" t="str">
        <f>IF(B544=3,SUBTOTAL(3,D$2:D544)&amp;",1,"&amp;D544&amp;","&amp;Parameter!$B$4&amp;","&amp;C544&amp;",0,2,0","")</f>
        <v/>
      </c>
    </row>
    <row r="545" spans="2:19" hidden="1" x14ac:dyDescent="0.2">
      <c r="B545">
        <v>4</v>
      </c>
      <c r="C545">
        <v>1212</v>
      </c>
      <c r="D545" t="s">
        <v>2107</v>
      </c>
      <c r="E545" t="s">
        <v>2108</v>
      </c>
      <c r="F545" t="s">
        <v>300</v>
      </c>
      <c r="G545" s="2" t="s">
        <v>145</v>
      </c>
      <c r="K545" t="s">
        <v>17</v>
      </c>
      <c r="M545" t="str">
        <f t="shared" si="27"/>
        <v/>
      </c>
      <c r="N545" t="str">
        <f t="shared" si="28"/>
        <v/>
      </c>
      <c r="O545">
        <f t="shared" si="29"/>
        <v>0</v>
      </c>
      <c r="P545" t="str">
        <f>"Type number"&amp;" : "&amp;D545&amp;" """&amp;Parameter!$B$6&amp;D545&amp;""" [stateTopic="""&amp;Parameter!$B$3&amp;""""&amp;IF(B545=3,", commandTopic="""&amp;Parameter!$B$2&amp;"""",)&amp;", transformationPattern=""JSONPATH:$."&amp;D545&amp;""""&amp;IF(B545=3,", formatBeforePublish="""&amp;D545&amp;"%s""",)&amp;"]"</f>
        <v>Type number : MinSOC "Growatt_MinSOC" [stateTopic="tele/WSABINV", transformationPattern="JSONPATH:$.MinSOC"]</v>
      </c>
      <c r="Q545" t="str">
        <f>IF(N545="","Number",VLOOKUP(N545,Units!$A$2:$B$17,2,FALSE))&amp;" "&amp;Parameter!$B$6&amp;D545&amp;" """&amp;IF(M545="",D545,D545&amp;" [%"&amp;M545&amp;"f "&amp;N545&amp;"]")&amp;""" &lt;"&amp;Parameter!$B$7&amp;"&gt; ("&amp;Parameter!$B$8&amp;") ["&amp;Parameter!$B$9&amp;"] {channel="""&amp;Parameter!$B$5&amp;":"&amp;D545&amp;"""}"</f>
        <v>Number Growatt_MinSOC "MinSOC" &lt;energy&gt; (Photovoltaik, Boden) [PV-Anlage] {channel="mqtt:topic:growatt:MinSOC"}</v>
      </c>
      <c r="R545" t="str">
        <f>IF(OR(AND(B545=3,F545="R/W"),B545=4),IF(SUBTOTAL(3,$D$2:D545)&lt;68,SUBTOTAL(3,$D$2:D545)&amp;".,"&amp;D545&amp;",Modbus RTU,,"&amp;Parameter!$B$4&amp;","&amp;B545&amp;","&amp;C545&amp;",1,9410,"&amp;IF(OR(N545="W",N545="kWh"),4,2)&amp;",0,Unsigned int,0,"&amp;O545&amp;","&amp;N545&amp;",1,100,97,0,0,0,1.000000,0,255",""),"")</f>
        <v>64.,MinSOC,Modbus RTU,,5,4,1212,1,9410,2,0,Unsigned int,0,0,,1,100,97,0,0,0,1.000000,0,255</v>
      </c>
      <c r="S545" s="12" t="str">
        <f>IF(B545=3,SUBTOTAL(3,D$2:D545)&amp;",1,"&amp;D545&amp;","&amp;Parameter!$B$4&amp;","&amp;C545&amp;",0,2,0","")</f>
        <v/>
      </c>
    </row>
    <row r="546" spans="2:19" hidden="1" x14ac:dyDescent="0.2">
      <c r="B546">
        <v>4</v>
      </c>
      <c r="C546">
        <v>1213</v>
      </c>
      <c r="D546" t="s">
        <v>2217</v>
      </c>
      <c r="E546" t="s">
        <v>2217</v>
      </c>
      <c r="F546" t="s">
        <v>300</v>
      </c>
      <c r="K546" t="s">
        <v>869</v>
      </c>
      <c r="M546" t="str">
        <f t="shared" si="27"/>
        <v/>
      </c>
      <c r="N546" t="str">
        <f t="shared" si="28"/>
        <v/>
      </c>
      <c r="O546">
        <f t="shared" si="29"/>
        <v>0</v>
      </c>
      <c r="P546" t="str">
        <f>"Type number"&amp;" : "&amp;D546&amp;" """&amp;Parameter!$B$6&amp;D546&amp;""" [stateTopic="""&amp;Parameter!$B$3&amp;""""&amp;IF(B546=3,", commandTopic="""&amp;Parameter!$B$2&amp;"""",)&amp;", transformationPattern=""JSONPATH:$."&amp;D546&amp;""""&amp;IF(B546=3,", formatBeforePublish="""&amp;D546&amp;"%s""",)&amp;"]"</f>
        <v>Type number : BatProtect1Add "Growatt_BatProtect1Add" [stateTopic="tele/WSABINV", transformationPattern="JSONPATH:$.BatProtect1Add"]</v>
      </c>
      <c r="Q546" t="str">
        <f>IF(N546="","Number",VLOOKUP(N546,Units!$A$2:$B$17,2,FALSE))&amp;" "&amp;Parameter!$B$6&amp;D546&amp;" """&amp;IF(M546="",D546,D546&amp;" [%"&amp;M546&amp;"f "&amp;N546&amp;"]")&amp;""" &lt;"&amp;Parameter!$B$7&amp;"&gt; ("&amp;Parameter!$B$8&amp;") ["&amp;Parameter!$B$9&amp;"] {channel="""&amp;Parameter!$B$5&amp;":"&amp;D546&amp;"""}"</f>
        <v>Number Growatt_BatProtect1Add "BatProtect1Add" &lt;energy&gt; (Photovoltaik, Boden) [PV-Anlage] {channel="mqtt:topic:growatt:BatProtect1Add"}</v>
      </c>
      <c r="R546" t="str">
        <f>IF(OR(AND(B546=3,F546="R/W"),B546=4),IF(SUBTOTAL(3,$D$2:D546)&lt;68,SUBTOTAL(3,$D$2:D546)&amp;".,"&amp;D546&amp;",Modbus RTU,,"&amp;Parameter!$B$4&amp;","&amp;B546&amp;","&amp;C546&amp;",1,9410,"&amp;IF(OR(N546="W",N546="kWh"),4,2)&amp;",0,Unsigned int,0,"&amp;O546&amp;","&amp;N546&amp;",1,100,97,0,0,0,1.000000,0,255",""),"")</f>
        <v>64.,BatProtect1Add,Modbus RTU,,5,4,1213,1,9410,2,0,Unsigned int,0,0,,1,100,97,0,0,0,1.000000,0,255</v>
      </c>
      <c r="S546" s="12" t="str">
        <f>IF(B546=3,SUBTOTAL(3,D$2:D546)&amp;",1,"&amp;D546&amp;","&amp;Parameter!$B$4&amp;","&amp;C546&amp;",0,2,0","")</f>
        <v/>
      </c>
    </row>
    <row r="547" spans="2:19" hidden="1" x14ac:dyDescent="0.2">
      <c r="B547">
        <v>4</v>
      </c>
      <c r="C547">
        <v>1214</v>
      </c>
      <c r="D547" t="s">
        <v>2218</v>
      </c>
      <c r="E547" t="s">
        <v>2218</v>
      </c>
      <c r="F547" t="s">
        <v>300</v>
      </c>
      <c r="J547" t="s">
        <v>2433</v>
      </c>
      <c r="K547" t="s">
        <v>869</v>
      </c>
      <c r="M547" t="str">
        <f t="shared" si="27"/>
        <v/>
      </c>
      <c r="N547" t="str">
        <f t="shared" si="28"/>
        <v/>
      </c>
      <c r="O547">
        <f t="shared" si="29"/>
        <v>0</v>
      </c>
      <c r="P547" t="str">
        <f>"Type number"&amp;" : "&amp;D547&amp;" """&amp;Parameter!$B$6&amp;D547&amp;""" [stateTopic="""&amp;Parameter!$B$3&amp;""""&amp;IF(B547=3,", commandTopic="""&amp;Parameter!$B$2&amp;"""",)&amp;", transformationPattern=""JSONPATH:$."&amp;D547&amp;""""&amp;IF(B547=3,", formatBeforePublish="""&amp;D547&amp;"%s""",)&amp;"]"</f>
        <v>Type number : BatProtect2Add "Growatt_BatProtect2Add" [stateTopic="tele/WSABINV", transformationPattern="JSONPATH:$.BatProtect2Add"]</v>
      </c>
      <c r="Q547" t="str">
        <f>IF(N547="","Number",VLOOKUP(N547,Units!$A$2:$B$17,2,FALSE))&amp;" "&amp;Parameter!$B$6&amp;D547&amp;" """&amp;IF(M547="",D547,D547&amp;" [%"&amp;M547&amp;"f "&amp;N547&amp;"]")&amp;""" &lt;"&amp;Parameter!$B$7&amp;"&gt; ("&amp;Parameter!$B$8&amp;") ["&amp;Parameter!$B$9&amp;"] {channel="""&amp;Parameter!$B$5&amp;":"&amp;D547&amp;"""}"</f>
        <v>Number Growatt_BatProtect2Add "BatProtect2Add" &lt;energy&gt; (Photovoltaik, Boden) [PV-Anlage] {channel="mqtt:topic:growatt:BatProtect2Add"}</v>
      </c>
      <c r="R547" t="str">
        <f>IF(OR(AND(B547=3,F547="R/W"),B547=4),IF(SUBTOTAL(3,$D$2:D547)&lt;68,SUBTOTAL(3,$D$2:D547)&amp;".,"&amp;D547&amp;",Modbus RTU,,"&amp;Parameter!$B$4&amp;","&amp;B547&amp;","&amp;C547&amp;",1,9410,"&amp;IF(OR(N547="W",N547="kWh"),4,2)&amp;",0,Unsigned int,0,"&amp;O547&amp;","&amp;N547&amp;",1,100,97,0,0,0,1.000000,0,255",""),"")</f>
        <v>64.,BatProtect2Add,Modbus RTU,,5,4,1214,1,9410,2,0,Unsigned int,0,0,,1,100,97,0,0,0,1.000000,0,255</v>
      </c>
      <c r="S547" s="12" t="str">
        <f>IF(B547=3,SUBTOTAL(3,D$2:D547)&amp;",1,"&amp;D547&amp;","&amp;Parameter!$B$4&amp;","&amp;C547&amp;",0,2,0","")</f>
        <v/>
      </c>
    </row>
    <row r="548" spans="2:19" hidden="1" x14ac:dyDescent="0.2">
      <c r="B548">
        <v>4</v>
      </c>
      <c r="C548">
        <v>1215</v>
      </c>
      <c r="D548" t="s">
        <v>2219</v>
      </c>
      <c r="E548" t="s">
        <v>2219</v>
      </c>
      <c r="F548" t="s">
        <v>300</v>
      </c>
      <c r="K548" t="s">
        <v>869</v>
      </c>
      <c r="M548" t="str">
        <f t="shared" si="27"/>
        <v/>
      </c>
      <c r="N548" t="str">
        <f t="shared" si="28"/>
        <v/>
      </c>
      <c r="O548">
        <f t="shared" si="29"/>
        <v>0</v>
      </c>
      <c r="P548" t="str">
        <f>"Type number"&amp;" : "&amp;D548&amp;" """&amp;Parameter!$B$6&amp;D548&amp;""" [stateTopic="""&amp;Parameter!$B$3&amp;""""&amp;IF(B548=3,", commandTopic="""&amp;Parameter!$B$2&amp;"""",)&amp;", transformationPattern=""JSONPATH:$."&amp;D548&amp;""""&amp;IF(B548=3,", formatBeforePublish="""&amp;D548&amp;"%s""",)&amp;"]"</f>
        <v>Type number : BatWarn1Add "Growatt_BatWarn1Add" [stateTopic="tele/WSABINV", transformationPattern="JSONPATH:$.BatWarn1Add"]</v>
      </c>
      <c r="Q548" t="str">
        <f>IF(N548="","Number",VLOOKUP(N548,Units!$A$2:$B$17,2,FALSE))&amp;" "&amp;Parameter!$B$6&amp;D548&amp;" """&amp;IF(M548="",D548,D548&amp;" [%"&amp;M548&amp;"f "&amp;N548&amp;"]")&amp;""" &lt;"&amp;Parameter!$B$7&amp;"&gt; ("&amp;Parameter!$B$8&amp;") ["&amp;Parameter!$B$9&amp;"] {channel="""&amp;Parameter!$B$5&amp;":"&amp;D548&amp;"""}"</f>
        <v>Number Growatt_BatWarn1Add "BatWarn1Add" &lt;energy&gt; (Photovoltaik, Boden) [PV-Anlage] {channel="mqtt:topic:growatt:BatWarn1Add"}</v>
      </c>
      <c r="R548" t="str">
        <f>IF(OR(AND(B548=3,F548="R/W"),B548=4),IF(SUBTOTAL(3,$D$2:D548)&lt;68,SUBTOTAL(3,$D$2:D548)&amp;".,"&amp;D548&amp;",Modbus RTU,,"&amp;Parameter!$B$4&amp;","&amp;B548&amp;","&amp;C548&amp;",1,9410,"&amp;IF(OR(N548="W",N548="kWh"),4,2)&amp;",0,Unsigned int,0,"&amp;O548&amp;","&amp;N548&amp;",1,100,97,0,0,0,1.000000,0,255",""),"")</f>
        <v>64.,BatWarn1Add,Modbus RTU,,5,4,1215,1,9410,2,0,Unsigned int,0,0,,1,100,97,0,0,0,1.000000,0,255</v>
      </c>
      <c r="S548" s="12" t="str">
        <f>IF(B548=3,SUBTOTAL(3,D$2:D548)&amp;",1,"&amp;D548&amp;","&amp;Parameter!$B$4&amp;","&amp;C548&amp;",0,2,0","")</f>
        <v/>
      </c>
    </row>
    <row r="549" spans="2:19" hidden="1" x14ac:dyDescent="0.2">
      <c r="B549">
        <v>4</v>
      </c>
      <c r="C549">
        <v>1216</v>
      </c>
      <c r="D549" t="s">
        <v>2220</v>
      </c>
      <c r="E549" t="s">
        <v>2220</v>
      </c>
      <c r="F549" t="s">
        <v>300</v>
      </c>
      <c r="K549" t="s">
        <v>869</v>
      </c>
      <c r="M549" t="str">
        <f t="shared" si="27"/>
        <v/>
      </c>
      <c r="N549" t="str">
        <f t="shared" si="28"/>
        <v/>
      </c>
      <c r="O549">
        <f t="shared" si="29"/>
        <v>0</v>
      </c>
      <c r="P549" t="str">
        <f>"Type number"&amp;" : "&amp;D549&amp;" """&amp;Parameter!$B$6&amp;D549&amp;""" [stateTopic="""&amp;Parameter!$B$3&amp;""""&amp;IF(B549=3,", commandTopic="""&amp;Parameter!$B$2&amp;"""",)&amp;", transformationPattern=""JSONPATH:$."&amp;D549&amp;""""&amp;IF(B549=3,", formatBeforePublish="""&amp;D549&amp;"%s""",)&amp;"]"</f>
        <v>Type number : BMS_HighestSoftVersion "Growatt_BMS_HighestSoftVersion" [stateTopic="tele/WSABINV", transformationPattern="JSONPATH:$.BMS_HighestSoftVersion"]</v>
      </c>
      <c r="Q549" t="str">
        <f>IF(N549="","Number",VLOOKUP(N549,Units!$A$2:$B$17,2,FALSE))&amp;" "&amp;Parameter!$B$6&amp;D549&amp;" """&amp;IF(M549="",D549,D549&amp;" [%"&amp;M549&amp;"f "&amp;N549&amp;"]")&amp;""" &lt;"&amp;Parameter!$B$7&amp;"&gt; ("&amp;Parameter!$B$8&amp;") ["&amp;Parameter!$B$9&amp;"] {channel="""&amp;Parameter!$B$5&amp;":"&amp;D549&amp;"""}"</f>
        <v>Number Growatt_BMS_HighestSoftVersion "BMS_HighestSoftVersion" &lt;energy&gt; (Photovoltaik, Boden) [PV-Anlage] {channel="mqtt:topic:growatt:BMS_HighestSoftVersion"}</v>
      </c>
      <c r="R549" t="str">
        <f>IF(OR(AND(B549=3,F549="R/W"),B549=4),IF(SUBTOTAL(3,$D$2:D549)&lt;68,SUBTOTAL(3,$D$2:D549)&amp;".,"&amp;D549&amp;",Modbus RTU,,"&amp;Parameter!$B$4&amp;","&amp;B549&amp;","&amp;C549&amp;",1,9410,"&amp;IF(OR(N549="W",N549="kWh"),4,2)&amp;",0,Unsigned int,0,"&amp;O549&amp;","&amp;N549&amp;",1,100,97,0,0,0,1.000000,0,255",""),"")</f>
        <v>64.,BMS_HighestSoftVersion,Modbus RTU,,5,4,1216,1,9410,2,0,Unsigned int,0,0,,1,100,97,0,0,0,1.000000,0,255</v>
      </c>
      <c r="S549" s="12" t="str">
        <f>IF(B549=3,SUBTOTAL(3,D$2:D549)&amp;",1,"&amp;D549&amp;","&amp;Parameter!$B$4&amp;","&amp;C549&amp;",0,2,0","")</f>
        <v/>
      </c>
    </row>
    <row r="550" spans="2:19" hidden="1" x14ac:dyDescent="0.2">
      <c r="B550">
        <v>4</v>
      </c>
      <c r="C550">
        <v>1217</v>
      </c>
      <c r="D550" t="s">
        <v>2221</v>
      </c>
      <c r="E550" t="s">
        <v>2222</v>
      </c>
      <c r="F550" t="s">
        <v>300</v>
      </c>
      <c r="K550" t="s">
        <v>869</v>
      </c>
      <c r="M550" t="str">
        <f t="shared" si="27"/>
        <v/>
      </c>
      <c r="N550" t="str">
        <f t="shared" si="28"/>
        <v/>
      </c>
      <c r="O550">
        <f t="shared" si="29"/>
        <v>0</v>
      </c>
      <c r="P550" t="str">
        <f>"Type number"&amp;" : "&amp;D550&amp;" """&amp;Parameter!$B$6&amp;D550&amp;""" [stateTopic="""&amp;Parameter!$B$3&amp;""""&amp;IF(B550=3,", commandTopic="""&amp;Parameter!$B$2&amp;"""",)&amp;", transformationPattern=""JSONPATH:$."&amp;D550&amp;""""&amp;IF(B550=3,", formatBeforePublish="""&amp;D550&amp;"%s""",)&amp;"]"</f>
        <v>Type number : BMS_Hardware "Growatt_BMS_Hardware" [stateTopic="tele/WSABINV", transformationPattern="JSONPATH:$.BMS_Hardware"]</v>
      </c>
      <c r="Q550" t="str">
        <f>IF(N550="","Number",VLOOKUP(N550,Units!$A$2:$B$17,2,FALSE))&amp;" "&amp;Parameter!$B$6&amp;D550&amp;" """&amp;IF(M550="",D550,D550&amp;" [%"&amp;M550&amp;"f "&amp;N550&amp;"]")&amp;""" &lt;"&amp;Parameter!$B$7&amp;"&gt; ("&amp;Parameter!$B$8&amp;") ["&amp;Parameter!$B$9&amp;"] {channel="""&amp;Parameter!$B$5&amp;":"&amp;D550&amp;"""}"</f>
        <v>Number Growatt_BMS_Hardware "BMS_Hardware" &lt;energy&gt; (Photovoltaik, Boden) [PV-Anlage] {channel="mqtt:topic:growatt:BMS_Hardware"}</v>
      </c>
      <c r="R550" t="str">
        <f>IF(OR(AND(B550=3,F550="R/W"),B550=4),IF(SUBTOTAL(3,$D$2:D550)&lt;68,SUBTOTAL(3,$D$2:D550)&amp;".,"&amp;D550&amp;",Modbus RTU,,"&amp;Parameter!$B$4&amp;","&amp;B550&amp;","&amp;C550&amp;",1,9410,"&amp;IF(OR(N550="W",N550="kWh"),4,2)&amp;",0,Unsigned int,0,"&amp;O550&amp;","&amp;N550&amp;",1,100,97,0,0,0,1.000000,0,255",""),"")</f>
        <v>64.,BMS_Hardware,Modbus RTU,,5,4,1217,1,9410,2,0,Unsigned int,0,0,,1,100,97,0,0,0,1.000000,0,255</v>
      </c>
      <c r="S550" s="12" t="str">
        <f>IF(B550=3,SUBTOTAL(3,D$2:D550)&amp;",1,"&amp;D550&amp;","&amp;Parameter!$B$4&amp;","&amp;C550&amp;",0,2,0","")</f>
        <v/>
      </c>
    </row>
    <row r="551" spans="2:19" hidden="1" x14ac:dyDescent="0.2">
      <c r="B551">
        <v>4</v>
      </c>
      <c r="C551">
        <v>1218</v>
      </c>
      <c r="D551" t="s">
        <v>2223</v>
      </c>
      <c r="E551" t="s">
        <v>2223</v>
      </c>
      <c r="F551" t="s">
        <v>300</v>
      </c>
      <c r="J551" t="s">
        <v>2314</v>
      </c>
      <c r="K551" t="s">
        <v>869</v>
      </c>
      <c r="M551" t="str">
        <f t="shared" si="27"/>
        <v/>
      </c>
      <c r="N551" t="str">
        <f t="shared" si="28"/>
        <v/>
      </c>
      <c r="O551">
        <f t="shared" si="29"/>
        <v>0</v>
      </c>
      <c r="P551" t="str">
        <f>"Type number"&amp;" : "&amp;D551&amp;" """&amp;Parameter!$B$6&amp;D551&amp;""" [stateTopic="""&amp;Parameter!$B$3&amp;""""&amp;IF(B551=3,", commandTopic="""&amp;Parameter!$B$2&amp;"""",)&amp;", transformationPattern=""JSONPATH:$."&amp;D551&amp;""""&amp;IF(B551=3,", formatBeforePublish="""&amp;D551&amp;"%s""",)&amp;"]"</f>
        <v>Type number : BMS_RequestType "Growatt_BMS_RequestType" [stateTopic="tele/WSABINV", transformationPattern="JSONPATH:$.BMS_RequestType"]</v>
      </c>
      <c r="Q551" t="str">
        <f>IF(N551="","Number",VLOOKUP(N551,Units!$A$2:$B$17,2,FALSE))&amp;" "&amp;Parameter!$B$6&amp;D551&amp;" """&amp;IF(M551="",D551,D551&amp;" [%"&amp;M551&amp;"f "&amp;N551&amp;"]")&amp;""" &lt;"&amp;Parameter!$B$7&amp;"&gt; ("&amp;Parameter!$B$8&amp;") ["&amp;Parameter!$B$9&amp;"] {channel="""&amp;Parameter!$B$5&amp;":"&amp;D551&amp;"""}"</f>
        <v>Number Growatt_BMS_RequestType "BMS_RequestType" &lt;energy&gt; (Photovoltaik, Boden) [PV-Anlage] {channel="mqtt:topic:growatt:BMS_RequestType"}</v>
      </c>
      <c r="R551" t="str">
        <f>IF(OR(AND(B551=3,F551="R/W"),B551=4),IF(SUBTOTAL(3,$D$2:D551)&lt;68,SUBTOTAL(3,$D$2:D551)&amp;".,"&amp;D551&amp;",Modbus RTU,,"&amp;Parameter!$B$4&amp;","&amp;B551&amp;","&amp;C551&amp;",1,9410,"&amp;IF(OR(N551="W",N551="kWh"),4,2)&amp;",0,Unsigned int,0,"&amp;O551&amp;","&amp;N551&amp;",1,100,97,0,0,0,1.000000,0,255",""),"")</f>
        <v>64.,BMS_RequestType,Modbus RTU,,5,4,1218,1,9410,2,0,Unsigned int,0,0,,1,100,97,0,0,0,1.000000,0,255</v>
      </c>
      <c r="S551" s="12" t="str">
        <f>IF(B551=3,SUBTOTAL(3,D$2:D551)&amp;",1,"&amp;D551&amp;","&amp;Parameter!$B$4&amp;","&amp;C551&amp;",0,2,0","")</f>
        <v/>
      </c>
    </row>
    <row r="552" spans="2:19" hidden="1" x14ac:dyDescent="0.2">
      <c r="B552">
        <v>4</v>
      </c>
      <c r="C552">
        <v>1248</v>
      </c>
      <c r="D552" t="s">
        <v>2224</v>
      </c>
      <c r="E552" t="s">
        <v>2225</v>
      </c>
      <c r="G552" t="s">
        <v>2226</v>
      </c>
      <c r="J552" t="s">
        <v>2362</v>
      </c>
      <c r="K552" t="s">
        <v>869</v>
      </c>
      <c r="M552" t="str">
        <f t="shared" si="27"/>
        <v/>
      </c>
      <c r="N552" t="str">
        <f t="shared" si="28"/>
        <v/>
      </c>
      <c r="O552">
        <f t="shared" si="29"/>
        <v>0</v>
      </c>
      <c r="P552" t="str">
        <f>"Type number"&amp;" : "&amp;D552&amp;" """&amp;Parameter!$B$6&amp;D552&amp;""" [stateTopic="""&amp;Parameter!$B$3&amp;""""&amp;IF(B552=3,", commandTopic="""&amp;Parameter!$B$2&amp;"""",)&amp;", transformationPattern=""JSONPATH:$."&amp;D552&amp;""""&amp;IF(B552=3,", formatBeforePublish="""&amp;D552&amp;"%s""",)&amp;"]"</f>
        <v>Type number : bKeyAgingTestOkFlag "Growatt_bKeyAgingTestOkFlag" [stateTopic="tele/WSABINV", transformationPattern="JSONPATH:$.bKeyAgingTestOkFlag"]</v>
      </c>
      <c r="Q552" t="str">
        <f>IF(N552="","Number",VLOOKUP(N552,Units!$A$2:$B$17,2,FALSE))&amp;" "&amp;Parameter!$B$6&amp;D552&amp;" """&amp;IF(M552="",D552,D552&amp;" [%"&amp;M552&amp;"f "&amp;N552&amp;"]")&amp;""" &lt;"&amp;Parameter!$B$7&amp;"&gt; ("&amp;Parameter!$B$8&amp;") ["&amp;Parameter!$B$9&amp;"] {channel="""&amp;Parameter!$B$5&amp;":"&amp;D552&amp;"""}"</f>
        <v>Number Growatt_bKeyAgingTestOkFlag "bKeyAgingTestOkFlag" &lt;energy&gt; (Photovoltaik, Boden) [PV-Anlage] {channel="mqtt:topic:growatt:bKeyAgingTestOkFlag"}</v>
      </c>
      <c r="R552" t="str">
        <f>IF(OR(AND(B552=3,F552="R/W"),B552=4),IF(SUBTOTAL(3,$D$2:D552)&lt;68,SUBTOTAL(3,$D$2:D552)&amp;".,"&amp;D552&amp;",Modbus RTU,,"&amp;Parameter!$B$4&amp;","&amp;B552&amp;","&amp;C552&amp;",1,9410,"&amp;IF(OR(N552="W",N552="kWh"),4,2)&amp;",0,Unsigned int,0,"&amp;O552&amp;","&amp;N552&amp;",1,100,97,0,0,0,1.000000,0,255",""),"")</f>
        <v>64.,bKeyAgingTestOkFlag,Modbus RTU,,5,4,1248,1,9410,2,0,Unsigned int,0,0,,1,100,97,0,0,0,1.000000,0,255</v>
      </c>
      <c r="S552" s="12" t="str">
        <f>IF(B552=3,SUBTOTAL(3,D$2:D552)&amp;",1,"&amp;D552&amp;","&amp;Parameter!$B$4&amp;","&amp;C552&amp;",0,2,0","")</f>
        <v/>
      </c>
    </row>
    <row r="553" spans="2:19" hidden="1" x14ac:dyDescent="0.2">
      <c r="B553">
        <v>4</v>
      </c>
      <c r="C553">
        <v>2000</v>
      </c>
      <c r="D553" t="s">
        <v>1161</v>
      </c>
      <c r="E553" t="s">
        <v>1162</v>
      </c>
      <c r="G553" t="s">
        <v>1163</v>
      </c>
      <c r="K553" t="s">
        <v>17</v>
      </c>
      <c r="M553" t="str">
        <f t="shared" si="27"/>
        <v/>
      </c>
      <c r="N553" t="str">
        <f t="shared" si="28"/>
        <v/>
      </c>
      <c r="O553">
        <f t="shared" si="29"/>
        <v>0</v>
      </c>
      <c r="P553" t="str">
        <f>"Type number"&amp;" : "&amp;D553&amp;" """&amp;Parameter!$B$6&amp;D553&amp;""" [stateTopic="""&amp;Parameter!$B$3&amp;""""&amp;IF(B553=3,", commandTopic="""&amp;Parameter!$B$2&amp;"""",)&amp;", transformationPattern=""JSONPATH:$."&amp;D553&amp;""""&amp;IF(B553=3,", formatBeforePublish="""&amp;D553&amp;"%s""",)&amp;"]"</f>
        <v>Type number : InverterStatus "Growatt_InverterStatus" [stateTopic="tele/WSABINV", transformationPattern="JSONPATH:$.InverterStatus"]</v>
      </c>
      <c r="Q553" t="str">
        <f>IF(N553="","Number",VLOOKUP(N553,Units!$A$2:$B$17,2,FALSE))&amp;" "&amp;Parameter!$B$6&amp;D553&amp;" """&amp;IF(M553="",D553,D553&amp;" [%"&amp;M553&amp;"f "&amp;N553&amp;"]")&amp;""" &lt;"&amp;Parameter!$B$7&amp;"&gt; ("&amp;Parameter!$B$8&amp;") ["&amp;Parameter!$B$9&amp;"] {channel="""&amp;Parameter!$B$5&amp;":"&amp;D553&amp;"""}"</f>
        <v>Number Growatt_InverterStatus "InverterStatus" &lt;energy&gt; (Photovoltaik, Boden) [PV-Anlage] {channel="mqtt:topic:growatt:InverterStatus"}</v>
      </c>
      <c r="R553" t="str">
        <f>IF(OR(AND(B553=3,F553="R/W"),B553=4),IF(SUBTOTAL(3,$D$2:D553)&lt;68,SUBTOTAL(3,$D$2:D553)&amp;".,"&amp;D553&amp;",Modbus RTU,,"&amp;Parameter!$B$4&amp;","&amp;B553&amp;","&amp;C553&amp;",1,9410,"&amp;IF(OR(N553="W",N553="kWh"),4,2)&amp;",0,Unsigned int,0,"&amp;O553&amp;","&amp;N553&amp;",1,100,97,0,0,0,1.000000,0,255",""),"")</f>
        <v>64.,InverterStatus,Modbus RTU,,5,4,2000,1,9410,2,0,Unsigned int,0,0,,1,100,97,0,0,0,1.000000,0,255</v>
      </c>
      <c r="S553" s="12" t="str">
        <f>IF(B553=3,SUBTOTAL(3,D$2:D553)&amp;",1,"&amp;D553&amp;","&amp;Parameter!$B$4&amp;","&amp;C553&amp;",0,2,0","")</f>
        <v/>
      </c>
    </row>
    <row r="554" spans="2:19" hidden="1" x14ac:dyDescent="0.2">
      <c r="B554">
        <v>4</v>
      </c>
      <c r="C554">
        <v>2035</v>
      </c>
      <c r="D554" t="s">
        <v>1233</v>
      </c>
      <c r="E554" t="s">
        <v>1234</v>
      </c>
      <c r="H554" t="s">
        <v>1166</v>
      </c>
      <c r="K554" t="s">
        <v>17</v>
      </c>
      <c r="M554" t="str">
        <f t="shared" si="27"/>
        <v>0.1</v>
      </c>
      <c r="N554" t="str">
        <f t="shared" si="28"/>
        <v>W</v>
      </c>
      <c r="O554">
        <f t="shared" si="29"/>
        <v>1</v>
      </c>
      <c r="P554" t="str">
        <f>"Type number"&amp;" : "&amp;D554&amp;" """&amp;Parameter!$B$6&amp;D554&amp;""" [stateTopic="""&amp;Parameter!$B$3&amp;""""&amp;IF(B554=3,", commandTopic="""&amp;Parameter!$B$2&amp;"""",)&amp;", transformationPattern=""JSONPATH:$."&amp;D554&amp;""""&amp;IF(B554=3,", formatBeforePublish="""&amp;D554&amp;"%s""",)&amp;"]"</f>
        <v>Type number : PacH "Growatt_PacH" [stateTopic="tele/WSABINV", transformationPattern="JSONPATH:$.PacH"]</v>
      </c>
      <c r="Q554" t="str">
        <f>IF(N554="","Number",VLOOKUP(N554,Units!$A$2:$B$17,2,FALSE))&amp;" "&amp;Parameter!$B$6&amp;D554&amp;" """&amp;IF(M554="",D554,D554&amp;" [%"&amp;M554&amp;"f "&amp;N554&amp;"]")&amp;""" &lt;"&amp;Parameter!$B$7&amp;"&gt; ("&amp;Parameter!$B$8&amp;") ["&amp;Parameter!$B$9&amp;"] {channel="""&amp;Parameter!$B$5&amp;":"&amp;D554&amp;"""}"</f>
        <v>Number:Power Growatt_PacH "PacH [%0.1f W]" &lt;energy&gt; (Photovoltaik, Boden) [PV-Anlage] {channel="mqtt:topic:growatt:PacH"}</v>
      </c>
      <c r="R554" t="str">
        <f>IF(OR(AND(B554=3,F554="R/W"),B554=4),IF(SUBTOTAL(3,$D$2:D554)&lt;68,SUBTOTAL(3,$D$2:D554)&amp;".,"&amp;D554&amp;",Modbus RTU,,"&amp;Parameter!$B$4&amp;","&amp;B554&amp;","&amp;C554&amp;",1,9410,"&amp;IF(OR(N554="W",N554="kWh"),4,2)&amp;",0,Unsigned int,0,"&amp;O554&amp;","&amp;N554&amp;",1,100,97,0,0,0,1.000000,0,255",""),"")</f>
        <v>64.,PacH,Modbus RTU,,5,4,2035,1,9410,4,0,Unsigned int,0,1,W,1,100,97,0,0,0,1.000000,0,255</v>
      </c>
      <c r="S554" s="12" t="str">
        <f>IF(B554=3,SUBTOTAL(3,D$2:D554)&amp;",1,"&amp;D554&amp;","&amp;Parameter!$B$4&amp;","&amp;C554&amp;",0,2,0","")</f>
        <v/>
      </c>
    </row>
    <row r="555" spans="2:19" hidden="1" x14ac:dyDescent="0.2">
      <c r="B555">
        <v>4</v>
      </c>
      <c r="C555">
        <v>2036</v>
      </c>
      <c r="D555" t="s">
        <v>1235</v>
      </c>
      <c r="E555" t="s">
        <v>1236</v>
      </c>
      <c r="H555" t="s">
        <v>1166</v>
      </c>
      <c r="K555" t="s">
        <v>17</v>
      </c>
      <c r="M555" t="str">
        <f t="shared" si="27"/>
        <v>0.1</v>
      </c>
      <c r="N555" t="str">
        <f t="shared" si="28"/>
        <v>W</v>
      </c>
      <c r="O555">
        <f t="shared" si="29"/>
        <v>1</v>
      </c>
      <c r="P555" t="str">
        <f>"Type number"&amp;" : "&amp;D555&amp;" """&amp;Parameter!$B$6&amp;D555&amp;""" [stateTopic="""&amp;Parameter!$B$3&amp;""""&amp;IF(B555=3,", commandTopic="""&amp;Parameter!$B$2&amp;"""",)&amp;", transformationPattern=""JSONPATH:$."&amp;D555&amp;""""&amp;IF(B555=3,", formatBeforePublish="""&amp;D555&amp;"%s""",)&amp;"]"</f>
        <v>Type number : PacL "Growatt_PacL" [stateTopic="tele/WSABINV", transformationPattern="JSONPATH:$.PacL"]</v>
      </c>
      <c r="Q555" t="str">
        <f>IF(N555="","Number",VLOOKUP(N555,Units!$A$2:$B$17,2,FALSE))&amp;" "&amp;Parameter!$B$6&amp;D555&amp;" """&amp;IF(M555="",D555,D555&amp;" [%"&amp;M555&amp;"f "&amp;N555&amp;"]")&amp;""" &lt;"&amp;Parameter!$B$7&amp;"&gt; ("&amp;Parameter!$B$8&amp;") ["&amp;Parameter!$B$9&amp;"] {channel="""&amp;Parameter!$B$5&amp;":"&amp;D555&amp;"""}"</f>
        <v>Number:Power Growatt_PacL "PacL [%0.1f W]" &lt;energy&gt; (Photovoltaik, Boden) [PV-Anlage] {channel="mqtt:topic:growatt:PacL"}</v>
      </c>
      <c r="R555" t="str">
        <f>IF(OR(AND(B555=3,F555="R/W"),B555=4),IF(SUBTOTAL(3,$D$2:D555)&lt;68,SUBTOTAL(3,$D$2:D555)&amp;".,"&amp;D555&amp;",Modbus RTU,,"&amp;Parameter!$B$4&amp;","&amp;B555&amp;","&amp;C555&amp;",1,9410,"&amp;IF(OR(N555="W",N555="kWh"),4,2)&amp;",0,Unsigned int,0,"&amp;O555&amp;","&amp;N555&amp;",1,100,97,0,0,0,1.000000,0,255",""),"")</f>
        <v>64.,PacL,Modbus RTU,,5,4,2036,1,9410,4,0,Unsigned int,0,1,W,1,100,97,0,0,0,1.000000,0,255</v>
      </c>
      <c r="S555" s="12" t="str">
        <f>IF(B555=3,SUBTOTAL(3,D$2:D555)&amp;",1,"&amp;D555&amp;","&amp;Parameter!$B$4&amp;","&amp;C555&amp;",0,2,0","")</f>
        <v/>
      </c>
    </row>
    <row r="556" spans="2:19" hidden="1" x14ac:dyDescent="0.2">
      <c r="B556">
        <v>4</v>
      </c>
      <c r="C556">
        <v>2037</v>
      </c>
      <c r="D556" t="s">
        <v>1238</v>
      </c>
      <c r="E556" t="s">
        <v>1239</v>
      </c>
      <c r="H556" t="s">
        <v>161</v>
      </c>
      <c r="K556" t="s">
        <v>1642</v>
      </c>
      <c r="M556" t="str">
        <f t="shared" si="27"/>
        <v>0.01</v>
      </c>
      <c r="N556" t="str">
        <f t="shared" si="28"/>
        <v>Hz</v>
      </c>
      <c r="O556">
        <f t="shared" si="29"/>
        <v>2</v>
      </c>
      <c r="P556" t="str">
        <f>"Type number"&amp;" : "&amp;D556&amp;" """&amp;Parameter!$B$6&amp;D556&amp;""" [stateTopic="""&amp;Parameter!$B$3&amp;""""&amp;IF(B556=3,", commandTopic="""&amp;Parameter!$B$2&amp;"""",)&amp;", transformationPattern=""JSONPATH:$."&amp;D556&amp;""""&amp;IF(B556=3,", formatBeforePublish="""&amp;D556&amp;"%s""",)&amp;"]"</f>
        <v>Type number : Fac "Growatt_Fac" [stateTopic="tele/WSABINV", transformationPattern="JSONPATH:$.Fac"]</v>
      </c>
      <c r="Q556" t="str">
        <f>IF(N556="","Number",VLOOKUP(N556,Units!$A$2:$B$17,2,FALSE))&amp;" "&amp;Parameter!$B$6&amp;D556&amp;" """&amp;IF(M556="",D556,D556&amp;" [%"&amp;M556&amp;"f "&amp;N556&amp;"]")&amp;""" &lt;"&amp;Parameter!$B$7&amp;"&gt; ("&amp;Parameter!$B$8&amp;") ["&amp;Parameter!$B$9&amp;"] {channel="""&amp;Parameter!$B$5&amp;":"&amp;D556&amp;"""}"</f>
        <v>Number:Frequency Growatt_Fac "Fac [%0.01f Hz]" &lt;energy&gt; (Photovoltaik, Boden) [PV-Anlage] {channel="mqtt:topic:growatt:Fac"}</v>
      </c>
      <c r="R556" t="str">
        <f>IF(OR(AND(B556=3,F556="R/W"),B556=4),IF(SUBTOTAL(3,$D$2:D556)&lt;68,SUBTOTAL(3,$D$2:D556)&amp;".,"&amp;D556&amp;",Modbus RTU,,"&amp;Parameter!$B$4&amp;","&amp;B556&amp;","&amp;C556&amp;",1,9410,"&amp;IF(OR(N556="W",N556="kWh"),4,2)&amp;",0,Unsigned int,0,"&amp;O556&amp;","&amp;N556&amp;",1,100,97,0,0,0,1.000000,0,255",""),"")</f>
        <v>64.,Fac,Modbus RTU,,5,4,2037,1,9410,2,0,Unsigned int,0,2,Hz,1,100,97,0,0,0,1.000000,0,255</v>
      </c>
      <c r="S556" s="12" t="str">
        <f>IF(B556=3,SUBTOTAL(3,D$2:D556)&amp;",1,"&amp;D556&amp;","&amp;Parameter!$B$4&amp;","&amp;C556&amp;",0,2,0","")</f>
        <v/>
      </c>
    </row>
    <row r="557" spans="2:19" s="4" customFormat="1" hidden="1" x14ac:dyDescent="0.2">
      <c r="B557" s="4">
        <v>4</v>
      </c>
      <c r="C557" s="4">
        <v>2038</v>
      </c>
      <c r="D557" s="4" t="s">
        <v>1240</v>
      </c>
      <c r="E557" s="4" t="s">
        <v>1241</v>
      </c>
      <c r="H557" s="4" t="s">
        <v>44</v>
      </c>
      <c r="J557" s="4" t="s">
        <v>47</v>
      </c>
      <c r="K557" s="4" t="s">
        <v>17</v>
      </c>
      <c r="L557" s="11"/>
      <c r="M557" s="4" t="str">
        <f t="shared" si="27"/>
        <v>0.1</v>
      </c>
      <c r="N557" t="str">
        <f t="shared" si="28"/>
        <v>V</v>
      </c>
      <c r="O557">
        <f t="shared" si="29"/>
        <v>1</v>
      </c>
      <c r="P557" t="str">
        <f>"Type number"&amp;" : "&amp;D557&amp;" """&amp;Parameter!$B$6&amp;D557&amp;""" [stateTopic="""&amp;Parameter!$B$3&amp;""""&amp;IF(B557=3,", commandTopic="""&amp;Parameter!$B$2&amp;"""",)&amp;", transformationPattern=""JSONPATH:$."&amp;D557&amp;""""&amp;IF(B557=3,", formatBeforePublish="""&amp;D557&amp;"%s""",)&amp;"]"</f>
        <v>Type number : Vac1 "Growatt_Vac1" [stateTopic="tele/WSABINV", transformationPattern="JSONPATH:$.Vac1"]</v>
      </c>
      <c r="Q557" t="str">
        <f>IF(N557="","Number",VLOOKUP(N557,Units!$A$2:$B$17,2,FALSE))&amp;" "&amp;Parameter!$B$6&amp;D557&amp;" """&amp;IF(M557="",D557,D557&amp;" [%"&amp;M557&amp;"f "&amp;N557&amp;"]")&amp;""" &lt;"&amp;Parameter!$B$7&amp;"&gt; ("&amp;Parameter!$B$8&amp;") ["&amp;Parameter!$B$9&amp;"] {channel="""&amp;Parameter!$B$5&amp;":"&amp;D557&amp;"""}"</f>
        <v>Number:ElectricPotential Growatt_Vac1 "Vac1 [%0.1f V]" &lt;energy&gt; (Photovoltaik, Boden) [PV-Anlage] {channel="mqtt:topic:growatt:Vac1"}</v>
      </c>
      <c r="R557" t="str">
        <f>IF(OR(AND(B557=3,F557="R/W"),B557=4),IF(SUBTOTAL(3,$D$2:D557)&lt;68,SUBTOTAL(3,$D$2:D557)&amp;".,"&amp;D557&amp;",Modbus RTU,,"&amp;Parameter!$B$4&amp;","&amp;B557&amp;","&amp;C557&amp;",1,9410,"&amp;IF(OR(N557="W",N557="kWh"),4,2)&amp;",0,Unsigned int,0,"&amp;O557&amp;","&amp;N557&amp;",1,100,97,0,0,0,1.000000,0,255",""),"")</f>
        <v>64.,Vac1,Modbus RTU,,5,4,2038,1,9410,2,0,Unsigned int,0,1,V,1,100,97,0,0,0,1.000000,0,255</v>
      </c>
      <c r="S557" s="12" t="str">
        <f>IF(B557=3,SUBTOTAL(3,D$2:D557)&amp;",1,"&amp;D557&amp;","&amp;Parameter!$B$4&amp;","&amp;C557&amp;",0,2,0","")</f>
        <v/>
      </c>
    </row>
    <row r="558" spans="2:19" s="4" customFormat="1" hidden="1" x14ac:dyDescent="0.2">
      <c r="B558" s="4">
        <v>4</v>
      </c>
      <c r="C558" s="4">
        <v>2039</v>
      </c>
      <c r="D558" s="4" t="s">
        <v>1242</v>
      </c>
      <c r="E558" s="4" t="s">
        <v>1243</v>
      </c>
      <c r="H558" s="4" t="s">
        <v>698</v>
      </c>
      <c r="K558" s="4" t="s">
        <v>17</v>
      </c>
      <c r="L558" s="11"/>
      <c r="M558" s="4" t="str">
        <f t="shared" si="27"/>
        <v>0.1</v>
      </c>
      <c r="N558" t="str">
        <f t="shared" si="28"/>
        <v>A</v>
      </c>
      <c r="O558">
        <f t="shared" si="29"/>
        <v>1</v>
      </c>
      <c r="P558" t="str">
        <f>"Type number"&amp;" : "&amp;D558&amp;" """&amp;Parameter!$B$6&amp;D558&amp;""" [stateTopic="""&amp;Parameter!$B$3&amp;""""&amp;IF(B558=3,", commandTopic="""&amp;Parameter!$B$2&amp;"""",)&amp;", transformationPattern=""JSONPATH:$."&amp;D558&amp;""""&amp;IF(B558=3,", formatBeforePublish="""&amp;D558&amp;"%s""",)&amp;"]"</f>
        <v>Type number : Iac1 "Growatt_Iac1" [stateTopic="tele/WSABINV", transformationPattern="JSONPATH:$.Iac1"]</v>
      </c>
      <c r="Q558" t="str">
        <f>IF(N558="","Number",VLOOKUP(N558,Units!$A$2:$B$17,2,FALSE))&amp;" "&amp;Parameter!$B$6&amp;D558&amp;" """&amp;IF(M558="",D558,D558&amp;" [%"&amp;M558&amp;"f "&amp;N558&amp;"]")&amp;""" &lt;"&amp;Parameter!$B$7&amp;"&gt; ("&amp;Parameter!$B$8&amp;") ["&amp;Parameter!$B$9&amp;"] {channel="""&amp;Parameter!$B$5&amp;":"&amp;D558&amp;"""}"</f>
        <v>Number:ElectricCurrent Growatt_Iac1 "Iac1 [%0.1f A]" &lt;energy&gt; (Photovoltaik, Boden) [PV-Anlage] {channel="mqtt:topic:growatt:Iac1"}</v>
      </c>
      <c r="R558" t="str">
        <f>IF(OR(AND(B558=3,F558="R/W"),B558=4),IF(SUBTOTAL(3,$D$2:D558)&lt;68,SUBTOTAL(3,$D$2:D558)&amp;".,"&amp;D558&amp;",Modbus RTU,,"&amp;Parameter!$B$4&amp;","&amp;B558&amp;","&amp;C558&amp;",1,9410,"&amp;IF(OR(N558="W",N558="kWh"),4,2)&amp;",0,Unsigned int,0,"&amp;O558&amp;","&amp;N558&amp;",1,100,97,0,0,0,1.000000,0,255",""),"")</f>
        <v>64.,Iac1,Modbus RTU,,5,4,2039,1,9410,2,0,Unsigned int,0,1,A,1,100,97,0,0,0,1.000000,0,255</v>
      </c>
      <c r="S558" s="12" t="str">
        <f>IF(B558=3,SUBTOTAL(3,D$2:D558)&amp;",1,"&amp;D558&amp;","&amp;Parameter!$B$4&amp;","&amp;C558&amp;",0,2,0","")</f>
        <v/>
      </c>
    </row>
    <row r="559" spans="2:19" s="4" customFormat="1" hidden="1" x14ac:dyDescent="0.2">
      <c r="B559" s="4">
        <v>4</v>
      </c>
      <c r="C559" s="4">
        <v>2040</v>
      </c>
      <c r="D559" s="4" t="s">
        <v>1244</v>
      </c>
      <c r="E559" s="4" t="s">
        <v>1245</v>
      </c>
      <c r="H559" t="s">
        <v>1166</v>
      </c>
      <c r="K559" s="4" t="s">
        <v>17</v>
      </c>
      <c r="L559" s="11"/>
      <c r="M559" s="4" t="str">
        <f t="shared" si="27"/>
        <v>0.1</v>
      </c>
      <c r="N559" t="str">
        <f t="shared" si="28"/>
        <v>W</v>
      </c>
      <c r="O559">
        <f t="shared" si="29"/>
        <v>1</v>
      </c>
      <c r="P559" t="str">
        <f>"Type number"&amp;" : "&amp;D559&amp;" """&amp;Parameter!$B$6&amp;D559&amp;""" [stateTopic="""&amp;Parameter!$B$3&amp;""""&amp;IF(B559=3,", commandTopic="""&amp;Parameter!$B$2&amp;"""",)&amp;", transformationPattern=""JSONPATH:$."&amp;D559&amp;""""&amp;IF(B559=3,", formatBeforePublish="""&amp;D559&amp;"%s""",)&amp;"]"</f>
        <v>Type number : Pac1H "Growatt_Pac1H" [stateTopic="tele/WSABINV", transformationPattern="JSONPATH:$.Pac1H"]</v>
      </c>
      <c r="Q559" t="str">
        <f>IF(N559="","Number",VLOOKUP(N559,Units!$A$2:$B$17,2,FALSE))&amp;" "&amp;Parameter!$B$6&amp;D559&amp;" """&amp;IF(M559="",D559,D559&amp;" [%"&amp;M559&amp;"f "&amp;N559&amp;"]")&amp;""" &lt;"&amp;Parameter!$B$7&amp;"&gt; ("&amp;Parameter!$B$8&amp;") ["&amp;Parameter!$B$9&amp;"] {channel="""&amp;Parameter!$B$5&amp;":"&amp;D559&amp;"""}"</f>
        <v>Number:Power Growatt_Pac1H "Pac1H [%0.1f W]" &lt;energy&gt; (Photovoltaik, Boden) [PV-Anlage] {channel="mqtt:topic:growatt:Pac1H"}</v>
      </c>
      <c r="R559" t="str">
        <f>IF(OR(AND(B559=3,F559="R/W"),B559=4),IF(SUBTOTAL(3,$D$2:D559)&lt;68,SUBTOTAL(3,$D$2:D559)&amp;".,"&amp;D559&amp;",Modbus RTU,,"&amp;Parameter!$B$4&amp;","&amp;B559&amp;","&amp;C559&amp;",1,9410,"&amp;IF(OR(N559="W",N559="kWh"),4,2)&amp;",0,Unsigned int,0,"&amp;O559&amp;","&amp;N559&amp;",1,100,97,0,0,0,1.000000,0,255",""),"")</f>
        <v>64.,Pac1H,Modbus RTU,,5,4,2040,1,9410,4,0,Unsigned int,0,1,W,1,100,97,0,0,0,1.000000,0,255</v>
      </c>
      <c r="S559" s="12" t="str">
        <f>IF(B559=3,SUBTOTAL(3,D$2:D559)&amp;",1,"&amp;D559&amp;","&amp;Parameter!$B$4&amp;","&amp;C559&amp;",0,2,0","")</f>
        <v/>
      </c>
    </row>
    <row r="560" spans="2:19" hidden="1" x14ac:dyDescent="0.2">
      <c r="B560">
        <v>4</v>
      </c>
      <c r="C560">
        <v>2041</v>
      </c>
      <c r="D560" t="s">
        <v>1246</v>
      </c>
      <c r="E560" t="s">
        <v>1245</v>
      </c>
      <c r="H560" t="s">
        <v>1166</v>
      </c>
      <c r="K560" t="s">
        <v>17</v>
      </c>
      <c r="M560" t="str">
        <f t="shared" si="27"/>
        <v>0.1</v>
      </c>
      <c r="N560" t="str">
        <f t="shared" si="28"/>
        <v>W</v>
      </c>
      <c r="O560">
        <f t="shared" si="29"/>
        <v>1</v>
      </c>
      <c r="P560" t="str">
        <f>"Type number"&amp;" : "&amp;D560&amp;" """&amp;Parameter!$B$6&amp;D560&amp;""" [stateTopic="""&amp;Parameter!$B$3&amp;""""&amp;IF(B560=3,", commandTopic="""&amp;Parameter!$B$2&amp;"""",)&amp;", transformationPattern=""JSONPATH:$."&amp;D560&amp;""""&amp;IF(B560=3,", formatBeforePublish="""&amp;D560&amp;"%s""",)&amp;"]"</f>
        <v>Type number : Pac1L "Growatt_Pac1L" [stateTopic="tele/WSABINV", transformationPattern="JSONPATH:$.Pac1L"]</v>
      </c>
      <c r="Q560" t="str">
        <f>IF(N560="","Number",VLOOKUP(N560,Units!$A$2:$B$17,2,FALSE))&amp;" "&amp;Parameter!$B$6&amp;D560&amp;" """&amp;IF(M560="",D560,D560&amp;" [%"&amp;M560&amp;"f "&amp;N560&amp;"]")&amp;""" &lt;"&amp;Parameter!$B$7&amp;"&gt; ("&amp;Parameter!$B$8&amp;") ["&amp;Parameter!$B$9&amp;"] {channel="""&amp;Parameter!$B$5&amp;":"&amp;D560&amp;"""}"</f>
        <v>Number:Power Growatt_Pac1L "Pac1L [%0.1f W]" &lt;energy&gt; (Photovoltaik, Boden) [PV-Anlage] {channel="mqtt:topic:growatt:Pac1L"}</v>
      </c>
      <c r="R560" t="str">
        <f>IF(OR(AND(B560=3,F560="R/W"),B560=4),IF(SUBTOTAL(3,$D$2:D560)&lt;68,SUBTOTAL(3,$D$2:D560)&amp;".,"&amp;D560&amp;",Modbus RTU,,"&amp;Parameter!$B$4&amp;","&amp;B560&amp;","&amp;C560&amp;",1,9410,"&amp;IF(OR(N560="W",N560="kWh"),4,2)&amp;",0,Unsigned int,0,"&amp;O560&amp;","&amp;N560&amp;",1,100,97,0,0,0,1.000000,0,255",""),"")</f>
        <v>64.,Pac1L,Modbus RTU,,5,4,2041,1,9410,4,0,Unsigned int,0,1,W,1,100,97,0,0,0,1.000000,0,255</v>
      </c>
      <c r="S560" s="12" t="str">
        <f>IF(B560=3,SUBTOTAL(3,D$2:D560)&amp;",1,"&amp;D560&amp;","&amp;Parameter!$B$4&amp;","&amp;C560&amp;",0,2,0","")</f>
        <v/>
      </c>
    </row>
    <row r="561" spans="2:19" hidden="1" x14ac:dyDescent="0.2">
      <c r="B561">
        <v>4</v>
      </c>
      <c r="C561">
        <v>2053</v>
      </c>
      <c r="D561" t="s">
        <v>1263</v>
      </c>
      <c r="E561" t="s">
        <v>1264</v>
      </c>
      <c r="H561" t="s">
        <v>1265</v>
      </c>
      <c r="K561" t="s">
        <v>2035</v>
      </c>
      <c r="M561" t="str">
        <f t="shared" si="27"/>
        <v>0.1</v>
      </c>
      <c r="N561" t="str">
        <f t="shared" si="28"/>
        <v>kWH</v>
      </c>
      <c r="O561">
        <f t="shared" si="29"/>
        <v>1</v>
      </c>
      <c r="P561" t="str">
        <f>"Type number"&amp;" : "&amp;D561&amp;" """&amp;Parameter!$B$6&amp;D561&amp;""" [stateTopic="""&amp;Parameter!$B$3&amp;""""&amp;IF(B561=3,", commandTopic="""&amp;Parameter!$B$2&amp;"""",)&amp;", transformationPattern=""JSONPATH:$."&amp;D561&amp;""""&amp;IF(B561=3,", formatBeforePublish="""&amp;D561&amp;"%s""",)&amp;"]"</f>
        <v>Type number : EactodayH "Growatt_EactodayH" [stateTopic="tele/WSABINV", transformationPattern="JSONPATH:$.EactodayH"]</v>
      </c>
      <c r="Q561" t="str">
        <f>IF(N561="","Number",VLOOKUP(N561,Units!$A$2:$B$17,2,FALSE))&amp;" "&amp;Parameter!$B$6&amp;D561&amp;" """&amp;IF(M561="",D561,D561&amp;" [%"&amp;M561&amp;"f "&amp;N561&amp;"]")&amp;""" &lt;"&amp;Parameter!$B$7&amp;"&gt; ("&amp;Parameter!$B$8&amp;") ["&amp;Parameter!$B$9&amp;"] {channel="""&amp;Parameter!$B$5&amp;":"&amp;D561&amp;"""}"</f>
        <v>Number:Energy Growatt_EactodayH "EactodayH [%0.1f kWH]" &lt;energy&gt; (Photovoltaik, Boden) [PV-Anlage] {channel="mqtt:topic:growatt:EactodayH"}</v>
      </c>
      <c r="R561" t="str">
        <f>IF(OR(AND(B561=3,F561="R/W"),B561=4),IF(SUBTOTAL(3,$D$2:D561)&lt;68,SUBTOTAL(3,$D$2:D561)&amp;".,"&amp;D561&amp;",Modbus RTU,,"&amp;Parameter!$B$4&amp;","&amp;B561&amp;","&amp;C561&amp;",1,9410,"&amp;IF(OR(N561="W",N561="kWh"),4,2)&amp;",0,Unsigned int,0,"&amp;O561&amp;","&amp;N561&amp;",1,100,97,0,0,0,1.000000,0,255",""),"")</f>
        <v>64.,EactodayH,Modbus RTU,,5,4,2053,1,9410,4,0,Unsigned int,0,1,kWH,1,100,97,0,0,0,1.000000,0,255</v>
      </c>
      <c r="S561" s="12" t="str">
        <f>IF(B561=3,SUBTOTAL(3,D$2:D561)&amp;",1,"&amp;D561&amp;","&amp;Parameter!$B$4&amp;","&amp;C561&amp;",0,2,0","")</f>
        <v/>
      </c>
    </row>
    <row r="562" spans="2:19" hidden="1" x14ac:dyDescent="0.2">
      <c r="B562">
        <v>4</v>
      </c>
      <c r="C562">
        <v>2054</v>
      </c>
      <c r="D562" t="s">
        <v>1266</v>
      </c>
      <c r="E562" t="s">
        <v>1267</v>
      </c>
      <c r="H562" t="s">
        <v>1265</v>
      </c>
      <c r="K562" t="s">
        <v>2035</v>
      </c>
      <c r="M562" t="str">
        <f t="shared" si="27"/>
        <v>0.1</v>
      </c>
      <c r="N562" t="str">
        <f t="shared" si="28"/>
        <v>kWH</v>
      </c>
      <c r="O562">
        <f t="shared" si="29"/>
        <v>1</v>
      </c>
      <c r="P562" t="str">
        <f>"Type number"&amp;" : "&amp;D562&amp;" """&amp;Parameter!$B$6&amp;D562&amp;""" [stateTopic="""&amp;Parameter!$B$3&amp;""""&amp;IF(B562=3,", commandTopic="""&amp;Parameter!$B$2&amp;"""",)&amp;", transformationPattern=""JSONPATH:$."&amp;D562&amp;""""&amp;IF(B562=3,", formatBeforePublish="""&amp;D562&amp;"%s""",)&amp;"]"</f>
        <v>Type number : EactodayL "Growatt_EactodayL" [stateTopic="tele/WSABINV", transformationPattern="JSONPATH:$.EactodayL"]</v>
      </c>
      <c r="Q562" t="str">
        <f>IF(N562="","Number",VLOOKUP(N562,Units!$A$2:$B$17,2,FALSE))&amp;" "&amp;Parameter!$B$6&amp;D562&amp;" """&amp;IF(M562="",D562,D562&amp;" [%"&amp;M562&amp;"f "&amp;N562&amp;"]")&amp;""" &lt;"&amp;Parameter!$B$7&amp;"&gt; ("&amp;Parameter!$B$8&amp;") ["&amp;Parameter!$B$9&amp;"] {channel="""&amp;Parameter!$B$5&amp;":"&amp;D562&amp;"""}"</f>
        <v>Number:Energy Growatt_EactodayL "EactodayL [%0.1f kWH]" &lt;energy&gt; (Photovoltaik, Boden) [PV-Anlage] {channel="mqtt:topic:growatt:EactodayL"}</v>
      </c>
      <c r="R562" t="str">
        <f>IF(OR(AND(B562=3,F562="R/W"),B562=4),IF(SUBTOTAL(3,$D$2:D562)&lt;68,SUBTOTAL(3,$D$2:D562)&amp;".,"&amp;D562&amp;",Modbus RTU,,"&amp;Parameter!$B$4&amp;","&amp;B562&amp;","&amp;C562&amp;",1,9410,"&amp;IF(OR(N562="W",N562="kWh"),4,2)&amp;",0,Unsigned int,0,"&amp;O562&amp;","&amp;N562&amp;",1,100,97,0,0,0,1.000000,0,255",""),"")</f>
        <v>64.,EactodayL,Modbus RTU,,5,4,2054,1,9410,4,0,Unsigned int,0,1,kWH,1,100,97,0,0,0,1.000000,0,255</v>
      </c>
      <c r="S562" s="12" t="str">
        <f>IF(B562=3,SUBTOTAL(3,D$2:D562)&amp;",1,"&amp;D562&amp;","&amp;Parameter!$B$4&amp;","&amp;C562&amp;",0,2,0","")</f>
        <v/>
      </c>
    </row>
    <row r="563" spans="2:19" hidden="1" x14ac:dyDescent="0.2">
      <c r="B563">
        <v>4</v>
      </c>
      <c r="C563">
        <v>2055</v>
      </c>
      <c r="D563" t="s">
        <v>1268</v>
      </c>
      <c r="E563" t="s">
        <v>1269</v>
      </c>
      <c r="H563" t="s">
        <v>1265</v>
      </c>
      <c r="K563" t="s">
        <v>2035</v>
      </c>
      <c r="M563" t="str">
        <f t="shared" si="27"/>
        <v>0.1</v>
      </c>
      <c r="N563" t="str">
        <f t="shared" si="28"/>
        <v>kWH</v>
      </c>
      <c r="O563">
        <f t="shared" si="29"/>
        <v>1</v>
      </c>
      <c r="P563" t="str">
        <f>"Type number"&amp;" : "&amp;D563&amp;" """&amp;Parameter!$B$6&amp;D563&amp;""" [stateTopic="""&amp;Parameter!$B$3&amp;""""&amp;IF(B563=3,", commandTopic="""&amp;Parameter!$B$2&amp;"""",)&amp;", transformationPattern=""JSONPATH:$."&amp;D563&amp;""""&amp;IF(B563=3,", formatBeforePublish="""&amp;D563&amp;"%s""",)&amp;"]"</f>
        <v>Type number : EactotalH "Growatt_EactotalH" [stateTopic="tele/WSABINV", transformationPattern="JSONPATH:$.EactotalH"]</v>
      </c>
      <c r="Q563" t="str">
        <f>IF(N563="","Number",VLOOKUP(N563,Units!$A$2:$B$17,2,FALSE))&amp;" "&amp;Parameter!$B$6&amp;D563&amp;" """&amp;IF(M563="",D563,D563&amp;" [%"&amp;M563&amp;"f "&amp;N563&amp;"]")&amp;""" &lt;"&amp;Parameter!$B$7&amp;"&gt; ("&amp;Parameter!$B$8&amp;") ["&amp;Parameter!$B$9&amp;"] {channel="""&amp;Parameter!$B$5&amp;":"&amp;D563&amp;"""}"</f>
        <v>Number:Energy Growatt_EactotalH "EactotalH [%0.1f kWH]" &lt;energy&gt; (Photovoltaik, Boden) [PV-Anlage] {channel="mqtt:topic:growatt:EactotalH"}</v>
      </c>
      <c r="R563" t="str">
        <f>IF(OR(AND(B563=3,F563="R/W"),B563=4),IF(SUBTOTAL(3,$D$2:D563)&lt;68,SUBTOTAL(3,$D$2:D563)&amp;".,"&amp;D563&amp;",Modbus RTU,,"&amp;Parameter!$B$4&amp;","&amp;B563&amp;","&amp;C563&amp;",1,9410,"&amp;IF(OR(N563="W",N563="kWh"),4,2)&amp;",0,Unsigned int,0,"&amp;O563&amp;","&amp;N563&amp;",1,100,97,0,0,0,1.000000,0,255",""),"")</f>
        <v>64.,EactotalH,Modbus RTU,,5,4,2055,1,9410,4,0,Unsigned int,0,1,kWH,1,100,97,0,0,0,1.000000,0,255</v>
      </c>
      <c r="S563" s="12" t="str">
        <f>IF(B563=3,SUBTOTAL(3,D$2:D563)&amp;",1,"&amp;D563&amp;","&amp;Parameter!$B$4&amp;","&amp;C563&amp;",0,2,0","")</f>
        <v/>
      </c>
    </row>
    <row r="564" spans="2:19" hidden="1" x14ac:dyDescent="0.2">
      <c r="B564">
        <v>4</v>
      </c>
      <c r="C564">
        <v>2056</v>
      </c>
      <c r="D564" t="s">
        <v>1270</v>
      </c>
      <c r="E564" t="s">
        <v>1271</v>
      </c>
      <c r="H564" t="s">
        <v>1265</v>
      </c>
      <c r="J564" t="s">
        <v>2155</v>
      </c>
      <c r="K564" t="s">
        <v>2035</v>
      </c>
      <c r="M564" t="str">
        <f t="shared" si="27"/>
        <v>0.1</v>
      </c>
      <c r="N564" t="str">
        <f t="shared" si="28"/>
        <v>kWH</v>
      </c>
      <c r="O564">
        <f t="shared" si="29"/>
        <v>1</v>
      </c>
      <c r="P564" t="str">
        <f>"Type number"&amp;" : "&amp;D564&amp;" """&amp;Parameter!$B$6&amp;D564&amp;""" [stateTopic="""&amp;Parameter!$B$3&amp;""""&amp;IF(B564=3,", commandTopic="""&amp;Parameter!$B$2&amp;"""",)&amp;", transformationPattern=""JSONPATH:$."&amp;D564&amp;""""&amp;IF(B564=3,", formatBeforePublish="""&amp;D564&amp;"%s""",)&amp;"]"</f>
        <v>Type number : EactotalL "Growatt_EactotalL" [stateTopic="tele/WSABINV", transformationPattern="JSONPATH:$.EactotalL"]</v>
      </c>
      <c r="Q564" t="str">
        <f>IF(N564="","Number",VLOOKUP(N564,Units!$A$2:$B$17,2,FALSE))&amp;" "&amp;Parameter!$B$6&amp;D564&amp;" """&amp;IF(M564="",D564,D564&amp;" [%"&amp;M564&amp;"f "&amp;N564&amp;"]")&amp;""" &lt;"&amp;Parameter!$B$7&amp;"&gt; ("&amp;Parameter!$B$8&amp;") ["&amp;Parameter!$B$9&amp;"] {channel="""&amp;Parameter!$B$5&amp;":"&amp;D564&amp;"""}"</f>
        <v>Number:Energy Growatt_EactotalL "EactotalL [%0.1f kWH]" &lt;energy&gt; (Photovoltaik, Boden) [PV-Anlage] {channel="mqtt:topic:growatt:EactotalL"}</v>
      </c>
      <c r="R564" t="str">
        <f>IF(OR(AND(B564=3,F564="R/W"),B564=4),IF(SUBTOTAL(3,$D$2:D564)&lt;68,SUBTOTAL(3,$D$2:D564)&amp;".,"&amp;D564&amp;",Modbus RTU,,"&amp;Parameter!$B$4&amp;","&amp;B564&amp;","&amp;C564&amp;",1,9410,"&amp;IF(OR(N564="W",N564="kWh"),4,2)&amp;",0,Unsigned int,0,"&amp;O564&amp;","&amp;N564&amp;",1,100,97,0,0,0,1.000000,0,255",""),"")</f>
        <v>64.,EactotalL,Modbus RTU,,5,4,2056,1,9410,4,0,Unsigned int,0,1,kWH,1,100,97,0,0,0,1.000000,0,255</v>
      </c>
      <c r="S564" s="12" t="str">
        <f>IF(B564=3,SUBTOTAL(3,D$2:D564)&amp;",1,"&amp;D564&amp;","&amp;Parameter!$B$4&amp;","&amp;C564&amp;",0,2,0","")</f>
        <v/>
      </c>
    </row>
    <row r="565" spans="2:19" hidden="1" x14ac:dyDescent="0.2">
      <c r="B565">
        <v>4</v>
      </c>
      <c r="C565">
        <v>2057</v>
      </c>
      <c r="D565" t="s">
        <v>1272</v>
      </c>
      <c r="E565" t="s">
        <v>1273</v>
      </c>
      <c r="H565" t="s">
        <v>1274</v>
      </c>
      <c r="J565" t="s">
        <v>510</v>
      </c>
      <c r="K565" t="s">
        <v>17</v>
      </c>
      <c r="M565" t="str">
        <f t="shared" si="27"/>
        <v>0.5</v>
      </c>
      <c r="N565" t="str">
        <f t="shared" si="28"/>
        <v>s</v>
      </c>
      <c r="O565">
        <f t="shared" si="29"/>
        <v>1</v>
      </c>
      <c r="P565" t="str">
        <f>"Type number"&amp;" : "&amp;D565&amp;" """&amp;Parameter!$B$6&amp;D565&amp;""" [stateTopic="""&amp;Parameter!$B$3&amp;""""&amp;IF(B565=3,", commandTopic="""&amp;Parameter!$B$2&amp;"""",)&amp;", transformationPattern=""JSONPATH:$."&amp;D565&amp;""""&amp;IF(B565=3,", formatBeforePublish="""&amp;D565&amp;"%s""",)&amp;"]"</f>
        <v>Type number : TimetotalH "Growatt_TimetotalH" [stateTopic="tele/WSABINV", transformationPattern="JSONPATH:$.TimetotalH"]</v>
      </c>
      <c r="Q565" t="str">
        <f>IF(N565="","Number",VLOOKUP(N565,Units!$A$2:$B$17,2,FALSE))&amp;" "&amp;Parameter!$B$6&amp;D565&amp;" """&amp;IF(M565="",D565,D565&amp;" [%"&amp;M565&amp;"f "&amp;N565&amp;"]")&amp;""" &lt;"&amp;Parameter!$B$7&amp;"&gt; ("&amp;Parameter!$B$8&amp;") ["&amp;Parameter!$B$9&amp;"] {channel="""&amp;Parameter!$B$5&amp;":"&amp;D565&amp;"""}"</f>
        <v>Number:Time Growatt_TimetotalH "TimetotalH [%0.5f s]" &lt;energy&gt; (Photovoltaik, Boden) [PV-Anlage] {channel="mqtt:topic:growatt:TimetotalH"}</v>
      </c>
      <c r="R565" t="str">
        <f>IF(OR(AND(B565=3,F565="R/W"),B565=4),IF(SUBTOTAL(3,$D$2:D565)&lt;68,SUBTOTAL(3,$D$2:D565)&amp;".,"&amp;D565&amp;",Modbus RTU,,"&amp;Parameter!$B$4&amp;","&amp;B565&amp;","&amp;C565&amp;",1,9410,"&amp;IF(OR(N565="W",N565="kWh"),4,2)&amp;",0,Unsigned int,0,"&amp;O565&amp;","&amp;N565&amp;",1,100,97,0,0,0,1.000000,0,255",""),"")</f>
        <v>64.,TimetotalH,Modbus RTU,,5,4,2057,1,9410,2,0,Unsigned int,0,1,s,1,100,97,0,0,0,1.000000,0,255</v>
      </c>
      <c r="S565" s="12" t="str">
        <f>IF(B565=3,SUBTOTAL(3,D$2:D565)&amp;",1,"&amp;D565&amp;","&amp;Parameter!$B$4&amp;","&amp;C565&amp;",0,2,0","")</f>
        <v/>
      </c>
    </row>
    <row r="566" spans="2:19" hidden="1" x14ac:dyDescent="0.2">
      <c r="B566">
        <v>4</v>
      </c>
      <c r="C566">
        <v>2058</v>
      </c>
      <c r="D566" t="s">
        <v>1275</v>
      </c>
      <c r="E566" t="s">
        <v>1276</v>
      </c>
      <c r="H566" t="s">
        <v>1274</v>
      </c>
      <c r="J566" t="s">
        <v>504</v>
      </c>
      <c r="K566" t="s">
        <v>17</v>
      </c>
      <c r="M566" t="str">
        <f t="shared" si="27"/>
        <v>0.5</v>
      </c>
      <c r="N566" t="str">
        <f t="shared" si="28"/>
        <v>s</v>
      </c>
      <c r="O566">
        <f t="shared" si="29"/>
        <v>1</v>
      </c>
      <c r="P566" t="str">
        <f>"Type number"&amp;" : "&amp;D566&amp;" """&amp;Parameter!$B$6&amp;D566&amp;""" [stateTopic="""&amp;Parameter!$B$3&amp;""""&amp;IF(B566=3,", commandTopic="""&amp;Parameter!$B$2&amp;"""",)&amp;", transformationPattern=""JSONPATH:$."&amp;D566&amp;""""&amp;IF(B566=3,", formatBeforePublish="""&amp;D566&amp;"%s""",)&amp;"]"</f>
        <v>Type number : TimetotalL "Growatt_TimetotalL" [stateTopic="tele/WSABINV", transformationPattern="JSONPATH:$.TimetotalL"]</v>
      </c>
      <c r="Q566" t="str">
        <f>IF(N566="","Number",VLOOKUP(N566,Units!$A$2:$B$17,2,FALSE))&amp;" "&amp;Parameter!$B$6&amp;D566&amp;" """&amp;IF(M566="",D566,D566&amp;" [%"&amp;M566&amp;"f "&amp;N566&amp;"]")&amp;""" &lt;"&amp;Parameter!$B$7&amp;"&gt; ("&amp;Parameter!$B$8&amp;") ["&amp;Parameter!$B$9&amp;"] {channel="""&amp;Parameter!$B$5&amp;":"&amp;D566&amp;"""}"</f>
        <v>Number:Time Growatt_TimetotalL "TimetotalL [%0.5f s]" &lt;energy&gt; (Photovoltaik, Boden) [PV-Anlage] {channel="mqtt:topic:growatt:TimetotalL"}</v>
      </c>
      <c r="R566" t="str">
        <f>IF(OR(AND(B566=3,F566="R/W"),B566=4),IF(SUBTOTAL(3,$D$2:D566)&lt;68,SUBTOTAL(3,$D$2:D566)&amp;".,"&amp;D566&amp;",Modbus RTU,,"&amp;Parameter!$B$4&amp;","&amp;B566&amp;","&amp;C566&amp;",1,9410,"&amp;IF(OR(N566="W",N566="kWh"),4,2)&amp;",0,Unsigned int,0,"&amp;O566&amp;","&amp;N566&amp;",1,100,97,0,0,0,1.000000,0,255",""),"")</f>
        <v>64.,TimetotalL,Modbus RTU,,5,4,2058,1,9410,2,0,Unsigned int,0,1,s,1,100,97,0,0,0,1.000000,0,255</v>
      </c>
      <c r="S566" s="12" t="str">
        <f>IF(B566=3,SUBTOTAL(3,D$2:D566)&amp;",1,"&amp;D566&amp;","&amp;Parameter!$B$4&amp;","&amp;C566&amp;",0,2,0","")</f>
        <v/>
      </c>
    </row>
    <row r="567" spans="2:19" hidden="1" x14ac:dyDescent="0.2">
      <c r="B567">
        <v>4</v>
      </c>
      <c r="C567">
        <v>2093</v>
      </c>
      <c r="D567" t="s">
        <v>1346</v>
      </c>
      <c r="E567" t="s">
        <v>1347</v>
      </c>
      <c r="H567" t="s">
        <v>2414</v>
      </c>
      <c r="J567" t="s">
        <v>671</v>
      </c>
      <c r="K567" t="s">
        <v>17</v>
      </c>
      <c r="M567" t="str">
        <f t="shared" si="27"/>
        <v>0.1</v>
      </c>
      <c r="N567" t="str">
        <f t="shared" si="28"/>
        <v>°C</v>
      </c>
      <c r="O567">
        <f t="shared" si="29"/>
        <v>1</v>
      </c>
      <c r="P567" t="str">
        <f>"Type number"&amp;" : "&amp;D567&amp;" """&amp;Parameter!$B$6&amp;D567&amp;""" [stateTopic="""&amp;Parameter!$B$3&amp;""""&amp;IF(B567=3,", commandTopic="""&amp;Parameter!$B$2&amp;"""",)&amp;", transformationPattern=""JSONPATH:$."&amp;D567&amp;""""&amp;IF(B567=3,", formatBeforePublish="""&amp;D567&amp;"%s""",)&amp;"]"</f>
        <v>Type number : Temp1 "Growatt_Temp1" [stateTopic="tele/WSABINV", transformationPattern="JSONPATH:$.Temp1"]</v>
      </c>
      <c r="Q567" t="str">
        <f>IF(N567="","Number",VLOOKUP(N567,Units!$A$2:$B$17,2,FALSE))&amp;" "&amp;Parameter!$B$6&amp;D567&amp;" """&amp;IF(M567="",D567,D567&amp;" [%"&amp;M567&amp;"f "&amp;N567&amp;"]")&amp;""" &lt;"&amp;Parameter!$B$7&amp;"&gt; ("&amp;Parameter!$B$8&amp;") ["&amp;Parameter!$B$9&amp;"] {channel="""&amp;Parameter!$B$5&amp;":"&amp;D567&amp;"""}"</f>
        <v>Number:Temperature Growatt_Temp1 "Temp1 [%0.1f °C]" &lt;energy&gt; (Photovoltaik, Boden) [PV-Anlage] {channel="mqtt:topic:growatt:Temp1"}</v>
      </c>
      <c r="R567" t="str">
        <f>IF(OR(AND(B567=3,F567="R/W"),B567=4),IF(SUBTOTAL(3,$D$2:D567)&lt;68,SUBTOTAL(3,$D$2:D567)&amp;".,"&amp;D567&amp;",Modbus RTU,,"&amp;Parameter!$B$4&amp;","&amp;B567&amp;","&amp;C567&amp;",1,9410,"&amp;IF(OR(N567="W",N567="kWh"),4,2)&amp;",0,Unsigned int,0,"&amp;O567&amp;","&amp;N567&amp;",1,100,97,0,0,0,1.000000,0,255",""),"")</f>
        <v>64.,Temp1,Modbus RTU,,5,4,2093,1,9410,2,0,Unsigned int,0,1,°C,1,100,97,0,0,0,1.000000,0,255</v>
      </c>
      <c r="S567" s="12" t="str">
        <f>IF(B567=3,SUBTOTAL(3,D$2:D567)&amp;",1,"&amp;D567&amp;","&amp;Parameter!$B$4&amp;","&amp;C567&amp;",0,2,0","")</f>
        <v/>
      </c>
    </row>
    <row r="568" spans="2:19" hidden="1" x14ac:dyDescent="0.2">
      <c r="B568">
        <v>4</v>
      </c>
      <c r="C568">
        <v>2094</v>
      </c>
      <c r="D568" t="s">
        <v>1348</v>
      </c>
      <c r="E568" t="s">
        <v>1349</v>
      </c>
      <c r="H568" t="s">
        <v>2414</v>
      </c>
      <c r="K568" t="s">
        <v>17</v>
      </c>
      <c r="M568" t="str">
        <f t="shared" si="27"/>
        <v>0.1</v>
      </c>
      <c r="N568" t="str">
        <f t="shared" si="28"/>
        <v>°C</v>
      </c>
      <c r="O568">
        <f t="shared" si="29"/>
        <v>1</v>
      </c>
      <c r="P568" t="str">
        <f>"Type number"&amp;" : "&amp;D568&amp;" """&amp;Parameter!$B$6&amp;D568&amp;""" [stateTopic="""&amp;Parameter!$B$3&amp;""""&amp;IF(B568=3,", commandTopic="""&amp;Parameter!$B$2&amp;"""",)&amp;", transformationPattern=""JSONPATH:$."&amp;D568&amp;""""&amp;IF(B568=3,", formatBeforePublish="""&amp;D568&amp;"%s""",)&amp;"]"</f>
        <v>Type number : Temp2 "Growatt_Temp2" [stateTopic="tele/WSABINV", transformationPattern="JSONPATH:$.Temp2"]</v>
      </c>
      <c r="Q568" t="str">
        <f>IF(N568="","Number",VLOOKUP(N568,Units!$A$2:$B$17,2,FALSE))&amp;" "&amp;Parameter!$B$6&amp;D568&amp;" """&amp;IF(M568="",D568,D568&amp;" [%"&amp;M568&amp;"f "&amp;N568&amp;"]")&amp;""" &lt;"&amp;Parameter!$B$7&amp;"&gt; ("&amp;Parameter!$B$8&amp;") ["&amp;Parameter!$B$9&amp;"] {channel="""&amp;Parameter!$B$5&amp;":"&amp;D568&amp;"""}"</f>
        <v>Number:Temperature Growatt_Temp2 "Temp2 [%0.1f °C]" &lt;energy&gt; (Photovoltaik, Boden) [PV-Anlage] {channel="mqtt:topic:growatt:Temp2"}</v>
      </c>
      <c r="R568" t="str">
        <f>IF(OR(AND(B568=3,F568="R/W"),B568=4),IF(SUBTOTAL(3,$D$2:D568)&lt;68,SUBTOTAL(3,$D$2:D568)&amp;".,"&amp;D568&amp;",Modbus RTU,,"&amp;Parameter!$B$4&amp;","&amp;B568&amp;","&amp;C568&amp;",1,9410,"&amp;IF(OR(N568="W",N568="kWh"),4,2)&amp;",0,Unsigned int,0,"&amp;O568&amp;","&amp;N568&amp;",1,100,97,0,0,0,1.000000,0,255",""),"")</f>
        <v>64.,Temp2,Modbus RTU,,5,4,2094,1,9410,2,0,Unsigned int,0,1,°C,1,100,97,0,0,0,1.000000,0,255</v>
      </c>
      <c r="S568" s="12" t="str">
        <f>IF(B568=3,SUBTOTAL(3,D$2:D568)&amp;",1,"&amp;D568&amp;","&amp;Parameter!$B$4&amp;","&amp;C568&amp;",0,2,0","")</f>
        <v/>
      </c>
    </row>
    <row r="569" spans="2:19" hidden="1" x14ac:dyDescent="0.2">
      <c r="B569">
        <v>4</v>
      </c>
      <c r="C569">
        <v>2095</v>
      </c>
      <c r="D569" t="s">
        <v>1350</v>
      </c>
      <c r="E569" t="s">
        <v>1351</v>
      </c>
      <c r="H569" t="s">
        <v>2414</v>
      </c>
      <c r="K569" t="s">
        <v>17</v>
      </c>
      <c r="M569" t="str">
        <f t="shared" si="27"/>
        <v>0.1</v>
      </c>
      <c r="N569" t="str">
        <f t="shared" si="28"/>
        <v>°C</v>
      </c>
      <c r="O569">
        <f t="shared" si="29"/>
        <v>1</v>
      </c>
      <c r="P569" t="str">
        <f>"Type number"&amp;" : "&amp;D569&amp;" """&amp;Parameter!$B$6&amp;D569&amp;""" [stateTopic="""&amp;Parameter!$B$3&amp;""""&amp;IF(B569=3,", commandTopic="""&amp;Parameter!$B$2&amp;"""",)&amp;", transformationPattern=""JSONPATH:$."&amp;D569&amp;""""&amp;IF(B569=3,", formatBeforePublish="""&amp;D569&amp;"%s""",)&amp;"]"</f>
        <v>Type number : Temp3 "Growatt_Temp3" [stateTopic="tele/WSABINV", transformationPattern="JSONPATH:$.Temp3"]</v>
      </c>
      <c r="Q569" t="str">
        <f>IF(N569="","Number",VLOOKUP(N569,Units!$A$2:$B$17,2,FALSE))&amp;" "&amp;Parameter!$B$6&amp;D569&amp;" """&amp;IF(M569="",D569,D569&amp;" [%"&amp;M569&amp;"f "&amp;N569&amp;"]")&amp;""" &lt;"&amp;Parameter!$B$7&amp;"&gt; ("&amp;Parameter!$B$8&amp;") ["&amp;Parameter!$B$9&amp;"] {channel="""&amp;Parameter!$B$5&amp;":"&amp;D569&amp;"""}"</f>
        <v>Number:Temperature Growatt_Temp3 "Temp3 [%0.1f °C]" &lt;energy&gt; (Photovoltaik, Boden) [PV-Anlage] {channel="mqtt:topic:growatt:Temp3"}</v>
      </c>
      <c r="R569" t="str">
        <f>IF(OR(AND(B569=3,F569="R/W"),B569=4),IF(SUBTOTAL(3,$D$2:D569)&lt;68,SUBTOTAL(3,$D$2:D569)&amp;".,"&amp;D569&amp;",Modbus RTU,,"&amp;Parameter!$B$4&amp;","&amp;B569&amp;","&amp;C569&amp;",1,9410,"&amp;IF(OR(N569="W",N569="kWh"),4,2)&amp;",0,Unsigned int,0,"&amp;O569&amp;","&amp;N569&amp;",1,100,97,0,0,0,1.000000,0,255",""),"")</f>
        <v>64.,Temp3,Modbus RTU,,5,4,2095,1,9410,2,0,Unsigned int,0,1,°C,1,100,97,0,0,0,1.000000,0,255</v>
      </c>
      <c r="S569" s="12" t="str">
        <f>IF(B569=3,SUBTOTAL(3,D$2:D569)&amp;",1,"&amp;D569&amp;","&amp;Parameter!$B$4&amp;","&amp;C569&amp;",0,2,0","")</f>
        <v/>
      </c>
    </row>
    <row r="570" spans="2:19" hidden="1" x14ac:dyDescent="0.2">
      <c r="B570">
        <v>4</v>
      </c>
      <c r="C570">
        <v>2096</v>
      </c>
      <c r="D570" t="s">
        <v>1352</v>
      </c>
      <c r="K570" t="s">
        <v>17</v>
      </c>
      <c r="M570" t="str">
        <f t="shared" si="27"/>
        <v/>
      </c>
      <c r="N570" t="str">
        <f t="shared" si="28"/>
        <v/>
      </c>
      <c r="O570">
        <f t="shared" si="29"/>
        <v>0</v>
      </c>
      <c r="P570" t="str">
        <f>"Type number"&amp;" : "&amp;D570&amp;" """&amp;Parameter!$B$6&amp;D570&amp;""" [stateTopic="""&amp;Parameter!$B$3&amp;""""&amp;IF(B570=3,", commandTopic="""&amp;Parameter!$B$2&amp;"""",)&amp;", transformationPattern=""JSONPATH:$."&amp;D570&amp;""""&amp;IF(B570=3,", formatBeforePublish="""&amp;D570&amp;"%s""",)&amp;"]"</f>
        <v>Type number : Temp4 "Growatt_Temp4" [stateTopic="tele/WSABINV", transformationPattern="JSONPATH:$.Temp4"]</v>
      </c>
      <c r="Q570" t="str">
        <f>IF(N570="","Number",VLOOKUP(N570,Units!$A$2:$B$17,2,FALSE))&amp;" "&amp;Parameter!$B$6&amp;D570&amp;" """&amp;IF(M570="",D570,D570&amp;" [%"&amp;M570&amp;"f "&amp;N570&amp;"]")&amp;""" &lt;"&amp;Parameter!$B$7&amp;"&gt; ("&amp;Parameter!$B$8&amp;") ["&amp;Parameter!$B$9&amp;"] {channel="""&amp;Parameter!$B$5&amp;":"&amp;D570&amp;"""}"</f>
        <v>Number Growatt_Temp4 "Temp4" &lt;energy&gt; (Photovoltaik, Boden) [PV-Anlage] {channel="mqtt:topic:growatt:Temp4"}</v>
      </c>
      <c r="R570" t="str">
        <f>IF(OR(AND(B570=3,F570="R/W"),B570=4),IF(SUBTOTAL(3,$D$2:D570)&lt;68,SUBTOTAL(3,$D$2:D570)&amp;".,"&amp;D570&amp;",Modbus RTU,,"&amp;Parameter!$B$4&amp;","&amp;B570&amp;","&amp;C570&amp;",1,9410,"&amp;IF(OR(N570="W",N570="kWh"),4,2)&amp;",0,Unsigned int,0,"&amp;O570&amp;","&amp;N570&amp;",1,100,97,0,0,0,1.000000,0,255",""),"")</f>
        <v>64.,Temp4,Modbus RTU,,5,4,2096,1,9410,2,0,Unsigned int,0,0,,1,100,97,0,0,0,1.000000,0,255</v>
      </c>
      <c r="S570" s="12" t="str">
        <f>IF(B570=3,SUBTOTAL(3,D$2:D570)&amp;",1,"&amp;D570&amp;","&amp;Parameter!$B$4&amp;","&amp;C570&amp;",0,2,0","")</f>
        <v/>
      </c>
    </row>
    <row r="571" spans="2:19" hidden="1" x14ac:dyDescent="0.2">
      <c r="B571">
        <v>4</v>
      </c>
      <c r="C571">
        <v>2097</v>
      </c>
      <c r="D571" t="s">
        <v>1353</v>
      </c>
      <c r="E571" t="s">
        <v>1354</v>
      </c>
      <c r="H571" t="s">
        <v>44</v>
      </c>
      <c r="J571" t="s">
        <v>47</v>
      </c>
      <c r="K571" t="s">
        <v>17</v>
      </c>
      <c r="M571" t="str">
        <f t="shared" si="27"/>
        <v>0.1</v>
      </c>
      <c r="N571" t="str">
        <f t="shared" si="28"/>
        <v>V</v>
      </c>
      <c r="O571">
        <f t="shared" si="29"/>
        <v>1</v>
      </c>
      <c r="P571" t="str">
        <f>"Type number"&amp;" : "&amp;D571&amp;" """&amp;Parameter!$B$6&amp;D571&amp;""" [stateTopic="""&amp;Parameter!$B$3&amp;""""&amp;IF(B571=3,", commandTopic="""&amp;Parameter!$B$2&amp;"""",)&amp;", transformationPattern=""JSONPATH:$."&amp;D571&amp;""""&amp;IF(B571=3,", formatBeforePublish="""&amp;D571&amp;"%s""",)&amp;"]"</f>
        <v>Type number : uwBatVolt_DSP "Growatt_uwBatVolt_DSP" [stateTopic="tele/WSABINV", transformationPattern="JSONPATH:$.uwBatVolt_DSP"]</v>
      </c>
      <c r="Q571" t="str">
        <f>IF(N571="","Number",VLOOKUP(N571,Units!$A$2:$B$17,2,FALSE))&amp;" "&amp;Parameter!$B$6&amp;D571&amp;" """&amp;IF(M571="",D571,D571&amp;" [%"&amp;M571&amp;"f "&amp;N571&amp;"]")&amp;""" &lt;"&amp;Parameter!$B$7&amp;"&gt; ("&amp;Parameter!$B$8&amp;") ["&amp;Parameter!$B$9&amp;"] {channel="""&amp;Parameter!$B$5&amp;":"&amp;D571&amp;"""}"</f>
        <v>Number:ElectricPotential Growatt_uwBatVolt_DSP "uwBatVolt_DSP [%0.1f V]" &lt;energy&gt; (Photovoltaik, Boden) [PV-Anlage] {channel="mqtt:topic:growatt:uwBatVolt_DSP"}</v>
      </c>
      <c r="R571" t="str">
        <f>IF(OR(AND(B571=3,F571="R/W"),B571=4),IF(SUBTOTAL(3,$D$2:D571)&lt;68,SUBTOTAL(3,$D$2:D571)&amp;".,"&amp;D571&amp;",Modbus RTU,,"&amp;Parameter!$B$4&amp;","&amp;B571&amp;","&amp;C571&amp;",1,9410,"&amp;IF(OR(N571="W",N571="kWh"),4,2)&amp;",0,Unsigned int,0,"&amp;O571&amp;","&amp;N571&amp;",1,100,97,0,0,0,1.000000,0,255",""),"")</f>
        <v>64.,uwBatVolt_DSP,Modbus RTU,,5,4,2097,1,9410,2,0,Unsigned int,0,1,V,1,100,97,0,0,0,1.000000,0,255</v>
      </c>
      <c r="S571" s="12" t="str">
        <f>IF(B571=3,SUBTOTAL(3,D$2:D571)&amp;",1,"&amp;D571&amp;","&amp;Parameter!$B$4&amp;","&amp;C571&amp;",0,2,0","")</f>
        <v/>
      </c>
    </row>
    <row r="572" spans="2:19" hidden="1" x14ac:dyDescent="0.2">
      <c r="B572">
        <v>4</v>
      </c>
      <c r="C572">
        <v>2098</v>
      </c>
      <c r="D572" t="s">
        <v>1356</v>
      </c>
      <c r="E572" t="s">
        <v>1357</v>
      </c>
      <c r="H572" t="s">
        <v>44</v>
      </c>
      <c r="K572" t="s">
        <v>17</v>
      </c>
      <c r="M572" t="str">
        <f t="shared" si="27"/>
        <v>0.1</v>
      </c>
      <c r="N572" t="str">
        <f t="shared" si="28"/>
        <v>V</v>
      </c>
      <c r="O572">
        <f t="shared" si="29"/>
        <v>1</v>
      </c>
      <c r="P572" t="str">
        <f>"Type number"&amp;" : "&amp;D572&amp;" """&amp;Parameter!$B$6&amp;D572&amp;""" [stateTopic="""&amp;Parameter!$B$3&amp;""""&amp;IF(B572=3,", commandTopic="""&amp;Parameter!$B$2&amp;"""",)&amp;", transformationPattern=""JSONPATH:$."&amp;D572&amp;""""&amp;IF(B572=3,", formatBeforePublish="""&amp;D572&amp;"%s""",)&amp;"]"</f>
        <v>Type number : PBusVoltage "Growatt_PBusVoltage" [stateTopic="tele/WSABINV", transformationPattern="JSONPATH:$.PBusVoltage"]</v>
      </c>
      <c r="Q572" t="str">
        <f>IF(N572="","Number",VLOOKUP(N572,Units!$A$2:$B$17,2,FALSE))&amp;" "&amp;Parameter!$B$6&amp;D572&amp;" """&amp;IF(M572="",D572,D572&amp;" [%"&amp;M572&amp;"f "&amp;N572&amp;"]")&amp;""" &lt;"&amp;Parameter!$B$7&amp;"&gt; ("&amp;Parameter!$B$8&amp;") ["&amp;Parameter!$B$9&amp;"] {channel="""&amp;Parameter!$B$5&amp;":"&amp;D572&amp;"""}"</f>
        <v>Number:ElectricPotential Growatt_PBusVoltage "PBusVoltage [%0.1f V]" &lt;energy&gt; (Photovoltaik, Boden) [PV-Anlage] {channel="mqtt:topic:growatt:PBusVoltage"}</v>
      </c>
      <c r="R572" t="str">
        <f>IF(OR(AND(B572=3,F572="R/W"),B572=4),IF(SUBTOTAL(3,$D$2:D572)&lt;68,SUBTOTAL(3,$D$2:D572)&amp;".,"&amp;D572&amp;",Modbus RTU,,"&amp;Parameter!$B$4&amp;","&amp;B572&amp;","&amp;C572&amp;",1,9410,"&amp;IF(OR(N572="W",N572="kWh"),4,2)&amp;",0,Unsigned int,0,"&amp;O572&amp;","&amp;N572&amp;",1,100,97,0,0,0,1.000000,0,255",""),"")</f>
        <v>64.,PBusVoltage,Modbus RTU,,5,4,2098,1,9410,2,0,Unsigned int,0,1,V,1,100,97,0,0,0,1.000000,0,255</v>
      </c>
      <c r="S572" s="12" t="str">
        <f>IF(B572=3,SUBTOTAL(3,D$2:D572)&amp;",1,"&amp;D572&amp;","&amp;Parameter!$B$4&amp;","&amp;C572&amp;",0,2,0","")</f>
        <v/>
      </c>
    </row>
    <row r="573" spans="2:19" hidden="1" x14ac:dyDescent="0.2">
      <c r="B573">
        <v>4</v>
      </c>
      <c r="C573">
        <v>2099</v>
      </c>
      <c r="D573" t="s">
        <v>1358</v>
      </c>
      <c r="E573" t="s">
        <v>1359</v>
      </c>
      <c r="H573" t="s">
        <v>44</v>
      </c>
      <c r="K573" t="s">
        <v>17</v>
      </c>
      <c r="M573" t="str">
        <f t="shared" si="27"/>
        <v>0.1</v>
      </c>
      <c r="N573" t="str">
        <f t="shared" si="28"/>
        <v>V</v>
      </c>
      <c r="O573">
        <f t="shared" si="29"/>
        <v>1</v>
      </c>
      <c r="P573" t="str">
        <f>"Type number"&amp;" : "&amp;D573&amp;" """&amp;Parameter!$B$6&amp;D573&amp;""" [stateTopic="""&amp;Parameter!$B$3&amp;""""&amp;IF(B573=3,", commandTopic="""&amp;Parameter!$B$2&amp;"""",)&amp;", transformationPattern=""JSONPATH:$."&amp;D573&amp;""""&amp;IF(B573=3,", formatBeforePublish="""&amp;D573&amp;"%s""",)&amp;"]"</f>
        <v>Type number : NBusVoltage "Growatt_NBusVoltage" [stateTopic="tele/WSABINV", transformationPattern="JSONPATH:$.NBusVoltage"]</v>
      </c>
      <c r="Q573" t="str">
        <f>IF(N573="","Number",VLOOKUP(N573,Units!$A$2:$B$17,2,FALSE))&amp;" "&amp;Parameter!$B$6&amp;D573&amp;" """&amp;IF(M573="",D573,D573&amp;" [%"&amp;M573&amp;"f "&amp;N573&amp;"]")&amp;""" &lt;"&amp;Parameter!$B$7&amp;"&gt; ("&amp;Parameter!$B$8&amp;") ["&amp;Parameter!$B$9&amp;"] {channel="""&amp;Parameter!$B$5&amp;":"&amp;D573&amp;"""}"</f>
        <v>Number:ElectricPotential Growatt_NBusVoltage "NBusVoltage [%0.1f V]" &lt;energy&gt; (Photovoltaik, Boden) [PV-Anlage] {channel="mqtt:topic:growatt:NBusVoltage"}</v>
      </c>
      <c r="R573" t="str">
        <f>IF(OR(AND(B573=3,F573="R/W"),B573=4),IF(SUBTOTAL(3,$D$2:D573)&lt;68,SUBTOTAL(3,$D$2:D573)&amp;".,"&amp;D573&amp;",Modbus RTU,,"&amp;Parameter!$B$4&amp;","&amp;B573&amp;","&amp;C573&amp;",1,9410,"&amp;IF(OR(N573="W",N573="kWh"),4,2)&amp;",0,Unsigned int,0,"&amp;O573&amp;","&amp;N573&amp;",1,100,97,0,0,0,1.000000,0,255",""),"")</f>
        <v>64.,NBusVoltage,Modbus RTU,,5,4,2099,1,9410,2,0,Unsigned int,0,1,V,1,100,97,0,0,0,1.000000,0,255</v>
      </c>
      <c r="S573" s="12" t="str">
        <f>IF(B573=3,SUBTOTAL(3,D$2:D573)&amp;",1,"&amp;D573&amp;","&amp;Parameter!$B$4&amp;","&amp;C573&amp;",0,2,0","")</f>
        <v/>
      </c>
    </row>
    <row r="574" spans="2:19" hidden="1" x14ac:dyDescent="0.2">
      <c r="B574">
        <v>4</v>
      </c>
      <c r="C574">
        <v>2100</v>
      </c>
      <c r="D574" t="s">
        <v>1374</v>
      </c>
      <c r="J574" t="s">
        <v>47</v>
      </c>
      <c r="K574" t="s">
        <v>869</v>
      </c>
      <c r="M574" t="str">
        <f t="shared" si="27"/>
        <v/>
      </c>
      <c r="N574" t="str">
        <f t="shared" si="28"/>
        <v/>
      </c>
      <c r="O574">
        <f t="shared" si="29"/>
        <v>0</v>
      </c>
      <c r="P574" t="str">
        <f>"Type number"&amp;" : "&amp;D574&amp;" """&amp;Parameter!$B$6&amp;D574&amp;""" [stateTopic="""&amp;Parameter!$B$3&amp;""""&amp;IF(B574=3,", commandTopic="""&amp;Parameter!$B$2&amp;"""",)&amp;", transformationPattern=""JSONPATH:$."&amp;D574&amp;""""&amp;IF(B574=3,", formatBeforePublish="""&amp;D574&amp;"%s""",)&amp;"]"</f>
        <v>Type number : RemoteCtrlEn "Growatt_RemoteCtrlEn" [stateTopic="tele/WSABINV", transformationPattern="JSONPATH:$.RemoteCtrlEn"]</v>
      </c>
      <c r="Q574" t="str">
        <f>IF(N574="","Number",VLOOKUP(N574,Units!$A$2:$B$17,2,FALSE))&amp;" "&amp;Parameter!$B$6&amp;D574&amp;" """&amp;IF(M574="",D574,D574&amp;" [%"&amp;M574&amp;"f "&amp;N574&amp;"]")&amp;""" &lt;"&amp;Parameter!$B$7&amp;"&gt; ("&amp;Parameter!$B$8&amp;") ["&amp;Parameter!$B$9&amp;"] {channel="""&amp;Parameter!$B$5&amp;":"&amp;D574&amp;"""}"</f>
        <v>Number Growatt_RemoteCtrlEn "RemoteCtrlEn" &lt;energy&gt; (Photovoltaik, Boden) [PV-Anlage] {channel="mqtt:topic:growatt:RemoteCtrlEn"}</v>
      </c>
      <c r="R574" t="str">
        <f>IF(OR(AND(B574=3,F574="R/W"),B574=4),IF(SUBTOTAL(3,$D$2:D574)&lt;68,SUBTOTAL(3,$D$2:D574)&amp;".,"&amp;D574&amp;",Modbus RTU,,"&amp;Parameter!$B$4&amp;","&amp;B574&amp;","&amp;C574&amp;",1,9410,"&amp;IF(OR(N574="W",N574="kWh"),4,2)&amp;",0,Unsigned int,0,"&amp;O574&amp;","&amp;N574&amp;",1,100,97,0,0,0,1.000000,0,255",""),"")</f>
        <v>64.,RemoteCtrlEn,Modbus RTU,,5,4,2100,1,9410,2,0,Unsigned int,0,0,,1,100,97,0,0,0,1.000000,0,255</v>
      </c>
      <c r="S574" s="12" t="str">
        <f>IF(B574=3,SUBTOTAL(3,D$2:D574)&amp;",1,"&amp;D574&amp;","&amp;Parameter!$B$4&amp;","&amp;C574&amp;",0,2,0","")</f>
        <v/>
      </c>
    </row>
    <row r="575" spans="2:19" hidden="1" x14ac:dyDescent="0.2">
      <c r="B575">
        <v>4</v>
      </c>
      <c r="C575">
        <v>2101</v>
      </c>
      <c r="D575" t="s">
        <v>1377</v>
      </c>
      <c r="J575" t="s">
        <v>47</v>
      </c>
      <c r="K575" t="s">
        <v>869</v>
      </c>
      <c r="M575" t="str">
        <f t="shared" si="27"/>
        <v/>
      </c>
      <c r="N575" t="str">
        <f t="shared" si="28"/>
        <v/>
      </c>
      <c r="O575">
        <f t="shared" si="29"/>
        <v>0</v>
      </c>
      <c r="P575" t="str">
        <f>"Type number"&amp;" : "&amp;D575&amp;" """&amp;Parameter!$B$6&amp;D575&amp;""" [stateTopic="""&amp;Parameter!$B$3&amp;""""&amp;IF(B575=3,", commandTopic="""&amp;Parameter!$B$2&amp;"""",)&amp;", transformationPattern=""JSONPATH:$."&amp;D575&amp;""""&amp;IF(B575=3,", formatBeforePublish="""&amp;D575&amp;"%s""",)&amp;"]"</f>
        <v>Type number : RemoteCtrlPower "Growatt_RemoteCtrlPower" [stateTopic="tele/WSABINV", transformationPattern="JSONPATH:$.RemoteCtrlPower"]</v>
      </c>
      <c r="Q575" t="str">
        <f>IF(N575="","Number",VLOOKUP(N575,Units!$A$2:$B$17,2,FALSE))&amp;" "&amp;Parameter!$B$6&amp;D575&amp;" """&amp;IF(M575="",D575,D575&amp;" [%"&amp;M575&amp;"f "&amp;N575&amp;"]")&amp;""" &lt;"&amp;Parameter!$B$7&amp;"&gt; ("&amp;Parameter!$B$8&amp;") ["&amp;Parameter!$B$9&amp;"] {channel="""&amp;Parameter!$B$5&amp;":"&amp;D575&amp;"""}"</f>
        <v>Number Growatt_RemoteCtrlPower "RemoteCtrlPower" &lt;energy&gt; (Photovoltaik, Boden) [PV-Anlage] {channel="mqtt:topic:growatt:RemoteCtrlPower"}</v>
      </c>
      <c r="R575" t="str">
        <f>IF(OR(AND(B575=3,F575="R/W"),B575=4),IF(SUBTOTAL(3,$D$2:D575)&lt;68,SUBTOTAL(3,$D$2:D575)&amp;".,"&amp;D575&amp;",Modbus RTU,,"&amp;Parameter!$B$4&amp;","&amp;B575&amp;","&amp;C575&amp;",1,9410,"&amp;IF(OR(N575="W",N575="kWh"),4,2)&amp;",0,Unsigned int,0,"&amp;O575&amp;","&amp;N575&amp;",1,100,97,0,0,0,1.000000,0,255",""),"")</f>
        <v>64.,RemoteCtrlPower,Modbus RTU,,5,4,2101,1,9410,2,0,Unsigned int,0,0,,1,100,97,0,0,0,1.000000,0,255</v>
      </c>
      <c r="S575" s="12" t="str">
        <f>IF(B575=3,SUBTOTAL(3,D$2:D575)&amp;",1,"&amp;D575&amp;","&amp;Parameter!$B$4&amp;","&amp;C575&amp;",0,2,0","")</f>
        <v/>
      </c>
    </row>
    <row r="576" spans="2:19" hidden="1" x14ac:dyDescent="0.2">
      <c r="B576">
        <v>4</v>
      </c>
      <c r="C576">
        <v>2102</v>
      </c>
      <c r="D576" t="s">
        <v>2128</v>
      </c>
      <c r="E576" t="s">
        <v>2230</v>
      </c>
      <c r="K576" t="s">
        <v>1642</v>
      </c>
      <c r="M576" t="str">
        <f t="shared" si="27"/>
        <v/>
      </c>
      <c r="N576" t="str">
        <f t="shared" si="28"/>
        <v/>
      </c>
      <c r="O576">
        <f t="shared" si="29"/>
        <v>0</v>
      </c>
      <c r="P576" t="str">
        <f>"Type number"&amp;" : "&amp;D576&amp;" """&amp;Parameter!$B$6&amp;D576&amp;""" [stateTopic="""&amp;Parameter!$B$3&amp;""""&amp;IF(B576=3,", commandTopic="""&amp;Parameter!$B$2&amp;"""",)&amp;", transformationPattern=""JSONPATH:$."&amp;D576&amp;""""&amp;IF(B576=3,", formatBeforePublish="""&amp;D576&amp;"%s""",)&amp;"]"</f>
        <v>Type number : ExtraACPowertogrid_H "Growatt_ExtraACPowertogrid_H" [stateTopic="tele/WSABINV", transformationPattern="JSONPATH:$.ExtraACPowertogrid_H"]</v>
      </c>
      <c r="Q576" t="str">
        <f>IF(N576="","Number",VLOOKUP(N576,Units!$A$2:$B$17,2,FALSE))&amp;" "&amp;Parameter!$B$6&amp;D576&amp;" """&amp;IF(M576="",D576,D576&amp;" [%"&amp;M576&amp;"f "&amp;N576&amp;"]")&amp;""" &lt;"&amp;Parameter!$B$7&amp;"&gt; ("&amp;Parameter!$B$8&amp;") ["&amp;Parameter!$B$9&amp;"] {channel="""&amp;Parameter!$B$5&amp;":"&amp;D576&amp;"""}"</f>
        <v>Number Growatt_ExtraACPowertogrid_H "ExtraACPowertogrid_H" &lt;energy&gt; (Photovoltaik, Boden) [PV-Anlage] {channel="mqtt:topic:growatt:ExtraACPowertogrid_H"}</v>
      </c>
      <c r="R576" t="str">
        <f>IF(OR(AND(B576=3,F576="R/W"),B576=4),IF(SUBTOTAL(3,$D$2:D576)&lt;68,SUBTOTAL(3,$D$2:D576)&amp;".,"&amp;D576&amp;",Modbus RTU,,"&amp;Parameter!$B$4&amp;","&amp;B576&amp;","&amp;C576&amp;",1,9410,"&amp;IF(OR(N576="W",N576="kWh"),4,2)&amp;",0,Unsigned int,0,"&amp;O576&amp;","&amp;N576&amp;",1,100,97,0,0,0,1.000000,0,255",""),"")</f>
        <v>64.,ExtraACPowertogrid_H,Modbus RTU,,5,4,2102,1,9410,2,0,Unsigned int,0,0,,1,100,97,0,0,0,1.000000,0,255</v>
      </c>
      <c r="S576" s="12" t="str">
        <f>IF(B576=3,SUBTOTAL(3,D$2:D576)&amp;",1,"&amp;D576&amp;","&amp;Parameter!$B$4&amp;","&amp;C576&amp;",0,2,0","")</f>
        <v/>
      </c>
    </row>
    <row r="577" spans="2:19" hidden="1" x14ac:dyDescent="0.2">
      <c r="B577">
        <v>4</v>
      </c>
      <c r="C577">
        <v>2103</v>
      </c>
      <c r="D577" t="s">
        <v>2131</v>
      </c>
      <c r="E577" t="s">
        <v>2132</v>
      </c>
      <c r="K577" t="s">
        <v>1642</v>
      </c>
      <c r="M577" t="str">
        <f t="shared" si="27"/>
        <v/>
      </c>
      <c r="N577" t="str">
        <f t="shared" si="28"/>
        <v/>
      </c>
      <c r="O577">
        <f t="shared" si="29"/>
        <v>0</v>
      </c>
      <c r="P577" t="str">
        <f>"Type number"&amp;" : "&amp;D577&amp;" """&amp;Parameter!$B$6&amp;D577&amp;""" [stateTopic="""&amp;Parameter!$B$3&amp;""""&amp;IF(B577=3,", commandTopic="""&amp;Parameter!$B$2&amp;"""",)&amp;", transformationPattern=""JSONPATH:$."&amp;D577&amp;""""&amp;IF(B577=3,", formatBeforePublish="""&amp;D577&amp;"%s""",)&amp;"]"</f>
        <v>Type number : ExtraACPowertogrid_L "Growatt_ExtraACPowertogrid_L" [stateTopic="tele/WSABINV", transformationPattern="JSONPATH:$.ExtraACPowertogrid_L"]</v>
      </c>
      <c r="Q577" t="str">
        <f>IF(N577="","Number",VLOOKUP(N577,Units!$A$2:$B$17,2,FALSE))&amp;" "&amp;Parameter!$B$6&amp;D577&amp;" """&amp;IF(M577="",D577,D577&amp;" [%"&amp;M577&amp;"f "&amp;N577&amp;"]")&amp;""" &lt;"&amp;Parameter!$B$7&amp;"&gt; ("&amp;Parameter!$B$8&amp;") ["&amp;Parameter!$B$9&amp;"] {channel="""&amp;Parameter!$B$5&amp;":"&amp;D577&amp;"""}"</f>
        <v>Number Growatt_ExtraACPowertogrid_L "ExtraACPowertogrid_L" &lt;energy&gt; (Photovoltaik, Boden) [PV-Anlage] {channel="mqtt:topic:growatt:ExtraACPowertogrid_L"}</v>
      </c>
      <c r="R577" t="str">
        <f>IF(OR(AND(B577=3,F577="R/W"),B577=4),IF(SUBTOTAL(3,$D$2:D577)&lt;68,SUBTOTAL(3,$D$2:D577)&amp;".,"&amp;D577&amp;",Modbus RTU,,"&amp;Parameter!$B$4&amp;","&amp;B577&amp;","&amp;C577&amp;",1,9410,"&amp;IF(OR(N577="W",N577="kWh"),4,2)&amp;",0,Unsigned int,0,"&amp;O577&amp;","&amp;N577&amp;",1,100,97,0,0,0,1.000000,0,255",""),"")</f>
        <v>64.,ExtraACPowertogrid_L,Modbus RTU,,5,4,2103,1,9410,2,0,Unsigned int,0,0,,1,100,97,0,0,0,1.000000,0,255</v>
      </c>
      <c r="S577" s="12" t="str">
        <f>IF(B577=3,SUBTOTAL(3,D$2:D577)&amp;",1,"&amp;D577&amp;","&amp;Parameter!$B$4&amp;","&amp;C577&amp;",0,2,0","")</f>
        <v/>
      </c>
    </row>
    <row r="578" spans="2:19" hidden="1" x14ac:dyDescent="0.2">
      <c r="B578">
        <v>4</v>
      </c>
      <c r="C578">
        <v>2104</v>
      </c>
      <c r="D578" t="s">
        <v>2133</v>
      </c>
      <c r="E578" t="s">
        <v>2134</v>
      </c>
      <c r="F578" t="s">
        <v>300</v>
      </c>
      <c r="H578" t="s">
        <v>1279</v>
      </c>
      <c r="K578" t="s">
        <v>2035</v>
      </c>
      <c r="M578" t="str">
        <f t="shared" si="27"/>
        <v>0.1</v>
      </c>
      <c r="N578" t="str">
        <f t="shared" si="28"/>
        <v>kWh</v>
      </c>
      <c r="O578">
        <f t="shared" si="29"/>
        <v>1</v>
      </c>
      <c r="P578" t="str">
        <f>"Type number"&amp;" : "&amp;D578&amp;" """&amp;Parameter!$B$6&amp;D578&amp;""" [stateTopic="""&amp;Parameter!$B$3&amp;""""&amp;IF(B578=3,", commandTopic="""&amp;Parameter!$B$2&amp;"""",)&amp;", transformationPattern=""JSONPATH:$."&amp;D578&amp;""""&amp;IF(B578=3,", formatBeforePublish="""&amp;D578&amp;"%s""",)&amp;"]"</f>
        <v>Type number : Eextra_todayH "Growatt_Eextra_todayH" [stateTopic="tele/WSABINV", transformationPattern="JSONPATH:$.Eextra_todayH"]</v>
      </c>
      <c r="Q578" t="str">
        <f>IF(N578="","Number",VLOOKUP(N578,Units!$A$2:$B$17,2,FALSE))&amp;" "&amp;Parameter!$B$6&amp;D578&amp;" """&amp;IF(M578="",D578,D578&amp;" [%"&amp;M578&amp;"f "&amp;N578&amp;"]")&amp;""" &lt;"&amp;Parameter!$B$7&amp;"&gt; ("&amp;Parameter!$B$8&amp;") ["&amp;Parameter!$B$9&amp;"] {channel="""&amp;Parameter!$B$5&amp;":"&amp;D578&amp;"""}"</f>
        <v>Number:Energy Growatt_Eextra_todayH "Eextra_todayH [%0.1f kWh]" &lt;energy&gt; (Photovoltaik, Boden) [PV-Anlage] {channel="mqtt:topic:growatt:Eextra_todayH"}</v>
      </c>
      <c r="R578" t="str">
        <f>IF(OR(AND(B578=3,F578="R/W"),B578=4),IF(SUBTOTAL(3,$D$2:D578)&lt;68,SUBTOTAL(3,$D$2:D578)&amp;".,"&amp;D578&amp;",Modbus RTU,,"&amp;Parameter!$B$4&amp;","&amp;B578&amp;","&amp;C578&amp;",1,9410,"&amp;IF(OR(N578="W",N578="kWh"),4,2)&amp;",0,Unsigned int,0,"&amp;O578&amp;","&amp;N578&amp;",1,100,97,0,0,0,1.000000,0,255",""),"")</f>
        <v>64.,Eextra_todayH,Modbus RTU,,5,4,2104,1,9410,4,0,Unsigned int,0,1,kWh,1,100,97,0,0,0,1.000000,0,255</v>
      </c>
      <c r="S578" s="12" t="str">
        <f>IF(B578=3,SUBTOTAL(3,D$2:D578)&amp;",1,"&amp;D578&amp;","&amp;Parameter!$B$4&amp;","&amp;C578&amp;",0,2,0","")</f>
        <v/>
      </c>
    </row>
    <row r="579" spans="2:19" hidden="1" x14ac:dyDescent="0.2">
      <c r="B579">
        <v>4</v>
      </c>
      <c r="C579">
        <v>2105</v>
      </c>
      <c r="D579" t="s">
        <v>2135</v>
      </c>
      <c r="E579" t="s">
        <v>2136</v>
      </c>
      <c r="F579" t="s">
        <v>300</v>
      </c>
      <c r="H579" t="s">
        <v>1279</v>
      </c>
      <c r="K579" t="s">
        <v>2035</v>
      </c>
      <c r="M579" t="str">
        <f t="shared" si="27"/>
        <v>0.1</v>
      </c>
      <c r="N579" t="str">
        <f t="shared" si="28"/>
        <v>kWh</v>
      </c>
      <c r="O579">
        <f t="shared" si="29"/>
        <v>1</v>
      </c>
      <c r="P579" t="str">
        <f>"Type number"&amp;" : "&amp;D579&amp;" """&amp;Parameter!$B$6&amp;D579&amp;""" [stateTopic="""&amp;Parameter!$B$3&amp;""""&amp;IF(B579=3,", commandTopic="""&amp;Parameter!$B$2&amp;"""",)&amp;", transformationPattern=""JSONPATH:$."&amp;D579&amp;""""&amp;IF(B579=3,", formatBeforePublish="""&amp;D579&amp;"%s""",)&amp;"]"</f>
        <v>Type number : Eextra_todayL "Growatt_Eextra_todayL" [stateTopic="tele/WSABINV", transformationPattern="JSONPATH:$.Eextra_todayL"]</v>
      </c>
      <c r="Q579" t="str">
        <f>IF(N579="","Number",VLOOKUP(N579,Units!$A$2:$B$17,2,FALSE))&amp;" "&amp;Parameter!$B$6&amp;D579&amp;" """&amp;IF(M579="",D579,D579&amp;" [%"&amp;M579&amp;"f "&amp;N579&amp;"]")&amp;""" &lt;"&amp;Parameter!$B$7&amp;"&gt; ("&amp;Parameter!$B$8&amp;") ["&amp;Parameter!$B$9&amp;"] {channel="""&amp;Parameter!$B$5&amp;":"&amp;D579&amp;"""}"</f>
        <v>Number:Energy Growatt_Eextra_todayL "Eextra_todayL [%0.1f kWh]" &lt;energy&gt; (Photovoltaik, Boden) [PV-Anlage] {channel="mqtt:topic:growatt:Eextra_todayL"}</v>
      </c>
      <c r="R579" t="str">
        <f>IF(OR(AND(B579=3,F579="R/W"),B579=4),IF(SUBTOTAL(3,$D$2:D579)&lt;68,SUBTOTAL(3,$D$2:D579)&amp;".,"&amp;D579&amp;",Modbus RTU,,"&amp;Parameter!$B$4&amp;","&amp;B579&amp;","&amp;C579&amp;",1,9410,"&amp;IF(OR(N579="W",N579="kWh"),4,2)&amp;",0,Unsigned int,0,"&amp;O579&amp;","&amp;N579&amp;",1,100,97,0,0,0,1.000000,0,255",""),"")</f>
        <v>64.,Eextra_todayL,Modbus RTU,,5,4,2105,1,9410,4,0,Unsigned int,0,1,kWh,1,100,97,0,0,0,1.000000,0,255</v>
      </c>
      <c r="S579" s="12" t="str">
        <f>IF(B579=3,SUBTOTAL(3,D$2:D579)&amp;",1,"&amp;D579&amp;","&amp;Parameter!$B$4&amp;","&amp;C579&amp;",0,2,0","")</f>
        <v/>
      </c>
    </row>
    <row r="580" spans="2:19" hidden="1" x14ac:dyDescent="0.2">
      <c r="B580">
        <v>4</v>
      </c>
      <c r="C580">
        <v>2106</v>
      </c>
      <c r="D580" t="s">
        <v>2137</v>
      </c>
      <c r="E580" t="s">
        <v>2231</v>
      </c>
      <c r="H580" t="s">
        <v>1279</v>
      </c>
      <c r="K580" t="s">
        <v>2035</v>
      </c>
      <c r="M580" t="str">
        <f t="shared" si="27"/>
        <v>0.1</v>
      </c>
      <c r="N580" t="str">
        <f t="shared" si="28"/>
        <v>kWh</v>
      </c>
      <c r="O580">
        <f t="shared" si="29"/>
        <v>1</v>
      </c>
      <c r="P580" t="str">
        <f>"Type number"&amp;" : "&amp;D580&amp;" """&amp;Parameter!$B$6&amp;D580&amp;""" [stateTopic="""&amp;Parameter!$B$3&amp;""""&amp;IF(B580=3,", commandTopic="""&amp;Parameter!$B$2&amp;"""",)&amp;", transformationPattern=""JSONPATH:$."&amp;D580&amp;""""&amp;IF(B580=3,", formatBeforePublish="""&amp;D580&amp;"%s""",)&amp;"]"</f>
        <v>Type number : Eextra_totalH "Growatt_Eextra_totalH" [stateTopic="tele/WSABINV", transformationPattern="JSONPATH:$.Eextra_totalH"]</v>
      </c>
      <c r="Q580" t="str">
        <f>IF(N580="","Number",VLOOKUP(N580,Units!$A$2:$B$17,2,FALSE))&amp;" "&amp;Parameter!$B$6&amp;D580&amp;" """&amp;IF(M580="",D580,D580&amp;" [%"&amp;M580&amp;"f "&amp;N580&amp;"]")&amp;""" &lt;"&amp;Parameter!$B$7&amp;"&gt; ("&amp;Parameter!$B$8&amp;") ["&amp;Parameter!$B$9&amp;"] {channel="""&amp;Parameter!$B$5&amp;":"&amp;D580&amp;"""}"</f>
        <v>Number:Energy Growatt_Eextra_totalH "Eextra_totalH [%0.1f kWh]" &lt;energy&gt; (Photovoltaik, Boden) [PV-Anlage] {channel="mqtt:topic:growatt:Eextra_totalH"}</v>
      </c>
      <c r="R580" t="str">
        <f>IF(OR(AND(B580=3,F580="R/W"),B580=4),IF(SUBTOTAL(3,$D$2:D580)&lt;68,SUBTOTAL(3,$D$2:D580)&amp;".,"&amp;D580&amp;",Modbus RTU,,"&amp;Parameter!$B$4&amp;","&amp;B580&amp;","&amp;C580&amp;",1,9410,"&amp;IF(OR(N580="W",N580="kWh"),4,2)&amp;",0,Unsigned int,0,"&amp;O580&amp;","&amp;N580&amp;",1,100,97,0,0,0,1.000000,0,255",""),"")</f>
        <v>64.,Eextra_totalH,Modbus RTU,,5,4,2106,1,9410,4,0,Unsigned int,0,1,kWh,1,100,97,0,0,0,1.000000,0,255</v>
      </c>
      <c r="S580" s="12" t="str">
        <f>IF(B580=3,SUBTOTAL(3,D$2:D580)&amp;",1,"&amp;D580&amp;","&amp;Parameter!$B$4&amp;","&amp;C580&amp;",0,2,0","")</f>
        <v/>
      </c>
    </row>
    <row r="581" spans="2:19" hidden="1" x14ac:dyDescent="0.2">
      <c r="B581">
        <v>4</v>
      </c>
      <c r="C581">
        <v>2107</v>
      </c>
      <c r="D581" t="s">
        <v>2139</v>
      </c>
      <c r="E581" t="s">
        <v>2140</v>
      </c>
      <c r="H581" t="s">
        <v>1279</v>
      </c>
      <c r="K581" t="s">
        <v>2035</v>
      </c>
      <c r="M581" t="str">
        <f t="shared" si="27"/>
        <v>0.1</v>
      </c>
      <c r="N581" t="str">
        <f t="shared" si="28"/>
        <v>kWh</v>
      </c>
      <c r="O581">
        <f t="shared" si="29"/>
        <v>1</v>
      </c>
      <c r="P581" t="str">
        <f>"Type number"&amp;" : "&amp;D581&amp;" """&amp;Parameter!$B$6&amp;D581&amp;""" [stateTopic="""&amp;Parameter!$B$3&amp;""""&amp;IF(B581=3,", commandTopic="""&amp;Parameter!$B$2&amp;"""",)&amp;", transformationPattern=""JSONPATH:$."&amp;D581&amp;""""&amp;IF(B581=3,", formatBeforePublish="""&amp;D581&amp;"%s""",)&amp;"]"</f>
        <v>Type number : Eextra_totalL "Growatt_Eextra_totalL" [stateTopic="tele/WSABINV", transformationPattern="JSONPATH:$.Eextra_totalL"]</v>
      </c>
      <c r="Q581" t="str">
        <f>IF(N581="","Number",VLOOKUP(N581,Units!$A$2:$B$17,2,FALSE))&amp;" "&amp;Parameter!$B$6&amp;D581&amp;" """&amp;IF(M581="",D581,D581&amp;" [%"&amp;M581&amp;"f "&amp;N581&amp;"]")&amp;""" &lt;"&amp;Parameter!$B$7&amp;"&gt; ("&amp;Parameter!$B$8&amp;") ["&amp;Parameter!$B$9&amp;"] {channel="""&amp;Parameter!$B$5&amp;":"&amp;D581&amp;"""}"</f>
        <v>Number:Energy Growatt_Eextra_totalL "Eextra_totalL [%0.1f kWh]" &lt;energy&gt; (Photovoltaik, Boden) [PV-Anlage] {channel="mqtt:topic:growatt:Eextra_totalL"}</v>
      </c>
      <c r="R581" t="str">
        <f>IF(OR(AND(B581=3,F581="R/W"),B581=4),IF(SUBTOTAL(3,$D$2:D581)&lt;68,SUBTOTAL(3,$D$2:D581)&amp;".,"&amp;D581&amp;",Modbus RTU,,"&amp;Parameter!$B$4&amp;","&amp;B581&amp;","&amp;C581&amp;",1,9410,"&amp;IF(OR(N581="W",N581="kWh"),4,2)&amp;",0,Unsigned int,0,"&amp;O581&amp;","&amp;N581&amp;",1,100,97,0,0,0,1.000000,0,255",""),"")</f>
        <v>64.,Eextra_totalL,Modbus RTU,,5,4,2107,1,9410,4,0,Unsigned int,0,1,kWh,1,100,97,0,0,0,1.000000,0,255</v>
      </c>
      <c r="S581" s="12" t="str">
        <f>IF(B581=3,SUBTOTAL(3,D$2:D581)&amp;",1,"&amp;D581&amp;","&amp;Parameter!$B$4&amp;","&amp;C581&amp;",0,2,0","")</f>
        <v/>
      </c>
    </row>
    <row r="582" spans="2:19" hidden="1" x14ac:dyDescent="0.2">
      <c r="B582">
        <v>4</v>
      </c>
      <c r="C582">
        <v>2108</v>
      </c>
      <c r="D582" t="s">
        <v>2232</v>
      </c>
      <c r="E582" t="s">
        <v>2142</v>
      </c>
      <c r="H582" t="s">
        <v>1279</v>
      </c>
      <c r="K582" t="s">
        <v>1642</v>
      </c>
      <c r="M582" t="str">
        <f t="shared" si="27"/>
        <v>0.1</v>
      </c>
      <c r="N582" t="str">
        <f t="shared" si="28"/>
        <v>kWh</v>
      </c>
      <c r="O582">
        <f t="shared" si="29"/>
        <v>1</v>
      </c>
      <c r="P582" t="str">
        <f>"Type number"&amp;" : "&amp;D582&amp;" """&amp;Parameter!$B$6&amp;D582&amp;""" [stateTopic="""&amp;Parameter!$B$3&amp;""""&amp;IF(B582=3,", commandTopic="""&amp;Parameter!$B$2&amp;"""",)&amp;", transformationPattern=""JSONPATH:$."&amp;D582&amp;""""&amp;IF(B582=3,", formatBeforePublish="""&amp;D582&amp;"%s""",)&amp;"]"</f>
        <v>Type number : Esystem_todayH "Growatt_Esystem_todayH" [stateTopic="tele/WSABINV", transformationPattern="JSONPATH:$.Esystem_todayH"]</v>
      </c>
      <c r="Q582" t="str">
        <f>IF(N582="","Number",VLOOKUP(N582,Units!$A$2:$B$17,2,FALSE))&amp;" "&amp;Parameter!$B$6&amp;D582&amp;" """&amp;IF(M582="",D582,D582&amp;" [%"&amp;M582&amp;"f "&amp;N582&amp;"]")&amp;""" &lt;"&amp;Parameter!$B$7&amp;"&gt; ("&amp;Parameter!$B$8&amp;") ["&amp;Parameter!$B$9&amp;"] {channel="""&amp;Parameter!$B$5&amp;":"&amp;D582&amp;"""}"</f>
        <v>Number:Energy Growatt_Esystem_todayH "Esystem_todayH [%0.1f kWh]" &lt;energy&gt; (Photovoltaik, Boden) [PV-Anlage] {channel="mqtt:topic:growatt:Esystem_todayH"}</v>
      </c>
      <c r="R582" t="str">
        <f>IF(OR(AND(B582=3,F582="R/W"),B582=4),IF(SUBTOTAL(3,$D$2:D582)&lt;68,SUBTOTAL(3,$D$2:D582)&amp;".,"&amp;D582&amp;",Modbus RTU,,"&amp;Parameter!$B$4&amp;","&amp;B582&amp;","&amp;C582&amp;",1,9410,"&amp;IF(OR(N582="W",N582="kWh"),4,2)&amp;",0,Unsigned int,0,"&amp;O582&amp;","&amp;N582&amp;",1,100,97,0,0,0,1.000000,0,255",""),"")</f>
        <v>64.,Esystem_todayH,Modbus RTU,,5,4,2108,1,9410,4,0,Unsigned int,0,1,kWh,1,100,97,0,0,0,1.000000,0,255</v>
      </c>
      <c r="S582" s="12" t="str">
        <f>IF(B582=3,SUBTOTAL(3,D$2:D582)&amp;",1,"&amp;D582&amp;","&amp;Parameter!$B$4&amp;","&amp;C582&amp;",0,2,0","")</f>
        <v/>
      </c>
    </row>
    <row r="583" spans="2:19" hidden="1" x14ac:dyDescent="0.2">
      <c r="B583">
        <v>4</v>
      </c>
      <c r="C583">
        <v>2109</v>
      </c>
      <c r="D583" t="s">
        <v>2233</v>
      </c>
      <c r="E583" t="s">
        <v>2143</v>
      </c>
      <c r="H583" t="s">
        <v>1279</v>
      </c>
      <c r="K583" t="s">
        <v>1642</v>
      </c>
      <c r="M583" t="str">
        <f t="shared" si="27"/>
        <v>0.1</v>
      </c>
      <c r="N583" t="str">
        <f t="shared" si="28"/>
        <v>kWh</v>
      </c>
      <c r="O583">
        <f t="shared" si="29"/>
        <v>1</v>
      </c>
      <c r="P583" t="str">
        <f>"Type number"&amp;" : "&amp;D583&amp;" """&amp;Parameter!$B$6&amp;D583&amp;""" [stateTopic="""&amp;Parameter!$B$3&amp;""""&amp;IF(B583=3,", commandTopic="""&amp;Parameter!$B$2&amp;"""",)&amp;", transformationPattern=""JSONPATH:$."&amp;D583&amp;""""&amp;IF(B583=3,", formatBeforePublish="""&amp;D583&amp;"%s""",)&amp;"]"</f>
        <v>Type number : Esystem_todayL "Growatt_Esystem_todayL" [stateTopic="tele/WSABINV", transformationPattern="JSONPATH:$.Esystem_todayL"]</v>
      </c>
      <c r="Q583" t="str">
        <f>IF(N583="","Number",VLOOKUP(N583,Units!$A$2:$B$17,2,FALSE))&amp;" "&amp;Parameter!$B$6&amp;D583&amp;" """&amp;IF(M583="",D583,D583&amp;" [%"&amp;M583&amp;"f "&amp;N583&amp;"]")&amp;""" &lt;"&amp;Parameter!$B$7&amp;"&gt; ("&amp;Parameter!$B$8&amp;") ["&amp;Parameter!$B$9&amp;"] {channel="""&amp;Parameter!$B$5&amp;":"&amp;D583&amp;"""}"</f>
        <v>Number:Energy Growatt_Esystem_todayL "Esystem_todayL [%0.1f kWh]" &lt;energy&gt; (Photovoltaik, Boden) [PV-Anlage] {channel="mqtt:topic:growatt:Esystem_todayL"}</v>
      </c>
      <c r="R583" t="str">
        <f>IF(OR(AND(B583=3,F583="R/W"),B583=4),IF(SUBTOTAL(3,$D$2:D583)&lt;68,SUBTOTAL(3,$D$2:D583)&amp;".,"&amp;D583&amp;",Modbus RTU,,"&amp;Parameter!$B$4&amp;","&amp;B583&amp;","&amp;C583&amp;",1,9410,"&amp;IF(OR(N583="W",N583="kWh"),4,2)&amp;",0,Unsigned int,0,"&amp;O583&amp;","&amp;N583&amp;",1,100,97,0,0,0,1.000000,0,255",""),"")</f>
        <v>64.,Esystem_todayL,Modbus RTU,,5,4,2109,1,9410,4,0,Unsigned int,0,1,kWh,1,100,97,0,0,0,1.000000,0,255</v>
      </c>
      <c r="S583" s="12" t="str">
        <f>IF(B583=3,SUBTOTAL(3,D$2:D583)&amp;",1,"&amp;D583&amp;","&amp;Parameter!$B$4&amp;","&amp;C583&amp;",0,2,0","")</f>
        <v/>
      </c>
    </row>
    <row r="584" spans="2:19" hidden="1" x14ac:dyDescent="0.2">
      <c r="B584">
        <v>4</v>
      </c>
      <c r="C584">
        <v>2110</v>
      </c>
      <c r="D584" t="s">
        <v>2145</v>
      </c>
      <c r="E584" t="s">
        <v>2146</v>
      </c>
      <c r="H584" t="s">
        <v>1279</v>
      </c>
      <c r="K584" t="s">
        <v>1642</v>
      </c>
      <c r="M584" t="str">
        <f t="shared" si="27"/>
        <v>0.1</v>
      </c>
      <c r="N584" t="str">
        <f t="shared" si="28"/>
        <v>kWh</v>
      </c>
      <c r="O584">
        <f t="shared" si="29"/>
        <v>1</v>
      </c>
      <c r="P584" t="str">
        <f>"Type number"&amp;" : "&amp;D584&amp;" """&amp;Parameter!$B$6&amp;D584&amp;""" [stateTopic="""&amp;Parameter!$B$3&amp;""""&amp;IF(B584=3,", commandTopic="""&amp;Parameter!$B$2&amp;"""",)&amp;", transformationPattern=""JSONPATH:$."&amp;D584&amp;""""&amp;IF(B584=3,", formatBeforePublish="""&amp;D584&amp;"%s""",)&amp;"]"</f>
        <v>Type number : Esystem_totalH "Growatt_Esystem_totalH" [stateTopic="tele/WSABINV", transformationPattern="JSONPATH:$.Esystem_totalH"]</v>
      </c>
      <c r="Q584" t="str">
        <f>IF(N584="","Number",VLOOKUP(N584,Units!$A$2:$B$17,2,FALSE))&amp;" "&amp;Parameter!$B$6&amp;D584&amp;" """&amp;IF(M584="",D584,D584&amp;" [%"&amp;M584&amp;"f "&amp;N584&amp;"]")&amp;""" &lt;"&amp;Parameter!$B$7&amp;"&gt; ("&amp;Parameter!$B$8&amp;") ["&amp;Parameter!$B$9&amp;"] {channel="""&amp;Parameter!$B$5&amp;":"&amp;D584&amp;"""}"</f>
        <v>Number:Energy Growatt_Esystem_totalH "Esystem_totalH [%0.1f kWh]" &lt;energy&gt; (Photovoltaik, Boden) [PV-Anlage] {channel="mqtt:topic:growatt:Esystem_totalH"}</v>
      </c>
      <c r="R584" t="str">
        <f>IF(OR(AND(B584=3,F584="R/W"),B584=4),IF(SUBTOTAL(3,$D$2:D584)&lt;68,SUBTOTAL(3,$D$2:D584)&amp;".,"&amp;D584&amp;",Modbus RTU,,"&amp;Parameter!$B$4&amp;","&amp;B584&amp;","&amp;C584&amp;",1,9410,"&amp;IF(OR(N584="W",N584="kWh"),4,2)&amp;",0,Unsigned int,0,"&amp;O584&amp;","&amp;N584&amp;",1,100,97,0,0,0,1.000000,0,255",""),"")</f>
        <v>64.,Esystem_totalH,Modbus RTU,,5,4,2110,1,9410,4,0,Unsigned int,0,1,kWh,1,100,97,0,0,0,1.000000,0,255</v>
      </c>
      <c r="S584" s="12" t="str">
        <f>IF(B584=3,SUBTOTAL(3,D$2:D584)&amp;",1,"&amp;D584&amp;","&amp;Parameter!$B$4&amp;","&amp;C584&amp;",0,2,0","")</f>
        <v/>
      </c>
    </row>
    <row r="585" spans="2:19" hidden="1" x14ac:dyDescent="0.2">
      <c r="B585">
        <v>4</v>
      </c>
      <c r="C585">
        <v>2111</v>
      </c>
      <c r="D585" t="s">
        <v>2147</v>
      </c>
      <c r="E585" t="s">
        <v>2148</v>
      </c>
      <c r="H585" t="s">
        <v>1279</v>
      </c>
      <c r="K585" t="s">
        <v>1642</v>
      </c>
      <c r="M585" t="str">
        <f t="shared" si="27"/>
        <v>0.1</v>
      </c>
      <c r="N585" t="str">
        <f t="shared" si="28"/>
        <v>kWh</v>
      </c>
      <c r="O585">
        <f t="shared" si="29"/>
        <v>1</v>
      </c>
      <c r="P585" t="str">
        <f>"Type number"&amp;" : "&amp;D585&amp;" """&amp;Parameter!$B$6&amp;D585&amp;""" [stateTopic="""&amp;Parameter!$B$3&amp;""""&amp;IF(B585=3,", commandTopic="""&amp;Parameter!$B$2&amp;"""",)&amp;", transformationPattern=""JSONPATH:$."&amp;D585&amp;""""&amp;IF(B585=3,", formatBeforePublish="""&amp;D585&amp;"%s""",)&amp;"]"</f>
        <v>Type number : Esystem_totalL "Growatt_Esystem_totalL" [stateTopic="tele/WSABINV", transformationPattern="JSONPATH:$.Esystem_totalL"]</v>
      </c>
      <c r="Q585" t="str">
        <f>IF(N585="","Number",VLOOKUP(N585,Units!$A$2:$B$17,2,FALSE))&amp;" "&amp;Parameter!$B$6&amp;D585&amp;" """&amp;IF(M585="",D585,D585&amp;" [%"&amp;M585&amp;"f "&amp;N585&amp;"]")&amp;""" &lt;"&amp;Parameter!$B$7&amp;"&gt; ("&amp;Parameter!$B$8&amp;") ["&amp;Parameter!$B$9&amp;"] {channel="""&amp;Parameter!$B$5&amp;":"&amp;D585&amp;"""}"</f>
        <v>Number:Energy Growatt_Esystem_totalL "Esystem_totalL [%0.1f kWh]" &lt;energy&gt; (Photovoltaik, Boden) [PV-Anlage] {channel="mqtt:topic:growatt:Esystem_totalL"}</v>
      </c>
      <c r="R585" t="str">
        <f>IF(OR(AND(B585=3,F585="R/W"),B585=4),IF(SUBTOTAL(3,$D$2:D585)&lt;68,SUBTOTAL(3,$D$2:D585)&amp;".,"&amp;D585&amp;",Modbus RTU,,"&amp;Parameter!$B$4&amp;","&amp;B585&amp;","&amp;C585&amp;",1,9410,"&amp;IF(OR(N585="W",N585="kWh"),4,2)&amp;",0,Unsigned int,0,"&amp;O585&amp;","&amp;N585&amp;",1,100,97,0,0,0,1.000000,0,255",""),"")</f>
        <v>64.,Esystem_totalL,Modbus RTU,,5,4,2111,1,9410,4,0,Unsigned int,0,1,kWh,1,100,97,0,0,0,1.000000,0,255</v>
      </c>
      <c r="S585" s="12" t="str">
        <f>IF(B585=3,SUBTOTAL(3,D$2:D585)&amp;",1,"&amp;D585&amp;","&amp;Parameter!$B$4&amp;","&amp;C585&amp;",0,2,0","")</f>
        <v/>
      </c>
    </row>
    <row r="586" spans="2:19" hidden="1" x14ac:dyDescent="0.2">
      <c r="B586">
        <v>4</v>
      </c>
      <c r="C586">
        <v>2112</v>
      </c>
      <c r="D586" t="s">
        <v>2234</v>
      </c>
      <c r="E586" t="s">
        <v>2235</v>
      </c>
      <c r="H586" t="s">
        <v>1393</v>
      </c>
      <c r="K586" t="s">
        <v>2035</v>
      </c>
      <c r="M586" t="str">
        <f t="shared" si="27"/>
        <v>0.1</v>
      </c>
      <c r="N586" t="str">
        <f t="shared" si="28"/>
        <v>kwh</v>
      </c>
      <c r="O586">
        <f t="shared" si="29"/>
        <v>1</v>
      </c>
      <c r="P586" t="str">
        <f>"Type number"&amp;" : "&amp;D586&amp;" """&amp;Parameter!$B$6&amp;D586&amp;""" [stateTopic="""&amp;Parameter!$B$3&amp;""""&amp;IF(B586=3,", commandTopic="""&amp;Parameter!$B$2&amp;"""",)&amp;", transformationPattern=""JSONPATH:$."&amp;D586&amp;""""&amp;IF(B586=3,", formatBeforePublish="""&amp;D586&amp;"%s""",)&amp;"]"</f>
        <v>Type number : EACharge_Today "Growatt_EACharge_Today" [stateTopic="tele/WSABINV", transformationPattern="JSONPATH:$.EACharge_Today"]</v>
      </c>
      <c r="Q586" t="str">
        <f>IF(N586="","Number",VLOOKUP(N586,Units!$A$2:$B$17,2,FALSE))&amp;" "&amp;Parameter!$B$6&amp;D586&amp;" """&amp;IF(M586="",D586,D586&amp;" [%"&amp;M586&amp;"f "&amp;N586&amp;"]")&amp;""" &lt;"&amp;Parameter!$B$7&amp;"&gt; ("&amp;Parameter!$B$8&amp;") ["&amp;Parameter!$B$9&amp;"] {channel="""&amp;Parameter!$B$5&amp;":"&amp;D586&amp;"""}"</f>
        <v>Number:Energy Growatt_EACharge_Today "EACharge_Today [%0.1f kwh]" &lt;energy&gt; (Photovoltaik, Boden) [PV-Anlage] {channel="mqtt:topic:growatt:EACharge_Today"}</v>
      </c>
      <c r="R586" t="str">
        <f>IF(OR(AND(B586=3,F586="R/W"),B586=4),IF(SUBTOTAL(3,$D$2:D586)&lt;68,SUBTOTAL(3,$D$2:D586)&amp;".,"&amp;D586&amp;",Modbus RTU,,"&amp;Parameter!$B$4&amp;","&amp;B586&amp;","&amp;C586&amp;",1,9410,"&amp;IF(OR(N586="W",N586="kWh"),4,2)&amp;",0,Unsigned int,0,"&amp;O586&amp;","&amp;N586&amp;",1,100,97,0,0,0,1.000000,0,255",""),"")</f>
        <v>64.,EACharge_Today,Modbus RTU,,5,4,2112,1,9410,4,0,Unsigned int,0,1,kwh,1,100,97,0,0,0,1.000000,0,255</v>
      </c>
      <c r="S586" s="12" t="str">
        <f>IF(B586=3,SUBTOTAL(3,D$2:D586)&amp;",1,"&amp;D586&amp;","&amp;Parameter!$B$4&amp;","&amp;C586&amp;",0,2,0","")</f>
        <v/>
      </c>
    </row>
    <row r="587" spans="2:19" hidden="1" x14ac:dyDescent="0.2">
      <c r="B587">
        <v>4</v>
      </c>
      <c r="C587">
        <v>2113</v>
      </c>
      <c r="D587" t="s">
        <v>2236</v>
      </c>
      <c r="E587" t="s">
        <v>2235</v>
      </c>
      <c r="H587" t="s">
        <v>1393</v>
      </c>
      <c r="K587" t="s">
        <v>2035</v>
      </c>
      <c r="M587" t="str">
        <f t="shared" si="27"/>
        <v>0.1</v>
      </c>
      <c r="N587" t="str">
        <f t="shared" si="28"/>
        <v>kwh</v>
      </c>
      <c r="O587">
        <f t="shared" si="29"/>
        <v>1</v>
      </c>
      <c r="P587" t="str">
        <f>"Type number"&amp;" : "&amp;D587&amp;" """&amp;Parameter!$B$6&amp;D587&amp;""" [stateTopic="""&amp;Parameter!$B$3&amp;""""&amp;IF(B587=3,", commandTopic="""&amp;Parameter!$B$2&amp;"""",)&amp;", transformationPattern=""JSONPATH:$."&amp;D587&amp;""""&amp;IF(B587=3,", formatBeforePublish="""&amp;D587&amp;"%s""",)&amp;"]"</f>
        <v>Type number : EACharge_Today_L "Growatt_EACharge_Today_L" [stateTopic="tele/WSABINV", transformationPattern="JSONPATH:$.EACharge_Today_L"]</v>
      </c>
      <c r="Q587" t="str">
        <f>IF(N587="","Number",VLOOKUP(N587,Units!$A$2:$B$17,2,FALSE))&amp;" "&amp;Parameter!$B$6&amp;D587&amp;" """&amp;IF(M587="",D587,D587&amp;" [%"&amp;M587&amp;"f "&amp;N587&amp;"]")&amp;""" &lt;"&amp;Parameter!$B$7&amp;"&gt; ("&amp;Parameter!$B$8&amp;") ["&amp;Parameter!$B$9&amp;"] {channel="""&amp;Parameter!$B$5&amp;":"&amp;D587&amp;"""}"</f>
        <v>Number:Energy Growatt_EACharge_Today_L "EACharge_Today_L [%0.1f kwh]" &lt;energy&gt; (Photovoltaik, Boden) [PV-Anlage] {channel="mqtt:topic:growatt:EACharge_Today_L"}</v>
      </c>
      <c r="R587" t="str">
        <f>IF(OR(AND(B587=3,F587="R/W"),B587=4),IF(SUBTOTAL(3,$D$2:D587)&lt;68,SUBTOTAL(3,$D$2:D587)&amp;".,"&amp;D587&amp;",Modbus RTU,,"&amp;Parameter!$B$4&amp;","&amp;B587&amp;","&amp;C587&amp;",1,9410,"&amp;IF(OR(N587="W",N587="kWh"),4,2)&amp;",0,Unsigned int,0,"&amp;O587&amp;","&amp;N587&amp;",1,100,97,0,0,0,1.000000,0,255",""),"")</f>
        <v>64.,EACharge_Today_L,Modbus RTU,,5,4,2113,1,9410,4,0,Unsigned int,0,1,kwh,1,100,97,0,0,0,1.000000,0,255</v>
      </c>
      <c r="S587" s="12" t="str">
        <f>IF(B587=3,SUBTOTAL(3,D$2:D587)&amp;",1,"&amp;D587&amp;","&amp;Parameter!$B$4&amp;","&amp;C587&amp;",0,2,0","")</f>
        <v/>
      </c>
    </row>
    <row r="588" spans="2:19" hidden="1" x14ac:dyDescent="0.2">
      <c r="B588">
        <v>4</v>
      </c>
      <c r="C588">
        <v>2114</v>
      </c>
      <c r="D588" t="s">
        <v>2237</v>
      </c>
      <c r="E588" t="s">
        <v>2238</v>
      </c>
      <c r="H588" t="s">
        <v>1393</v>
      </c>
      <c r="K588" t="s">
        <v>2035</v>
      </c>
      <c r="M588" t="str">
        <f t="shared" si="27"/>
        <v>0.1</v>
      </c>
      <c r="N588" t="str">
        <f t="shared" si="28"/>
        <v>kwh</v>
      </c>
      <c r="O588">
        <f t="shared" si="29"/>
        <v>1</v>
      </c>
      <c r="P588" t="str">
        <f>"Type number"&amp;" : "&amp;D588&amp;" """&amp;Parameter!$B$6&amp;D588&amp;""" [stateTopic="""&amp;Parameter!$B$3&amp;""""&amp;IF(B588=3,", commandTopic="""&amp;Parameter!$B$2&amp;"""",)&amp;", transformationPattern=""JSONPATH:$."&amp;D588&amp;""""&amp;IF(B588=3,", formatBeforePublish="""&amp;D588&amp;"%s""",)&amp;"]"</f>
        <v>Type number : EACharge_Total_H "Growatt_EACharge_Total_H" [stateTopic="tele/WSABINV", transformationPattern="JSONPATH:$.EACharge_Total_H"]</v>
      </c>
      <c r="Q588" t="str">
        <f>IF(N588="","Number",VLOOKUP(N588,Units!$A$2:$B$17,2,FALSE))&amp;" "&amp;Parameter!$B$6&amp;D588&amp;" """&amp;IF(M588="",D588,D588&amp;" [%"&amp;M588&amp;"f "&amp;N588&amp;"]")&amp;""" &lt;"&amp;Parameter!$B$7&amp;"&gt; ("&amp;Parameter!$B$8&amp;") ["&amp;Parameter!$B$9&amp;"] {channel="""&amp;Parameter!$B$5&amp;":"&amp;D588&amp;"""}"</f>
        <v>Number:Energy Growatt_EACharge_Total_H "EACharge_Total_H [%0.1f kwh]" &lt;energy&gt; (Photovoltaik, Boden) [PV-Anlage] {channel="mqtt:topic:growatt:EACharge_Total_H"}</v>
      </c>
      <c r="R588" t="str">
        <f>IF(OR(AND(B588=3,F588="R/W"),B588=4),IF(SUBTOTAL(3,$D$2:D588)&lt;68,SUBTOTAL(3,$D$2:D588)&amp;".,"&amp;D588&amp;",Modbus RTU,,"&amp;Parameter!$B$4&amp;","&amp;B588&amp;","&amp;C588&amp;",1,9410,"&amp;IF(OR(N588="W",N588="kWh"),4,2)&amp;",0,Unsigned int,0,"&amp;O588&amp;","&amp;N588&amp;",1,100,97,0,0,0,1.000000,0,255",""),"")</f>
        <v>64.,EACharge_Total_H,Modbus RTU,,5,4,2114,1,9410,4,0,Unsigned int,0,1,kwh,1,100,97,0,0,0,1.000000,0,255</v>
      </c>
      <c r="S588" s="12" t="str">
        <f>IF(B588=3,SUBTOTAL(3,D$2:D588)&amp;",1,"&amp;D588&amp;","&amp;Parameter!$B$4&amp;","&amp;C588&amp;",0,2,0","")</f>
        <v/>
      </c>
    </row>
    <row r="589" spans="2:19" hidden="1" x14ac:dyDescent="0.2">
      <c r="B589">
        <v>4</v>
      </c>
      <c r="C589">
        <v>2115</v>
      </c>
      <c r="D589" t="s">
        <v>2239</v>
      </c>
      <c r="E589" t="s">
        <v>2238</v>
      </c>
      <c r="H589" t="s">
        <v>1393</v>
      </c>
      <c r="K589" t="s">
        <v>2035</v>
      </c>
      <c r="M589" t="str">
        <f t="shared" si="27"/>
        <v>0.1</v>
      </c>
      <c r="N589" t="str">
        <f t="shared" si="28"/>
        <v>kwh</v>
      </c>
      <c r="O589">
        <f t="shared" si="29"/>
        <v>1</v>
      </c>
      <c r="P589" t="str">
        <f>"Type number"&amp;" : "&amp;D589&amp;" """&amp;Parameter!$B$6&amp;D589&amp;""" [stateTopic="""&amp;Parameter!$B$3&amp;""""&amp;IF(B589=3,", commandTopic="""&amp;Parameter!$B$2&amp;"""",)&amp;", transformationPattern=""JSONPATH:$."&amp;D589&amp;""""&amp;IF(B589=3,", formatBeforePublish="""&amp;D589&amp;"%s""",)&amp;"]"</f>
        <v>Type number : EACharge_Total_L "Growatt_EACharge_Total_L" [stateTopic="tele/WSABINV", transformationPattern="JSONPATH:$.EACharge_Total_L"]</v>
      </c>
      <c r="Q589" t="str">
        <f>IF(N589="","Number",VLOOKUP(N589,Units!$A$2:$B$17,2,FALSE))&amp;" "&amp;Parameter!$B$6&amp;D589&amp;" """&amp;IF(M589="",D589,D589&amp;" [%"&amp;M589&amp;"f "&amp;N589&amp;"]")&amp;""" &lt;"&amp;Parameter!$B$7&amp;"&gt; ("&amp;Parameter!$B$8&amp;") ["&amp;Parameter!$B$9&amp;"] {channel="""&amp;Parameter!$B$5&amp;":"&amp;D589&amp;"""}"</f>
        <v>Number:Energy Growatt_EACharge_Total_L "EACharge_Total_L [%0.1f kwh]" &lt;energy&gt; (Photovoltaik, Boden) [PV-Anlage] {channel="mqtt:topic:growatt:EACharge_Total_L"}</v>
      </c>
      <c r="R589" t="str">
        <f>IF(OR(AND(B589=3,F589="R/W"),B589=4),IF(SUBTOTAL(3,$D$2:D589)&lt;68,SUBTOTAL(3,$D$2:D589)&amp;".,"&amp;D589&amp;",Modbus RTU,,"&amp;Parameter!$B$4&amp;","&amp;B589&amp;","&amp;C589&amp;",1,9410,"&amp;IF(OR(N589="W",N589="kWh"),4,2)&amp;",0,Unsigned int,0,"&amp;O589&amp;","&amp;N589&amp;",1,100,97,0,0,0,1.000000,0,255",""),"")</f>
        <v>64.,EACharge_Total_L,Modbus RTU,,5,4,2115,1,9410,4,0,Unsigned int,0,1,kwh,1,100,97,0,0,0,1.000000,0,255</v>
      </c>
      <c r="S589" s="12" t="str">
        <f>IF(B589=3,SUBTOTAL(3,D$2:D589)&amp;",1,"&amp;D589&amp;","&amp;Parameter!$B$4&amp;","&amp;C589&amp;",0,2,0","")</f>
        <v/>
      </c>
    </row>
    <row r="590" spans="2:19" hidden="1" x14ac:dyDescent="0.2">
      <c r="B590">
        <v>4</v>
      </c>
      <c r="C590">
        <v>2116</v>
      </c>
      <c r="D590" t="s">
        <v>2240</v>
      </c>
      <c r="E590" t="s">
        <v>1392</v>
      </c>
      <c r="H590" t="s">
        <v>1393</v>
      </c>
      <c r="K590" t="s">
        <v>869</v>
      </c>
      <c r="M590" t="str">
        <f t="shared" si="27"/>
        <v>0.1</v>
      </c>
      <c r="N590" t="str">
        <f t="shared" si="28"/>
        <v>kwh</v>
      </c>
      <c r="O590">
        <f t="shared" si="29"/>
        <v>1</v>
      </c>
      <c r="P590" t="str">
        <f>"Type number"&amp;" : "&amp;D590&amp;" """&amp;Parameter!$B$6&amp;D590&amp;""" [stateTopic="""&amp;Parameter!$B$3&amp;""""&amp;IF(B590=3,", commandTopic="""&amp;Parameter!$B$2&amp;"""",)&amp;", transformationPattern=""JSONPATH:$."&amp;D590&amp;""""&amp;IF(B590=3,", formatBeforePublish="""&amp;D590&amp;"%s""",)&amp;"]"</f>
        <v>Type number : ACchargePowerH "Growatt_ACchargePowerH" [stateTopic="tele/WSABINV", transformationPattern="JSONPATH:$.ACchargePowerH"]</v>
      </c>
      <c r="Q590" t="str">
        <f>IF(N590="","Number",VLOOKUP(N590,Units!$A$2:$B$17,2,FALSE))&amp;" "&amp;Parameter!$B$6&amp;D590&amp;" """&amp;IF(M590="",D590,D590&amp;" [%"&amp;M590&amp;"f "&amp;N590&amp;"]")&amp;""" &lt;"&amp;Parameter!$B$7&amp;"&gt; ("&amp;Parameter!$B$8&amp;") ["&amp;Parameter!$B$9&amp;"] {channel="""&amp;Parameter!$B$5&amp;":"&amp;D590&amp;"""}"</f>
        <v>Number:Energy Growatt_ACchargePowerH "ACchargePowerH [%0.1f kwh]" &lt;energy&gt; (Photovoltaik, Boden) [PV-Anlage] {channel="mqtt:topic:growatt:ACchargePowerH"}</v>
      </c>
      <c r="R590" t="str">
        <f>IF(OR(AND(B590=3,F590="R/W"),B590=4),IF(SUBTOTAL(3,$D$2:D590)&lt;68,SUBTOTAL(3,$D$2:D590)&amp;".,"&amp;D590&amp;",Modbus RTU,,"&amp;Parameter!$B$4&amp;","&amp;B590&amp;","&amp;C590&amp;",1,9410,"&amp;IF(OR(N590="W",N590="kWh"),4,2)&amp;",0,Unsigned int,0,"&amp;O590&amp;","&amp;N590&amp;",1,100,97,0,0,0,1.000000,0,255",""),"")</f>
        <v>64.,ACchargePowerH,Modbus RTU,,5,4,2116,1,9410,4,0,Unsigned int,0,1,kwh,1,100,97,0,0,0,1.000000,0,255</v>
      </c>
      <c r="S590" s="12" t="str">
        <f>IF(B590=3,SUBTOTAL(3,D$2:D590)&amp;",1,"&amp;D590&amp;","&amp;Parameter!$B$4&amp;","&amp;C590&amp;",0,2,0","")</f>
        <v/>
      </c>
    </row>
    <row r="591" spans="2:19" hidden="1" x14ac:dyDescent="0.2">
      <c r="B591">
        <v>4</v>
      </c>
      <c r="C591">
        <v>2117</v>
      </c>
      <c r="D591" t="s">
        <v>2125</v>
      </c>
      <c r="E591" t="s">
        <v>1392</v>
      </c>
      <c r="H591" t="s">
        <v>1393</v>
      </c>
      <c r="K591" t="s">
        <v>869</v>
      </c>
      <c r="M591" t="str">
        <f t="shared" si="27"/>
        <v>0.1</v>
      </c>
      <c r="N591" t="str">
        <f t="shared" si="28"/>
        <v>kwh</v>
      </c>
      <c r="O591">
        <f t="shared" si="29"/>
        <v>1</v>
      </c>
      <c r="P591" t="str">
        <f>"Type number"&amp;" : "&amp;D591&amp;" """&amp;Parameter!$B$6&amp;D591&amp;""" [stateTopic="""&amp;Parameter!$B$3&amp;""""&amp;IF(B591=3,", commandTopic="""&amp;Parameter!$B$2&amp;"""",)&amp;", transformationPattern=""JSONPATH:$."&amp;D591&amp;""""&amp;IF(B591=3,", formatBeforePublish="""&amp;D591&amp;"%s""",)&amp;"]"</f>
        <v>Type number : ACChargePowerL "Growatt_ACChargePowerL" [stateTopic="tele/WSABINV", transformationPattern="JSONPATH:$.ACChargePowerL"]</v>
      </c>
      <c r="Q591" t="str">
        <f>IF(N591="","Number",VLOOKUP(N591,Units!$A$2:$B$17,2,FALSE))&amp;" "&amp;Parameter!$B$6&amp;D591&amp;" """&amp;IF(M591="",D591,D591&amp;" [%"&amp;M591&amp;"f "&amp;N591&amp;"]")&amp;""" &lt;"&amp;Parameter!$B$7&amp;"&gt; ("&amp;Parameter!$B$8&amp;") ["&amp;Parameter!$B$9&amp;"] {channel="""&amp;Parameter!$B$5&amp;":"&amp;D591&amp;"""}"</f>
        <v>Number:Energy Growatt_ACChargePowerL "ACChargePowerL [%0.1f kwh]" &lt;energy&gt; (Photovoltaik, Boden) [PV-Anlage] {channel="mqtt:topic:growatt:ACChargePowerL"}</v>
      </c>
      <c r="R591" t="str">
        <f>IF(OR(AND(B591=3,F591="R/W"),B591=4),IF(SUBTOTAL(3,$D$2:D591)&lt;68,SUBTOTAL(3,$D$2:D591)&amp;".,"&amp;D591&amp;",Modbus RTU,,"&amp;Parameter!$B$4&amp;","&amp;B591&amp;","&amp;C591&amp;",1,9410,"&amp;IF(OR(N591="W",N591="kWh"),4,2)&amp;",0,Unsigned int,0,"&amp;O591&amp;","&amp;N591&amp;",1,100,97,0,0,0,1.000000,0,255",""),"")</f>
        <v>64.,ACChargePowerL,Modbus RTU,,5,4,2117,1,9410,4,0,Unsigned int,0,1,kwh,1,100,97,0,0,0,1.000000,0,255</v>
      </c>
      <c r="S591" s="12" t="str">
        <f>IF(B591=3,SUBTOTAL(3,D$2:D591)&amp;",1,"&amp;D591&amp;","&amp;Parameter!$B$4&amp;","&amp;C591&amp;",0,2,0","")</f>
        <v/>
      </c>
    </row>
    <row r="592" spans="2:19" hidden="1" x14ac:dyDescent="0.2">
      <c r="B592">
        <v>4</v>
      </c>
      <c r="C592">
        <v>2118</v>
      </c>
      <c r="D592" t="s">
        <v>775</v>
      </c>
      <c r="G592" t="s">
        <v>1395</v>
      </c>
      <c r="J592" t="s">
        <v>47</v>
      </c>
      <c r="K592" t="s">
        <v>869</v>
      </c>
      <c r="M592" t="str">
        <f t="shared" si="27"/>
        <v/>
      </c>
      <c r="N592" t="str">
        <f t="shared" si="28"/>
        <v/>
      </c>
      <c r="O592">
        <f t="shared" si="29"/>
        <v>0</v>
      </c>
      <c r="P592" t="str">
        <f>"Type number"&amp;" : "&amp;D592&amp;" """&amp;Parameter!$B$6&amp;D592&amp;""" [stateTopic="""&amp;Parameter!$B$3&amp;""""&amp;IF(B592=3,", commandTopic="""&amp;Parameter!$B$2&amp;"""",)&amp;", transformationPattern=""JSONPATH:$."&amp;D592&amp;""""&amp;IF(B592=3,", formatBeforePublish="""&amp;D592&amp;"%s""",)&amp;"]"</f>
        <v>Type number : Priority "Growatt_Priority" [stateTopic="tele/WSABINV", transformationPattern="JSONPATH:$.Priority"]</v>
      </c>
      <c r="Q592" t="str">
        <f>IF(N592="","Number",VLOOKUP(N592,Units!$A$2:$B$17,2,FALSE))&amp;" "&amp;Parameter!$B$6&amp;D592&amp;" """&amp;IF(M592="",D592,D592&amp;" [%"&amp;M592&amp;"f "&amp;N592&amp;"]")&amp;""" &lt;"&amp;Parameter!$B$7&amp;"&gt; ("&amp;Parameter!$B$8&amp;") ["&amp;Parameter!$B$9&amp;"] {channel="""&amp;Parameter!$B$5&amp;":"&amp;D592&amp;"""}"</f>
        <v>Number Growatt_Priority "Priority" &lt;energy&gt; (Photovoltaik, Boden) [PV-Anlage] {channel="mqtt:topic:growatt:Priority"}</v>
      </c>
      <c r="R592" t="str">
        <f>IF(OR(AND(B592=3,F592="R/W"),B592=4),IF(SUBTOTAL(3,$D$2:D592)&lt;68,SUBTOTAL(3,$D$2:D592)&amp;".,"&amp;D592&amp;",Modbus RTU,,"&amp;Parameter!$B$4&amp;","&amp;B592&amp;","&amp;C592&amp;",1,9410,"&amp;IF(OR(N592="W",N592="kWh"),4,2)&amp;",0,Unsigned int,0,"&amp;O592&amp;","&amp;N592&amp;",1,100,97,0,0,0,1.000000,0,255",""),"")</f>
        <v>64.,Priority,Modbus RTU,,5,4,2118,1,9410,2,0,Unsigned int,0,0,,1,100,97,0,0,0,1.000000,0,255</v>
      </c>
      <c r="S592" s="12" t="str">
        <f>IF(B592=3,SUBTOTAL(3,D$2:D592)&amp;",1,"&amp;D592&amp;","&amp;Parameter!$B$4&amp;","&amp;C592&amp;",0,2,0","")</f>
        <v/>
      </c>
    </row>
    <row r="593" spans="2:19" hidden="1" x14ac:dyDescent="0.2">
      <c r="B593">
        <v>4</v>
      </c>
      <c r="C593">
        <v>2119</v>
      </c>
      <c r="D593" t="s">
        <v>781</v>
      </c>
      <c r="G593" t="s">
        <v>1396</v>
      </c>
      <c r="K593" t="s">
        <v>869</v>
      </c>
      <c r="M593" t="str">
        <f t="shared" si="27"/>
        <v/>
      </c>
      <c r="N593" t="str">
        <f t="shared" si="28"/>
        <v/>
      </c>
      <c r="O593">
        <f t="shared" si="29"/>
        <v>0</v>
      </c>
      <c r="P593" t="str">
        <f>"Type number"&amp;" : "&amp;D593&amp;" """&amp;Parameter!$B$6&amp;D593&amp;""" [stateTopic="""&amp;Parameter!$B$3&amp;""""&amp;IF(B593=3,", commandTopic="""&amp;Parameter!$B$2&amp;"""",)&amp;", transformationPattern=""JSONPATH:$."&amp;D593&amp;""""&amp;IF(B593=3,", formatBeforePublish="""&amp;D593&amp;"%s""",)&amp;"]"</f>
        <v>Type number : BatteryType "Growatt_BatteryType" [stateTopic="tele/WSABINV", transformationPattern="JSONPATH:$.BatteryType"]</v>
      </c>
      <c r="Q593" t="str">
        <f>IF(N593="","Number",VLOOKUP(N593,Units!$A$2:$B$17,2,FALSE))&amp;" "&amp;Parameter!$B$6&amp;D593&amp;" """&amp;IF(M593="",D593,D593&amp;" [%"&amp;M593&amp;"f "&amp;N593&amp;"]")&amp;""" &lt;"&amp;Parameter!$B$7&amp;"&gt; ("&amp;Parameter!$B$8&amp;") ["&amp;Parameter!$B$9&amp;"] {channel="""&amp;Parameter!$B$5&amp;":"&amp;D593&amp;"""}"</f>
        <v>Number Growatt_BatteryType "BatteryType" &lt;energy&gt; (Photovoltaik, Boden) [PV-Anlage] {channel="mqtt:topic:growatt:BatteryType"}</v>
      </c>
      <c r="R593" t="str">
        <f>IF(OR(AND(B593=3,F593="R/W"),B593=4),IF(SUBTOTAL(3,$D$2:D593)&lt;68,SUBTOTAL(3,$D$2:D593)&amp;".,"&amp;D593&amp;",Modbus RTU,,"&amp;Parameter!$B$4&amp;","&amp;B593&amp;","&amp;C593&amp;",1,9410,"&amp;IF(OR(N593="W",N593="kWh"),4,2)&amp;",0,Unsigned int,0,"&amp;O593&amp;","&amp;N593&amp;",1,100,97,0,0,0,1.000000,0,255",""),"")</f>
        <v>64.,BatteryType,Modbus RTU,,5,4,2119,1,9410,2,0,Unsigned int,0,0,,1,100,97,0,0,0,1.000000,0,255</v>
      </c>
      <c r="S593" s="12" t="str">
        <f>IF(B593=3,SUBTOTAL(3,D$2:D593)&amp;",1,"&amp;D593&amp;","&amp;Parameter!$B$4&amp;","&amp;C593&amp;",0,2,0","")</f>
        <v/>
      </c>
    </row>
    <row r="594" spans="2:19" hidden="1" x14ac:dyDescent="0.2">
      <c r="B594">
        <v>4</v>
      </c>
      <c r="C594">
        <v>2120</v>
      </c>
      <c r="D594" t="s">
        <v>1397</v>
      </c>
      <c r="E594" t="s">
        <v>2241</v>
      </c>
      <c r="K594" t="s">
        <v>869</v>
      </c>
      <c r="M594" t="str">
        <f t="shared" si="27"/>
        <v/>
      </c>
      <c r="N594" t="str">
        <f t="shared" si="28"/>
        <v/>
      </c>
      <c r="O594">
        <f t="shared" si="29"/>
        <v>0</v>
      </c>
      <c r="P594" t="str">
        <f>"Type number"&amp;" : "&amp;D594&amp;" """&amp;Parameter!$B$6&amp;D594&amp;""" [stateTopic="""&amp;Parameter!$B$3&amp;""""&amp;IF(B594=3,", commandTopic="""&amp;Parameter!$B$2&amp;"""",)&amp;", transformationPattern=""JSONPATH:$."&amp;D594&amp;""""&amp;IF(B594=3,", formatBeforePublish="""&amp;D594&amp;"%s""",)&amp;"]"</f>
        <v>Type number : AutoProofreadCMD "Growatt_AutoProofreadCMD" [stateTopic="tele/WSABINV", transformationPattern="JSONPATH:$.AutoProofreadCMD"]</v>
      </c>
      <c r="Q594" t="str">
        <f>IF(N594="","Number",VLOOKUP(N594,Units!$A$2:$B$17,2,FALSE))&amp;" "&amp;Parameter!$B$6&amp;D594&amp;" """&amp;IF(M594="",D594,D594&amp;" [%"&amp;M594&amp;"f "&amp;N594&amp;"]")&amp;""" &lt;"&amp;Parameter!$B$7&amp;"&gt; ("&amp;Parameter!$B$8&amp;") ["&amp;Parameter!$B$9&amp;"] {channel="""&amp;Parameter!$B$5&amp;":"&amp;D594&amp;"""}"</f>
        <v>Number Growatt_AutoProofreadCMD "AutoProofreadCMD" &lt;energy&gt; (Photovoltaik, Boden) [PV-Anlage] {channel="mqtt:topic:growatt:AutoProofreadCMD"}</v>
      </c>
      <c r="R594" t="str">
        <f>IF(OR(AND(B594=3,F594="R/W"),B594=4),IF(SUBTOTAL(3,$D$2:D594)&lt;68,SUBTOTAL(3,$D$2:D594)&amp;".,"&amp;D594&amp;",Modbus RTU,,"&amp;Parameter!$B$4&amp;","&amp;B594&amp;","&amp;C594&amp;",1,9410,"&amp;IF(OR(N594="W",N594="kWh"),4,2)&amp;",0,Unsigned int,0,"&amp;O594&amp;","&amp;N594&amp;",1,100,97,0,0,0,1.000000,0,255",""),"")</f>
        <v>64.,AutoProofreadCMD,Modbus RTU,,5,4,2120,1,9410,2,0,Unsigned int,0,0,,1,100,97,0,0,0,1.000000,0,255</v>
      </c>
      <c r="S594" s="12" t="str">
        <f>IF(B594=3,SUBTOTAL(3,D$2:D594)&amp;",1,"&amp;D594&amp;","&amp;Parameter!$B$4&amp;","&amp;C594&amp;",0,2,0","")</f>
        <v/>
      </c>
    </row>
    <row r="595" spans="2:19" hidden="1" x14ac:dyDescent="0.2">
      <c r="B595">
        <v>4</v>
      </c>
      <c r="C595">
        <v>2124</v>
      </c>
      <c r="D595" t="s">
        <v>492</v>
      </c>
      <c r="J595" t="s">
        <v>47</v>
      </c>
      <c r="K595" t="s">
        <v>700</v>
      </c>
      <c r="M595" t="str">
        <f t="shared" si="27"/>
        <v/>
      </c>
      <c r="N595" t="str">
        <f t="shared" si="28"/>
        <v/>
      </c>
      <c r="O595">
        <f t="shared" si="29"/>
        <v>0</v>
      </c>
      <c r="P595" t="str">
        <f>"Type number"&amp;" : "&amp;D595&amp;" """&amp;Parameter!$B$6&amp;D595&amp;""" [stateTopic="""&amp;Parameter!$B$3&amp;""""&amp;IF(B595=3,", commandTopic="""&amp;Parameter!$B$2&amp;"""",)&amp;", transformationPattern=""JSONPATH:$."&amp;D595&amp;""""&amp;IF(B595=3,", formatBeforePublish="""&amp;D595&amp;"%s""",)&amp;"]"</f>
        <v>Type number : reserved "Growatt_reserved" [stateTopic="tele/WSABINV", transformationPattern="JSONPATH:$.reserved"]</v>
      </c>
      <c r="Q595" t="str">
        <f>IF(N595="","Number",VLOOKUP(N595,Units!$A$2:$B$17,2,FALSE))&amp;" "&amp;Parameter!$B$6&amp;D595&amp;" """&amp;IF(M595="",D595,D595&amp;" [%"&amp;M595&amp;"f "&amp;N595&amp;"]")&amp;""" &lt;"&amp;Parameter!$B$7&amp;"&gt; ("&amp;Parameter!$B$8&amp;") ["&amp;Parameter!$B$9&amp;"] {channel="""&amp;Parameter!$B$5&amp;":"&amp;D595&amp;"""}"</f>
        <v>Number Growatt_reserved "reserved" &lt;energy&gt; (Photovoltaik, Boden) [PV-Anlage] {channel="mqtt:topic:growatt:reserved"}</v>
      </c>
      <c r="R595" t="str">
        <f>IF(OR(AND(B595=3,F595="R/W"),B595=4),IF(SUBTOTAL(3,$D$2:D595)&lt;68,SUBTOTAL(3,$D$2:D595)&amp;".,"&amp;D595&amp;",Modbus RTU,,"&amp;Parameter!$B$4&amp;","&amp;B595&amp;","&amp;C595&amp;",1,9410,"&amp;IF(OR(N595="W",N595="kWh"),4,2)&amp;",0,Unsigned int,0,"&amp;O595&amp;","&amp;N595&amp;",1,100,97,0,0,0,1.000000,0,255",""),"")</f>
        <v>64.,reserved,Modbus RTU,,5,4,2124,1,9410,2,0,Unsigned int,0,0,,1,100,97,0,0,0,1.000000,0,255</v>
      </c>
      <c r="S595" s="12" t="str">
        <f>IF(B595=3,SUBTOTAL(3,D$2:D595)&amp;",1,"&amp;D595&amp;","&amp;Parameter!$B$4&amp;","&amp;C595&amp;",0,2,0","")</f>
        <v/>
      </c>
    </row>
    <row r="596" spans="2:19" hidden="1" x14ac:dyDescent="0.2">
      <c r="B596">
        <v>4</v>
      </c>
      <c r="C596">
        <v>3000</v>
      </c>
      <c r="D596" t="s">
        <v>1161</v>
      </c>
      <c r="E596" t="s">
        <v>1162</v>
      </c>
      <c r="K596" t="s">
        <v>17</v>
      </c>
      <c r="M596" t="str">
        <f t="shared" si="27"/>
        <v/>
      </c>
      <c r="N596" t="str">
        <f t="shared" si="28"/>
        <v/>
      </c>
      <c r="O596">
        <f t="shared" si="29"/>
        <v>0</v>
      </c>
      <c r="P596" t="str">
        <f>"Type number"&amp;" : "&amp;D596&amp;" """&amp;Parameter!$B$6&amp;D596&amp;""" [stateTopic="""&amp;Parameter!$B$3&amp;""""&amp;IF(B596=3,", commandTopic="""&amp;Parameter!$B$2&amp;"""",)&amp;", transformationPattern=""JSONPATH:$."&amp;D596&amp;""""&amp;IF(B596=3,", formatBeforePublish="""&amp;D596&amp;"%s""",)&amp;"]"</f>
        <v>Type number : InverterStatus "Growatt_InverterStatus" [stateTopic="tele/WSABINV", transformationPattern="JSONPATH:$.InverterStatus"]</v>
      </c>
      <c r="Q596" t="str">
        <f>IF(N596="","Number",VLOOKUP(N596,Units!$A$2:$B$17,2,FALSE))&amp;" "&amp;Parameter!$B$6&amp;D596&amp;" """&amp;IF(M596="",D596,D596&amp;" [%"&amp;M596&amp;"f "&amp;N596&amp;"]")&amp;""" &lt;"&amp;Parameter!$B$7&amp;"&gt; ("&amp;Parameter!$B$8&amp;") ["&amp;Parameter!$B$9&amp;"] {channel="""&amp;Parameter!$B$5&amp;":"&amp;D596&amp;"""}"</f>
        <v>Number Growatt_InverterStatus "InverterStatus" &lt;energy&gt; (Photovoltaik, Boden) [PV-Anlage] {channel="mqtt:topic:growatt:InverterStatus"}</v>
      </c>
      <c r="R596" t="str">
        <f>IF(OR(AND(B596=3,F596="R/W"),B596=4),IF(SUBTOTAL(3,$D$2:D596)&lt;68,SUBTOTAL(3,$D$2:D596)&amp;".,"&amp;D596&amp;",Modbus RTU,,"&amp;Parameter!$B$4&amp;","&amp;B596&amp;","&amp;C596&amp;",1,9410,"&amp;IF(OR(N596="W",N596="kWh"),4,2)&amp;",0,Unsigned int,0,"&amp;O596&amp;","&amp;N596&amp;",1,100,97,0,0,0,1.000000,0,255",""),"")</f>
        <v>64.,InverterStatus,Modbus RTU,,5,4,3000,1,9410,2,0,Unsigned int,0,0,,1,100,97,0,0,0,1.000000,0,255</v>
      </c>
      <c r="S596" s="12" t="str">
        <f>IF(B596=3,SUBTOTAL(3,D$2:D596)&amp;",1,"&amp;D596&amp;","&amp;Parameter!$B$4&amp;","&amp;C596&amp;",0,2,0","")</f>
        <v/>
      </c>
    </row>
    <row r="597" spans="2:19" hidden="1" x14ac:dyDescent="0.2">
      <c r="B597">
        <v>4</v>
      </c>
      <c r="C597">
        <v>3001</v>
      </c>
      <c r="D597" t="s">
        <v>1164</v>
      </c>
      <c r="E597" t="s">
        <v>2242</v>
      </c>
      <c r="H597" t="s">
        <v>1166</v>
      </c>
      <c r="J597" t="s">
        <v>47</v>
      </c>
      <c r="K597" t="s">
        <v>869</v>
      </c>
      <c r="M597" t="str">
        <f t="shared" si="27"/>
        <v>0.1</v>
      </c>
      <c r="N597" t="str">
        <f t="shared" si="28"/>
        <v>W</v>
      </c>
      <c r="O597">
        <f t="shared" si="29"/>
        <v>1</v>
      </c>
      <c r="P597" t="str">
        <f>"Type number"&amp;" : "&amp;D597&amp;" """&amp;Parameter!$B$6&amp;D597&amp;""" [stateTopic="""&amp;Parameter!$B$3&amp;""""&amp;IF(B597=3,", commandTopic="""&amp;Parameter!$B$2&amp;"""",)&amp;", transformationPattern=""JSONPATH:$."&amp;D597&amp;""""&amp;IF(B597=3,", formatBeforePublish="""&amp;D597&amp;"%s""",)&amp;"]"</f>
        <v>Type number : PpvH "Growatt_PpvH" [stateTopic="tele/WSABINV", transformationPattern="JSONPATH:$.PpvH"]</v>
      </c>
      <c r="Q597" t="str">
        <f>IF(N597="","Number",VLOOKUP(N597,Units!$A$2:$B$17,2,FALSE))&amp;" "&amp;Parameter!$B$6&amp;D597&amp;" """&amp;IF(M597="",D597,D597&amp;" [%"&amp;M597&amp;"f "&amp;N597&amp;"]")&amp;""" &lt;"&amp;Parameter!$B$7&amp;"&gt; ("&amp;Parameter!$B$8&amp;") ["&amp;Parameter!$B$9&amp;"] {channel="""&amp;Parameter!$B$5&amp;":"&amp;D597&amp;"""}"</f>
        <v>Number:Power Growatt_PpvH "PpvH [%0.1f W]" &lt;energy&gt; (Photovoltaik, Boden) [PV-Anlage] {channel="mqtt:topic:growatt:PpvH"}</v>
      </c>
      <c r="R597" t="str">
        <f>IF(OR(AND(B597=3,F597="R/W"),B597=4),IF(SUBTOTAL(3,$D$2:D597)&lt;68,SUBTOTAL(3,$D$2:D597)&amp;".,"&amp;D597&amp;",Modbus RTU,,"&amp;Parameter!$B$4&amp;","&amp;B597&amp;","&amp;C597&amp;",1,9410,"&amp;IF(OR(N597="W",N597="kWh"),4,2)&amp;",0,Unsigned int,0,"&amp;O597&amp;","&amp;N597&amp;",1,100,97,0,0,0,1.000000,0,255",""),"")</f>
        <v>64.,PpvH,Modbus RTU,,5,4,3001,1,9410,4,0,Unsigned int,0,1,W,1,100,97,0,0,0,1.000000,0,255</v>
      </c>
      <c r="S597" s="12" t="str">
        <f>IF(B597=3,SUBTOTAL(3,D$2:D597)&amp;",1,"&amp;D597&amp;","&amp;Parameter!$B$4&amp;","&amp;C597&amp;",0,2,0","")</f>
        <v/>
      </c>
    </row>
    <row r="598" spans="2:19" hidden="1" x14ac:dyDescent="0.2">
      <c r="B598">
        <v>4</v>
      </c>
      <c r="C598">
        <v>3002</v>
      </c>
      <c r="D598" t="s">
        <v>1167</v>
      </c>
      <c r="K598" t="s">
        <v>869</v>
      </c>
      <c r="M598" t="str">
        <f t="shared" si="27"/>
        <v/>
      </c>
      <c r="N598" t="str">
        <f t="shared" si="28"/>
        <v/>
      </c>
      <c r="O598">
        <f t="shared" si="29"/>
        <v>0</v>
      </c>
      <c r="P598" t="str">
        <f>"Type number"&amp;" : "&amp;D598&amp;" """&amp;Parameter!$B$6&amp;D598&amp;""" [stateTopic="""&amp;Parameter!$B$3&amp;""""&amp;IF(B598=3,", commandTopic="""&amp;Parameter!$B$2&amp;"""",)&amp;", transformationPattern=""JSONPATH:$."&amp;D598&amp;""""&amp;IF(B598=3,", formatBeforePublish="""&amp;D598&amp;"%s""",)&amp;"]"</f>
        <v>Type number : PpvL "Growatt_PpvL" [stateTopic="tele/WSABINV", transformationPattern="JSONPATH:$.PpvL"]</v>
      </c>
      <c r="Q598" t="str">
        <f>IF(N598="","Number",VLOOKUP(N598,Units!$A$2:$B$17,2,FALSE))&amp;" "&amp;Parameter!$B$6&amp;D598&amp;" """&amp;IF(M598="",D598,D598&amp;" [%"&amp;M598&amp;"f "&amp;N598&amp;"]")&amp;""" &lt;"&amp;Parameter!$B$7&amp;"&gt; ("&amp;Parameter!$B$8&amp;") ["&amp;Parameter!$B$9&amp;"] {channel="""&amp;Parameter!$B$5&amp;":"&amp;D598&amp;"""}"</f>
        <v>Number Growatt_PpvL "PpvL" &lt;energy&gt; (Photovoltaik, Boden) [PV-Anlage] {channel="mqtt:topic:growatt:PpvL"}</v>
      </c>
      <c r="R598" t="str">
        <f>IF(OR(AND(B598=3,F598="R/W"),B598=4),IF(SUBTOTAL(3,$D$2:D598)&lt;68,SUBTOTAL(3,$D$2:D598)&amp;".,"&amp;D598&amp;",Modbus RTU,,"&amp;Parameter!$B$4&amp;","&amp;B598&amp;","&amp;C598&amp;",1,9410,"&amp;IF(OR(N598="W",N598="kWh"),4,2)&amp;",0,Unsigned int,0,"&amp;O598&amp;","&amp;N598&amp;",1,100,97,0,0,0,1.000000,0,255",""),"")</f>
        <v>64.,PpvL,Modbus RTU,,5,4,3002,1,9410,2,0,Unsigned int,0,0,,1,100,97,0,0,0,1.000000,0,255</v>
      </c>
      <c r="S598" s="12" t="str">
        <f>IF(B598=3,SUBTOTAL(3,D$2:D598)&amp;",1,"&amp;D598&amp;","&amp;Parameter!$B$4&amp;","&amp;C598&amp;",0,2,0","")</f>
        <v/>
      </c>
    </row>
    <row r="599" spans="2:19" hidden="1" x14ac:dyDescent="0.2">
      <c r="B599">
        <v>4</v>
      </c>
      <c r="C599">
        <v>3003</v>
      </c>
      <c r="D599" t="s">
        <v>1169</v>
      </c>
      <c r="E599" t="s">
        <v>1170</v>
      </c>
      <c r="H599" t="s">
        <v>44</v>
      </c>
      <c r="K599" t="s">
        <v>17</v>
      </c>
      <c r="M599" t="str">
        <f t="shared" si="27"/>
        <v>0.1</v>
      </c>
      <c r="N599" t="str">
        <f t="shared" si="28"/>
        <v>V</v>
      </c>
      <c r="O599">
        <f t="shared" si="29"/>
        <v>1</v>
      </c>
      <c r="P599" t="str">
        <f>"Type number"&amp;" : "&amp;D599&amp;" """&amp;Parameter!$B$6&amp;D599&amp;""" [stateTopic="""&amp;Parameter!$B$3&amp;""""&amp;IF(B599=3,", commandTopic="""&amp;Parameter!$B$2&amp;"""",)&amp;", transformationPattern=""JSONPATH:$."&amp;D599&amp;""""&amp;IF(B599=3,", formatBeforePublish="""&amp;D599&amp;"%s""",)&amp;"]"</f>
        <v>Type number : Vpv1 "Growatt_Vpv1" [stateTopic="tele/WSABINV", transformationPattern="JSONPATH:$.Vpv1"]</v>
      </c>
      <c r="Q599" t="str">
        <f>IF(N599="","Number",VLOOKUP(N599,Units!$A$2:$B$17,2,FALSE))&amp;" "&amp;Parameter!$B$6&amp;D599&amp;" """&amp;IF(M599="",D599,D599&amp;" [%"&amp;M599&amp;"f "&amp;N599&amp;"]")&amp;""" &lt;"&amp;Parameter!$B$7&amp;"&gt; ("&amp;Parameter!$B$8&amp;") ["&amp;Parameter!$B$9&amp;"] {channel="""&amp;Parameter!$B$5&amp;":"&amp;D599&amp;"""}"</f>
        <v>Number:ElectricPotential Growatt_Vpv1 "Vpv1 [%0.1f V]" &lt;energy&gt; (Photovoltaik, Boden) [PV-Anlage] {channel="mqtt:topic:growatt:Vpv1"}</v>
      </c>
      <c r="R599" t="str">
        <f>IF(OR(AND(B599=3,F599="R/W"),B599=4),IF(SUBTOTAL(3,$D$2:D599)&lt;68,SUBTOTAL(3,$D$2:D599)&amp;".,"&amp;D599&amp;",Modbus RTU,,"&amp;Parameter!$B$4&amp;","&amp;B599&amp;","&amp;C599&amp;",1,9410,"&amp;IF(OR(N599="W",N599="kWh"),4,2)&amp;",0,Unsigned int,0,"&amp;O599&amp;","&amp;N599&amp;",1,100,97,0,0,0,1.000000,0,255",""),"")</f>
        <v>64.,Vpv1,Modbus RTU,,5,4,3003,1,9410,2,0,Unsigned int,0,1,V,1,100,97,0,0,0,1.000000,0,255</v>
      </c>
      <c r="S599" s="12" t="str">
        <f>IF(B599=3,SUBTOTAL(3,D$2:D599)&amp;",1,"&amp;D599&amp;","&amp;Parameter!$B$4&amp;","&amp;C599&amp;",0,2,0","")</f>
        <v/>
      </c>
    </row>
    <row r="600" spans="2:19" hidden="1" x14ac:dyDescent="0.2">
      <c r="B600">
        <v>4</v>
      </c>
      <c r="C600">
        <v>3004</v>
      </c>
      <c r="D600" t="s">
        <v>2243</v>
      </c>
      <c r="E600" t="s">
        <v>1172</v>
      </c>
      <c r="H600" t="s">
        <v>698</v>
      </c>
      <c r="K600" t="s">
        <v>17</v>
      </c>
      <c r="M600" t="str">
        <f t="shared" si="27"/>
        <v>0.1</v>
      </c>
      <c r="N600" t="str">
        <f t="shared" si="28"/>
        <v>A</v>
      </c>
      <c r="O600">
        <f t="shared" si="29"/>
        <v>1</v>
      </c>
      <c r="P600" t="str">
        <f>"Type number"&amp;" : "&amp;D600&amp;" """&amp;Parameter!$B$6&amp;D600&amp;""" [stateTopic="""&amp;Parameter!$B$3&amp;""""&amp;IF(B600=3,", commandTopic="""&amp;Parameter!$B$2&amp;"""",)&amp;", transformationPattern=""JSONPATH:$."&amp;D600&amp;""""&amp;IF(B600=3,", formatBeforePublish="""&amp;D600&amp;"%s""",)&amp;"]"</f>
        <v>Type number : Ipv1 "Growatt_Ipv1" [stateTopic="tele/WSABINV", transformationPattern="JSONPATH:$.Ipv1"]</v>
      </c>
      <c r="Q600" t="str">
        <f>IF(N600="","Number",VLOOKUP(N600,Units!$A$2:$B$17,2,FALSE))&amp;" "&amp;Parameter!$B$6&amp;D600&amp;" """&amp;IF(M600="",D600,D600&amp;" [%"&amp;M600&amp;"f "&amp;N600&amp;"]")&amp;""" &lt;"&amp;Parameter!$B$7&amp;"&gt; ("&amp;Parameter!$B$8&amp;") ["&amp;Parameter!$B$9&amp;"] {channel="""&amp;Parameter!$B$5&amp;":"&amp;D600&amp;"""}"</f>
        <v>Number:ElectricCurrent Growatt_Ipv1 "Ipv1 [%0.1f A]" &lt;energy&gt; (Photovoltaik, Boden) [PV-Anlage] {channel="mqtt:topic:growatt:Ipv1"}</v>
      </c>
      <c r="R600" t="str">
        <f>IF(OR(AND(B600=3,F600="R/W"),B600=4),IF(SUBTOTAL(3,$D$2:D600)&lt;68,SUBTOTAL(3,$D$2:D600)&amp;".,"&amp;D600&amp;",Modbus RTU,,"&amp;Parameter!$B$4&amp;","&amp;B600&amp;","&amp;C600&amp;",1,9410,"&amp;IF(OR(N600="W",N600="kWh"),4,2)&amp;",0,Unsigned int,0,"&amp;O600&amp;","&amp;N600&amp;",1,100,97,0,0,0,1.000000,0,255",""),"")</f>
        <v>64.,Ipv1,Modbus RTU,,5,4,3004,1,9410,2,0,Unsigned int,0,1,A,1,100,97,0,0,0,1.000000,0,255</v>
      </c>
      <c r="S600" s="12" t="str">
        <f>IF(B600=3,SUBTOTAL(3,D$2:D600)&amp;",1,"&amp;D600&amp;","&amp;Parameter!$B$4&amp;","&amp;C600&amp;",0,2,0","")</f>
        <v/>
      </c>
    </row>
    <row r="601" spans="2:19" hidden="1" x14ac:dyDescent="0.2">
      <c r="B601">
        <v>4</v>
      </c>
      <c r="C601">
        <v>3005</v>
      </c>
      <c r="D601" t="s">
        <v>1173</v>
      </c>
      <c r="E601" t="s">
        <v>2244</v>
      </c>
      <c r="H601" t="s">
        <v>1166</v>
      </c>
      <c r="J601" t="s">
        <v>1022</v>
      </c>
      <c r="K601" t="s">
        <v>1002</v>
      </c>
      <c r="M601" t="str">
        <f t="shared" si="27"/>
        <v>0.1</v>
      </c>
      <c r="N601" t="str">
        <f t="shared" si="28"/>
        <v>W</v>
      </c>
      <c r="O601">
        <f t="shared" si="29"/>
        <v>1</v>
      </c>
      <c r="P601" t="str">
        <f>"Type number"&amp;" : "&amp;D601&amp;" """&amp;Parameter!$B$6&amp;D601&amp;""" [stateTopic="""&amp;Parameter!$B$3&amp;""""&amp;IF(B601=3,", commandTopic="""&amp;Parameter!$B$2&amp;"""",)&amp;", transformationPattern=""JSONPATH:$."&amp;D601&amp;""""&amp;IF(B601=3,", formatBeforePublish="""&amp;D601&amp;"%s""",)&amp;"]"</f>
        <v>Type number : Ppv1H "Growatt_Ppv1H" [stateTopic="tele/WSABINV", transformationPattern="JSONPATH:$.Ppv1H"]</v>
      </c>
      <c r="Q601" t="str">
        <f>IF(N601="","Number",VLOOKUP(N601,Units!$A$2:$B$17,2,FALSE))&amp;" "&amp;Parameter!$B$6&amp;D601&amp;" """&amp;IF(M601="",D601,D601&amp;" [%"&amp;M601&amp;"f "&amp;N601&amp;"]")&amp;""" &lt;"&amp;Parameter!$B$7&amp;"&gt; ("&amp;Parameter!$B$8&amp;") ["&amp;Parameter!$B$9&amp;"] {channel="""&amp;Parameter!$B$5&amp;":"&amp;D601&amp;"""}"</f>
        <v>Number:Power Growatt_Ppv1H "Ppv1H [%0.1f W]" &lt;energy&gt; (Photovoltaik, Boden) [PV-Anlage] {channel="mqtt:topic:growatt:Ppv1H"}</v>
      </c>
      <c r="R601" t="str">
        <f>IF(OR(AND(B601=3,F601="R/W"),B601=4),IF(SUBTOTAL(3,$D$2:D601)&lt;68,SUBTOTAL(3,$D$2:D601)&amp;".,"&amp;D601&amp;",Modbus RTU,,"&amp;Parameter!$B$4&amp;","&amp;B601&amp;","&amp;C601&amp;",1,9410,"&amp;IF(OR(N601="W",N601="kWh"),4,2)&amp;",0,Unsigned int,0,"&amp;O601&amp;","&amp;N601&amp;",1,100,97,0,0,0,1.000000,0,255",""),"")</f>
        <v>64.,Ppv1H,Modbus RTU,,5,4,3005,1,9410,4,0,Unsigned int,0,1,W,1,100,97,0,0,0,1.000000,0,255</v>
      </c>
      <c r="S601" s="12" t="str">
        <f>IF(B601=3,SUBTOTAL(3,D$2:D601)&amp;",1,"&amp;D601&amp;","&amp;Parameter!$B$4&amp;","&amp;C601&amp;",0,2,0","")</f>
        <v/>
      </c>
    </row>
    <row r="602" spans="2:19" hidden="1" x14ac:dyDescent="0.2">
      <c r="B602">
        <v>4</v>
      </c>
      <c r="C602">
        <v>3006</v>
      </c>
      <c r="D602" t="s">
        <v>1175</v>
      </c>
      <c r="K602" t="s">
        <v>1002</v>
      </c>
      <c r="M602" t="str">
        <f t="shared" si="27"/>
        <v/>
      </c>
      <c r="N602" t="str">
        <f t="shared" si="28"/>
        <v/>
      </c>
      <c r="O602">
        <f t="shared" si="29"/>
        <v>0</v>
      </c>
      <c r="P602" t="str">
        <f>"Type number"&amp;" : "&amp;D602&amp;" """&amp;Parameter!$B$6&amp;D602&amp;""" [stateTopic="""&amp;Parameter!$B$3&amp;""""&amp;IF(B602=3,", commandTopic="""&amp;Parameter!$B$2&amp;"""",)&amp;", transformationPattern=""JSONPATH:$."&amp;D602&amp;""""&amp;IF(B602=3,", formatBeforePublish="""&amp;D602&amp;"%s""",)&amp;"]"</f>
        <v>Type number : Ppv1L "Growatt_Ppv1L" [stateTopic="tele/WSABINV", transformationPattern="JSONPATH:$.Ppv1L"]</v>
      </c>
      <c r="Q602" t="str">
        <f>IF(N602="","Number",VLOOKUP(N602,Units!$A$2:$B$17,2,FALSE))&amp;" "&amp;Parameter!$B$6&amp;D602&amp;" """&amp;IF(M602="",D602,D602&amp;" [%"&amp;M602&amp;"f "&amp;N602&amp;"]")&amp;""" &lt;"&amp;Parameter!$B$7&amp;"&gt; ("&amp;Parameter!$B$8&amp;") ["&amp;Parameter!$B$9&amp;"] {channel="""&amp;Parameter!$B$5&amp;":"&amp;D602&amp;"""}"</f>
        <v>Number Growatt_Ppv1L "Ppv1L" &lt;energy&gt; (Photovoltaik, Boden) [PV-Anlage] {channel="mqtt:topic:growatt:Ppv1L"}</v>
      </c>
      <c r="R602" t="str">
        <f>IF(OR(AND(B602=3,F602="R/W"),B602=4),IF(SUBTOTAL(3,$D$2:D602)&lt;68,SUBTOTAL(3,$D$2:D602)&amp;".,"&amp;D602&amp;",Modbus RTU,,"&amp;Parameter!$B$4&amp;","&amp;B602&amp;","&amp;C602&amp;",1,9410,"&amp;IF(OR(N602="W",N602="kWh"),4,2)&amp;",0,Unsigned int,0,"&amp;O602&amp;","&amp;N602&amp;",1,100,97,0,0,0,1.000000,0,255",""),"")</f>
        <v>64.,Ppv1L,Modbus RTU,,5,4,3006,1,9410,2,0,Unsigned int,0,0,,1,100,97,0,0,0,1.000000,0,255</v>
      </c>
      <c r="S602" s="12" t="str">
        <f>IF(B602=3,SUBTOTAL(3,D$2:D602)&amp;",1,"&amp;D602&amp;","&amp;Parameter!$B$4&amp;","&amp;C602&amp;",0,2,0","")</f>
        <v/>
      </c>
    </row>
    <row r="603" spans="2:19" hidden="1" x14ac:dyDescent="0.2">
      <c r="B603">
        <v>4</v>
      </c>
      <c r="C603">
        <v>3007</v>
      </c>
      <c r="D603" t="s">
        <v>1177</v>
      </c>
      <c r="E603" t="s">
        <v>1178</v>
      </c>
      <c r="H603" t="s">
        <v>44</v>
      </c>
      <c r="K603" t="s">
        <v>17</v>
      </c>
      <c r="M603" t="str">
        <f t="shared" si="27"/>
        <v>0.1</v>
      </c>
      <c r="N603" t="str">
        <f t="shared" si="28"/>
        <v>V</v>
      </c>
      <c r="O603">
        <f t="shared" si="29"/>
        <v>1</v>
      </c>
      <c r="P603" t="str">
        <f>"Type number"&amp;" : "&amp;D603&amp;" """&amp;Parameter!$B$6&amp;D603&amp;""" [stateTopic="""&amp;Parameter!$B$3&amp;""""&amp;IF(B603=3,", commandTopic="""&amp;Parameter!$B$2&amp;"""",)&amp;", transformationPattern=""JSONPATH:$."&amp;D603&amp;""""&amp;IF(B603=3,", formatBeforePublish="""&amp;D603&amp;"%s""",)&amp;"]"</f>
        <v>Type number : Vpv2 "Growatt_Vpv2" [stateTopic="tele/WSABINV", transformationPattern="JSONPATH:$.Vpv2"]</v>
      </c>
      <c r="Q603" t="str">
        <f>IF(N603="","Number",VLOOKUP(N603,Units!$A$2:$B$17,2,FALSE))&amp;" "&amp;Parameter!$B$6&amp;D603&amp;" """&amp;IF(M603="",D603,D603&amp;" [%"&amp;M603&amp;"f "&amp;N603&amp;"]")&amp;""" &lt;"&amp;Parameter!$B$7&amp;"&gt; ("&amp;Parameter!$B$8&amp;") ["&amp;Parameter!$B$9&amp;"] {channel="""&amp;Parameter!$B$5&amp;":"&amp;D603&amp;"""}"</f>
        <v>Number:ElectricPotential Growatt_Vpv2 "Vpv2 [%0.1f V]" &lt;energy&gt; (Photovoltaik, Boden) [PV-Anlage] {channel="mqtt:topic:growatt:Vpv2"}</v>
      </c>
      <c r="R603" t="str">
        <f>IF(OR(AND(B603=3,F603="R/W"),B603=4),IF(SUBTOTAL(3,$D$2:D603)&lt;68,SUBTOTAL(3,$D$2:D603)&amp;".,"&amp;D603&amp;",Modbus RTU,,"&amp;Parameter!$B$4&amp;","&amp;B603&amp;","&amp;C603&amp;",1,9410,"&amp;IF(OR(N603="W",N603="kWh"),4,2)&amp;",0,Unsigned int,0,"&amp;O603&amp;","&amp;N603&amp;",1,100,97,0,0,0,1.000000,0,255",""),"")</f>
        <v>64.,Vpv2,Modbus RTU,,5,4,3007,1,9410,2,0,Unsigned int,0,1,V,1,100,97,0,0,0,1.000000,0,255</v>
      </c>
      <c r="S603" s="12" t="str">
        <f>IF(B603=3,SUBTOTAL(3,D$2:D603)&amp;",1,"&amp;D603&amp;","&amp;Parameter!$B$4&amp;","&amp;C603&amp;",0,2,0","")</f>
        <v/>
      </c>
    </row>
    <row r="604" spans="2:19" hidden="1" x14ac:dyDescent="0.2">
      <c r="B604">
        <v>4</v>
      </c>
      <c r="C604">
        <v>3008</v>
      </c>
      <c r="D604" t="s">
        <v>2245</v>
      </c>
      <c r="E604" t="s">
        <v>1180</v>
      </c>
      <c r="H604" t="s">
        <v>698</v>
      </c>
      <c r="K604" t="s">
        <v>17</v>
      </c>
      <c r="M604" t="str">
        <f t="shared" si="27"/>
        <v>0.1</v>
      </c>
      <c r="N604" t="str">
        <f t="shared" si="28"/>
        <v>A</v>
      </c>
      <c r="O604">
        <f t="shared" si="29"/>
        <v>1</v>
      </c>
      <c r="P604" t="str">
        <f>"Type number"&amp;" : "&amp;D604&amp;" """&amp;Parameter!$B$6&amp;D604&amp;""" [stateTopic="""&amp;Parameter!$B$3&amp;""""&amp;IF(B604=3,", commandTopic="""&amp;Parameter!$B$2&amp;"""",)&amp;", transformationPattern=""JSONPATH:$."&amp;D604&amp;""""&amp;IF(B604=3,", formatBeforePublish="""&amp;D604&amp;"%s""",)&amp;"]"</f>
        <v>Type number : Ipv2 "Growatt_Ipv2" [stateTopic="tele/WSABINV", transformationPattern="JSONPATH:$.Ipv2"]</v>
      </c>
      <c r="Q604" t="str">
        <f>IF(N604="","Number",VLOOKUP(N604,Units!$A$2:$B$17,2,FALSE))&amp;" "&amp;Parameter!$B$6&amp;D604&amp;" """&amp;IF(M604="",D604,D604&amp;" [%"&amp;M604&amp;"f "&amp;N604&amp;"]")&amp;""" &lt;"&amp;Parameter!$B$7&amp;"&gt; ("&amp;Parameter!$B$8&amp;") ["&amp;Parameter!$B$9&amp;"] {channel="""&amp;Parameter!$B$5&amp;":"&amp;D604&amp;"""}"</f>
        <v>Number:ElectricCurrent Growatt_Ipv2 "Ipv2 [%0.1f A]" &lt;energy&gt; (Photovoltaik, Boden) [PV-Anlage] {channel="mqtt:topic:growatt:Ipv2"}</v>
      </c>
      <c r="R604" t="str">
        <f>IF(OR(AND(B604=3,F604="R/W"),B604=4),IF(SUBTOTAL(3,$D$2:D604)&lt;68,SUBTOTAL(3,$D$2:D604)&amp;".,"&amp;D604&amp;",Modbus RTU,,"&amp;Parameter!$B$4&amp;","&amp;B604&amp;","&amp;C604&amp;",1,9410,"&amp;IF(OR(N604="W",N604="kWh"),4,2)&amp;",0,Unsigned int,0,"&amp;O604&amp;","&amp;N604&amp;",1,100,97,0,0,0,1.000000,0,255",""),"")</f>
        <v>64.,Ipv2,Modbus RTU,,5,4,3008,1,9410,2,0,Unsigned int,0,1,A,1,100,97,0,0,0,1.000000,0,255</v>
      </c>
      <c r="S604" s="12" t="str">
        <f>IF(B604=3,SUBTOTAL(3,D$2:D604)&amp;",1,"&amp;D604&amp;","&amp;Parameter!$B$4&amp;","&amp;C604&amp;",0,2,0","")</f>
        <v/>
      </c>
    </row>
    <row r="605" spans="2:19" hidden="1" x14ac:dyDescent="0.2">
      <c r="B605">
        <v>4</v>
      </c>
      <c r="C605">
        <v>3009</v>
      </c>
      <c r="D605" t="s">
        <v>1181</v>
      </c>
      <c r="E605" t="s">
        <v>2246</v>
      </c>
      <c r="H605" t="s">
        <v>1166</v>
      </c>
      <c r="J605" t="s">
        <v>1017</v>
      </c>
      <c r="K605" t="s">
        <v>1002</v>
      </c>
      <c r="M605" t="str">
        <f t="shared" ref="M605:M668" si="30">LEFT(H605,LEN(H605)-LEN(N605))</f>
        <v>0.1</v>
      </c>
      <c r="N605" t="str">
        <f t="shared" ref="N605:N668" si="31">SUBSTITUTE(SUBSTITUTE(SUBSTITUTE(SUBSTITUTE(SUBSTITUTE(SUBSTITUTE(SUBSTITUTE(SUBSTITUTE(SUBSTITUTE(SUBSTITUTE(SUBSTITUTE(H605,"1",""),"2",""),"3",""),"4",""),"5",""),"6",""),"7",""),"8",""),"9",""),"0",""),".","")</f>
        <v>W</v>
      </c>
      <c r="O605">
        <f t="shared" si="29"/>
        <v>1</v>
      </c>
      <c r="P605" t="str">
        <f>"Type number"&amp;" : "&amp;D605&amp;" """&amp;Parameter!$B$6&amp;D605&amp;""" [stateTopic="""&amp;Parameter!$B$3&amp;""""&amp;IF(B605=3,", commandTopic="""&amp;Parameter!$B$2&amp;"""",)&amp;", transformationPattern=""JSONPATH:$."&amp;D605&amp;""""&amp;IF(B605=3,", formatBeforePublish="""&amp;D605&amp;"%s""",)&amp;"]"</f>
        <v>Type number : Ppv2H "Growatt_Ppv2H" [stateTopic="tele/WSABINV", transformationPattern="JSONPATH:$.Ppv2H"]</v>
      </c>
      <c r="Q605" t="str">
        <f>IF(N605="","Number",VLOOKUP(N605,Units!$A$2:$B$17,2,FALSE))&amp;" "&amp;Parameter!$B$6&amp;D605&amp;" """&amp;IF(M605="",D605,D605&amp;" [%"&amp;M605&amp;"f "&amp;N605&amp;"]")&amp;""" &lt;"&amp;Parameter!$B$7&amp;"&gt; ("&amp;Parameter!$B$8&amp;") ["&amp;Parameter!$B$9&amp;"] {channel="""&amp;Parameter!$B$5&amp;":"&amp;D605&amp;"""}"</f>
        <v>Number:Power Growatt_Ppv2H "Ppv2H [%0.1f W]" &lt;energy&gt; (Photovoltaik, Boden) [PV-Anlage] {channel="mqtt:topic:growatt:Ppv2H"}</v>
      </c>
      <c r="R605" t="str">
        <f>IF(OR(AND(B605=3,F605="R/W"),B605=4),IF(SUBTOTAL(3,$D$2:D605)&lt;68,SUBTOTAL(3,$D$2:D605)&amp;".,"&amp;D605&amp;",Modbus RTU,,"&amp;Parameter!$B$4&amp;","&amp;B605&amp;","&amp;C605&amp;",1,9410,"&amp;IF(OR(N605="W",N605="kWh"),4,2)&amp;",0,Unsigned int,0,"&amp;O605&amp;","&amp;N605&amp;",1,100,97,0,0,0,1.000000,0,255",""),"")</f>
        <v>64.,Ppv2H,Modbus RTU,,5,4,3009,1,9410,4,0,Unsigned int,0,1,W,1,100,97,0,0,0,1.000000,0,255</v>
      </c>
      <c r="S605" s="12" t="str">
        <f>IF(B605=3,SUBTOTAL(3,D$2:D605)&amp;",1,"&amp;D605&amp;","&amp;Parameter!$B$4&amp;","&amp;C605&amp;",0,2,0","")</f>
        <v/>
      </c>
    </row>
    <row r="606" spans="2:19" hidden="1" x14ac:dyDescent="0.2">
      <c r="B606">
        <v>4</v>
      </c>
      <c r="C606">
        <v>3010</v>
      </c>
      <c r="D606" t="s">
        <v>1183</v>
      </c>
      <c r="J606" t="s">
        <v>1012</v>
      </c>
      <c r="K606" t="s">
        <v>1002</v>
      </c>
      <c r="M606" t="str">
        <f t="shared" si="30"/>
        <v/>
      </c>
      <c r="N606" t="str">
        <f t="shared" si="31"/>
        <v/>
      </c>
      <c r="O606">
        <f t="shared" ref="O606:O669" si="32">LEN(M606)-LEN(SUBSTITUTE(M606,"0",))</f>
        <v>0</v>
      </c>
      <c r="P606" t="str">
        <f>"Type number"&amp;" : "&amp;D606&amp;" """&amp;Parameter!$B$6&amp;D606&amp;""" [stateTopic="""&amp;Parameter!$B$3&amp;""""&amp;IF(B606=3,", commandTopic="""&amp;Parameter!$B$2&amp;"""",)&amp;", transformationPattern=""JSONPATH:$."&amp;D606&amp;""""&amp;IF(B606=3,", formatBeforePublish="""&amp;D606&amp;"%s""",)&amp;"]"</f>
        <v>Type number : Ppv2L "Growatt_Ppv2L" [stateTopic="tele/WSABINV", transformationPattern="JSONPATH:$.Ppv2L"]</v>
      </c>
      <c r="Q606" t="str">
        <f>IF(N606="","Number",VLOOKUP(N606,Units!$A$2:$B$17,2,FALSE))&amp;" "&amp;Parameter!$B$6&amp;D606&amp;" """&amp;IF(M606="",D606,D606&amp;" [%"&amp;M606&amp;"f "&amp;N606&amp;"]")&amp;""" &lt;"&amp;Parameter!$B$7&amp;"&gt; ("&amp;Parameter!$B$8&amp;") ["&amp;Parameter!$B$9&amp;"] {channel="""&amp;Parameter!$B$5&amp;":"&amp;D606&amp;"""}"</f>
        <v>Number Growatt_Ppv2L "Ppv2L" &lt;energy&gt; (Photovoltaik, Boden) [PV-Anlage] {channel="mqtt:topic:growatt:Ppv2L"}</v>
      </c>
      <c r="R606" t="str">
        <f>IF(OR(AND(B606=3,F606="R/W"),B606=4),IF(SUBTOTAL(3,$D$2:D606)&lt;68,SUBTOTAL(3,$D$2:D606)&amp;".,"&amp;D606&amp;",Modbus RTU,,"&amp;Parameter!$B$4&amp;","&amp;B606&amp;","&amp;C606&amp;",1,9410,"&amp;IF(OR(N606="W",N606="kWh"),4,2)&amp;",0,Unsigned int,0,"&amp;O606&amp;","&amp;N606&amp;",1,100,97,0,0,0,1.000000,0,255",""),"")</f>
        <v>64.,Ppv2L,Modbus RTU,,5,4,3010,1,9410,2,0,Unsigned int,0,0,,1,100,97,0,0,0,1.000000,0,255</v>
      </c>
      <c r="S606" s="12" t="str">
        <f>IF(B606=3,SUBTOTAL(3,D$2:D606)&amp;",1,"&amp;D606&amp;","&amp;Parameter!$B$4&amp;","&amp;C606&amp;",0,2,0","")</f>
        <v/>
      </c>
    </row>
    <row r="607" spans="2:19" hidden="1" x14ac:dyDescent="0.2">
      <c r="B607">
        <v>4</v>
      </c>
      <c r="C607">
        <v>3011</v>
      </c>
      <c r="D607" t="s">
        <v>1185</v>
      </c>
      <c r="E607" t="s">
        <v>1186</v>
      </c>
      <c r="H607" t="s">
        <v>44</v>
      </c>
      <c r="K607" t="s">
        <v>17</v>
      </c>
      <c r="M607" t="str">
        <f t="shared" si="30"/>
        <v>0.1</v>
      </c>
      <c r="N607" t="str">
        <f t="shared" si="31"/>
        <v>V</v>
      </c>
      <c r="O607">
        <f t="shared" si="32"/>
        <v>1</v>
      </c>
      <c r="P607" t="str">
        <f>"Type number"&amp;" : "&amp;D607&amp;" """&amp;Parameter!$B$6&amp;D607&amp;""" [stateTopic="""&amp;Parameter!$B$3&amp;""""&amp;IF(B607=3,", commandTopic="""&amp;Parameter!$B$2&amp;"""",)&amp;", transformationPattern=""JSONPATH:$."&amp;D607&amp;""""&amp;IF(B607=3,", formatBeforePublish="""&amp;D607&amp;"%s""",)&amp;"]"</f>
        <v>Type number : Vpv3 "Growatt_Vpv3" [stateTopic="tele/WSABINV", transformationPattern="JSONPATH:$.Vpv3"]</v>
      </c>
      <c r="Q607" t="str">
        <f>IF(N607="","Number",VLOOKUP(N607,Units!$A$2:$B$17,2,FALSE))&amp;" "&amp;Parameter!$B$6&amp;D607&amp;" """&amp;IF(M607="",D607,D607&amp;" [%"&amp;M607&amp;"f "&amp;N607&amp;"]")&amp;""" &lt;"&amp;Parameter!$B$7&amp;"&gt; ("&amp;Parameter!$B$8&amp;") ["&amp;Parameter!$B$9&amp;"] {channel="""&amp;Parameter!$B$5&amp;":"&amp;D607&amp;"""}"</f>
        <v>Number:ElectricPotential Growatt_Vpv3 "Vpv3 [%0.1f V]" &lt;energy&gt; (Photovoltaik, Boden) [PV-Anlage] {channel="mqtt:topic:growatt:Vpv3"}</v>
      </c>
      <c r="R607" t="str">
        <f>IF(OR(AND(B607=3,F607="R/W"),B607=4),IF(SUBTOTAL(3,$D$2:D607)&lt;68,SUBTOTAL(3,$D$2:D607)&amp;".,"&amp;D607&amp;",Modbus RTU,,"&amp;Parameter!$B$4&amp;","&amp;B607&amp;","&amp;C607&amp;",1,9410,"&amp;IF(OR(N607="W",N607="kWh"),4,2)&amp;",0,Unsigned int,0,"&amp;O607&amp;","&amp;N607&amp;",1,100,97,0,0,0,1.000000,0,255",""),"")</f>
        <v>64.,Vpv3,Modbus RTU,,5,4,3011,1,9410,2,0,Unsigned int,0,1,V,1,100,97,0,0,0,1.000000,0,255</v>
      </c>
      <c r="S607" s="12" t="str">
        <f>IF(B607=3,SUBTOTAL(3,D$2:D607)&amp;",1,"&amp;D607&amp;","&amp;Parameter!$B$4&amp;","&amp;C607&amp;",0,2,0","")</f>
        <v/>
      </c>
    </row>
    <row r="608" spans="2:19" hidden="1" x14ac:dyDescent="0.2">
      <c r="B608">
        <v>4</v>
      </c>
      <c r="C608">
        <v>3012</v>
      </c>
      <c r="D608" t="s">
        <v>2247</v>
      </c>
      <c r="E608" t="s">
        <v>1188</v>
      </c>
      <c r="H608" t="s">
        <v>698</v>
      </c>
      <c r="K608" t="s">
        <v>17</v>
      </c>
      <c r="M608" t="str">
        <f t="shared" si="30"/>
        <v>0.1</v>
      </c>
      <c r="N608" t="str">
        <f t="shared" si="31"/>
        <v>A</v>
      </c>
      <c r="O608">
        <f t="shared" si="32"/>
        <v>1</v>
      </c>
      <c r="P608" t="str">
        <f>"Type number"&amp;" : "&amp;D608&amp;" """&amp;Parameter!$B$6&amp;D608&amp;""" [stateTopic="""&amp;Parameter!$B$3&amp;""""&amp;IF(B608=3,", commandTopic="""&amp;Parameter!$B$2&amp;"""",)&amp;", transformationPattern=""JSONPATH:$."&amp;D608&amp;""""&amp;IF(B608=3,", formatBeforePublish="""&amp;D608&amp;"%s""",)&amp;"]"</f>
        <v>Type number : Ipv3 "Growatt_Ipv3" [stateTopic="tele/WSABINV", transformationPattern="JSONPATH:$.Ipv3"]</v>
      </c>
      <c r="Q608" t="str">
        <f>IF(N608="","Number",VLOOKUP(N608,Units!$A$2:$B$17,2,FALSE))&amp;" "&amp;Parameter!$B$6&amp;D608&amp;" """&amp;IF(M608="",D608,D608&amp;" [%"&amp;M608&amp;"f "&amp;N608&amp;"]")&amp;""" &lt;"&amp;Parameter!$B$7&amp;"&gt; ("&amp;Parameter!$B$8&amp;") ["&amp;Parameter!$B$9&amp;"] {channel="""&amp;Parameter!$B$5&amp;":"&amp;D608&amp;"""}"</f>
        <v>Number:ElectricCurrent Growatt_Ipv3 "Ipv3 [%0.1f A]" &lt;energy&gt; (Photovoltaik, Boden) [PV-Anlage] {channel="mqtt:topic:growatt:Ipv3"}</v>
      </c>
      <c r="R608" t="str">
        <f>IF(OR(AND(B608=3,F608="R/W"),B608=4),IF(SUBTOTAL(3,$D$2:D608)&lt;68,SUBTOTAL(3,$D$2:D608)&amp;".,"&amp;D608&amp;",Modbus RTU,,"&amp;Parameter!$B$4&amp;","&amp;B608&amp;","&amp;C608&amp;",1,9410,"&amp;IF(OR(N608="W",N608="kWh"),4,2)&amp;",0,Unsigned int,0,"&amp;O608&amp;","&amp;N608&amp;",1,100,97,0,0,0,1.000000,0,255",""),"")</f>
        <v>64.,Ipv3,Modbus RTU,,5,4,3012,1,9410,2,0,Unsigned int,0,1,A,1,100,97,0,0,0,1.000000,0,255</v>
      </c>
      <c r="S608" s="12" t="str">
        <f>IF(B608=3,SUBTOTAL(3,D$2:D608)&amp;",1,"&amp;D608&amp;","&amp;Parameter!$B$4&amp;","&amp;C608&amp;",0,2,0","")</f>
        <v/>
      </c>
    </row>
    <row r="609" spans="2:19" hidden="1" x14ac:dyDescent="0.2">
      <c r="B609">
        <v>4</v>
      </c>
      <c r="C609">
        <v>3013</v>
      </c>
      <c r="D609" t="s">
        <v>1189</v>
      </c>
      <c r="E609" t="s">
        <v>2248</v>
      </c>
      <c r="H609" t="s">
        <v>1166</v>
      </c>
      <c r="K609" t="s">
        <v>1002</v>
      </c>
      <c r="M609" t="str">
        <f t="shared" si="30"/>
        <v>0.1</v>
      </c>
      <c r="N609" t="str">
        <f t="shared" si="31"/>
        <v>W</v>
      </c>
      <c r="O609">
        <f t="shared" si="32"/>
        <v>1</v>
      </c>
      <c r="P609" t="str">
        <f>"Type number"&amp;" : "&amp;D609&amp;" """&amp;Parameter!$B$6&amp;D609&amp;""" [stateTopic="""&amp;Parameter!$B$3&amp;""""&amp;IF(B609=3,", commandTopic="""&amp;Parameter!$B$2&amp;"""",)&amp;", transformationPattern=""JSONPATH:$."&amp;D609&amp;""""&amp;IF(B609=3,", formatBeforePublish="""&amp;D609&amp;"%s""",)&amp;"]"</f>
        <v>Type number : Ppv3H "Growatt_Ppv3H" [stateTopic="tele/WSABINV", transformationPattern="JSONPATH:$.Ppv3H"]</v>
      </c>
      <c r="Q609" t="str">
        <f>IF(N609="","Number",VLOOKUP(N609,Units!$A$2:$B$17,2,FALSE))&amp;" "&amp;Parameter!$B$6&amp;D609&amp;" """&amp;IF(M609="",D609,D609&amp;" [%"&amp;M609&amp;"f "&amp;N609&amp;"]")&amp;""" &lt;"&amp;Parameter!$B$7&amp;"&gt; ("&amp;Parameter!$B$8&amp;") ["&amp;Parameter!$B$9&amp;"] {channel="""&amp;Parameter!$B$5&amp;":"&amp;D609&amp;"""}"</f>
        <v>Number:Power Growatt_Ppv3H "Ppv3H [%0.1f W]" &lt;energy&gt; (Photovoltaik, Boden) [PV-Anlage] {channel="mqtt:topic:growatt:Ppv3H"}</v>
      </c>
      <c r="R609" t="str">
        <f>IF(OR(AND(B609=3,F609="R/W"),B609=4),IF(SUBTOTAL(3,$D$2:D609)&lt;68,SUBTOTAL(3,$D$2:D609)&amp;".,"&amp;D609&amp;",Modbus RTU,,"&amp;Parameter!$B$4&amp;","&amp;B609&amp;","&amp;C609&amp;",1,9410,"&amp;IF(OR(N609="W",N609="kWh"),4,2)&amp;",0,Unsigned int,0,"&amp;O609&amp;","&amp;N609&amp;",1,100,97,0,0,0,1.000000,0,255",""),"")</f>
        <v>64.,Ppv3H,Modbus RTU,,5,4,3013,1,9410,4,0,Unsigned int,0,1,W,1,100,97,0,0,0,1.000000,0,255</v>
      </c>
      <c r="S609" s="12" t="str">
        <f>IF(B609=3,SUBTOTAL(3,D$2:D609)&amp;",1,"&amp;D609&amp;","&amp;Parameter!$B$4&amp;","&amp;C609&amp;",0,2,0","")</f>
        <v/>
      </c>
    </row>
    <row r="610" spans="2:19" hidden="1" x14ac:dyDescent="0.2">
      <c r="B610">
        <v>4</v>
      </c>
      <c r="C610">
        <v>3014</v>
      </c>
      <c r="D610" t="s">
        <v>1191</v>
      </c>
      <c r="J610" t="s">
        <v>1001</v>
      </c>
      <c r="K610" t="s">
        <v>1002</v>
      </c>
      <c r="M610" t="str">
        <f t="shared" si="30"/>
        <v/>
      </c>
      <c r="N610" t="str">
        <f t="shared" si="31"/>
        <v/>
      </c>
      <c r="O610">
        <f t="shared" si="32"/>
        <v>0</v>
      </c>
      <c r="P610" t="str">
        <f>"Type number"&amp;" : "&amp;D610&amp;" """&amp;Parameter!$B$6&amp;D610&amp;""" [stateTopic="""&amp;Parameter!$B$3&amp;""""&amp;IF(B610=3,", commandTopic="""&amp;Parameter!$B$2&amp;"""",)&amp;", transformationPattern=""JSONPATH:$."&amp;D610&amp;""""&amp;IF(B610=3,", formatBeforePublish="""&amp;D610&amp;"%s""",)&amp;"]"</f>
        <v>Type number : Ppv3L "Growatt_Ppv3L" [stateTopic="tele/WSABINV", transformationPattern="JSONPATH:$.Ppv3L"]</v>
      </c>
      <c r="Q610" t="str">
        <f>IF(N610="","Number",VLOOKUP(N610,Units!$A$2:$B$17,2,FALSE))&amp;" "&amp;Parameter!$B$6&amp;D610&amp;" """&amp;IF(M610="",D610,D610&amp;" [%"&amp;M610&amp;"f "&amp;N610&amp;"]")&amp;""" &lt;"&amp;Parameter!$B$7&amp;"&gt; ("&amp;Parameter!$B$8&amp;") ["&amp;Parameter!$B$9&amp;"] {channel="""&amp;Parameter!$B$5&amp;":"&amp;D610&amp;"""}"</f>
        <v>Number Growatt_Ppv3L "Ppv3L" &lt;energy&gt; (Photovoltaik, Boden) [PV-Anlage] {channel="mqtt:topic:growatt:Ppv3L"}</v>
      </c>
      <c r="R610" t="str">
        <f>IF(OR(AND(B610=3,F610="R/W"),B610=4),IF(SUBTOTAL(3,$D$2:D610)&lt;68,SUBTOTAL(3,$D$2:D610)&amp;".,"&amp;D610&amp;",Modbus RTU,,"&amp;Parameter!$B$4&amp;","&amp;B610&amp;","&amp;C610&amp;",1,9410,"&amp;IF(OR(N610="W",N610="kWh"),4,2)&amp;",0,Unsigned int,0,"&amp;O610&amp;","&amp;N610&amp;",1,100,97,0,0,0,1.000000,0,255",""),"")</f>
        <v>64.,Ppv3L,Modbus RTU,,5,4,3014,1,9410,2,0,Unsigned int,0,0,,1,100,97,0,0,0,1.000000,0,255</v>
      </c>
      <c r="S610" s="12" t="str">
        <f>IF(B610=3,SUBTOTAL(3,D$2:D610)&amp;",1,"&amp;D610&amp;","&amp;Parameter!$B$4&amp;","&amp;C610&amp;",0,2,0","")</f>
        <v/>
      </c>
    </row>
    <row r="611" spans="2:19" hidden="1" x14ac:dyDescent="0.2">
      <c r="B611">
        <v>4</v>
      </c>
      <c r="C611">
        <v>3015</v>
      </c>
      <c r="D611" t="s">
        <v>1193</v>
      </c>
      <c r="E611" t="s">
        <v>1194</v>
      </c>
      <c r="K611" t="s">
        <v>17</v>
      </c>
      <c r="M611" t="str">
        <f t="shared" si="30"/>
        <v/>
      </c>
      <c r="N611" t="str">
        <f t="shared" si="31"/>
        <v/>
      </c>
      <c r="O611">
        <f t="shared" si="32"/>
        <v>0</v>
      </c>
      <c r="P611" t="str">
        <f>"Type number"&amp;" : "&amp;D611&amp;" """&amp;Parameter!$B$6&amp;D611&amp;""" [stateTopic="""&amp;Parameter!$B$3&amp;""""&amp;IF(B611=3,", commandTopic="""&amp;Parameter!$B$2&amp;"""",)&amp;", transformationPattern=""JSONPATH:$."&amp;D611&amp;""""&amp;IF(B611=3,", formatBeforePublish="""&amp;D611&amp;"%s""",)&amp;"]"</f>
        <v>Type number : Vpv4 "Growatt_Vpv4" [stateTopic="tele/WSABINV", transformationPattern="JSONPATH:$.Vpv4"]</v>
      </c>
      <c r="Q611" t="str">
        <f>IF(N611="","Number",VLOOKUP(N611,Units!$A$2:$B$17,2,FALSE))&amp;" "&amp;Parameter!$B$6&amp;D611&amp;" """&amp;IF(M611="",D611,D611&amp;" [%"&amp;M611&amp;"f "&amp;N611&amp;"]")&amp;""" &lt;"&amp;Parameter!$B$7&amp;"&gt; ("&amp;Parameter!$B$8&amp;") ["&amp;Parameter!$B$9&amp;"] {channel="""&amp;Parameter!$B$5&amp;":"&amp;D611&amp;"""}"</f>
        <v>Number Growatt_Vpv4 "Vpv4" &lt;energy&gt; (Photovoltaik, Boden) [PV-Anlage] {channel="mqtt:topic:growatt:Vpv4"}</v>
      </c>
      <c r="R611" t="str">
        <f>IF(OR(AND(B611=3,F611="R/W"),B611=4),IF(SUBTOTAL(3,$D$2:D611)&lt;68,SUBTOTAL(3,$D$2:D611)&amp;".,"&amp;D611&amp;",Modbus RTU,,"&amp;Parameter!$B$4&amp;","&amp;B611&amp;","&amp;C611&amp;",1,9410,"&amp;IF(OR(N611="W",N611="kWh"),4,2)&amp;",0,Unsigned int,0,"&amp;O611&amp;","&amp;N611&amp;",1,100,97,0,0,0,1.000000,0,255",""),"")</f>
        <v>64.,Vpv4,Modbus RTU,,5,4,3015,1,9410,2,0,Unsigned int,0,0,,1,100,97,0,0,0,1.000000,0,255</v>
      </c>
      <c r="S611" s="12" t="str">
        <f>IF(B611=3,SUBTOTAL(3,D$2:D611)&amp;",1,"&amp;D611&amp;","&amp;Parameter!$B$4&amp;","&amp;C611&amp;",0,2,0","")</f>
        <v/>
      </c>
    </row>
    <row r="612" spans="2:19" hidden="1" x14ac:dyDescent="0.2">
      <c r="B612">
        <v>4</v>
      </c>
      <c r="C612">
        <v>3016</v>
      </c>
      <c r="D612" t="s">
        <v>2249</v>
      </c>
      <c r="E612" t="s">
        <v>1196</v>
      </c>
      <c r="K612" t="s">
        <v>17</v>
      </c>
      <c r="M612" t="str">
        <f t="shared" si="30"/>
        <v/>
      </c>
      <c r="N612" t="str">
        <f t="shared" si="31"/>
        <v/>
      </c>
      <c r="O612">
        <f t="shared" si="32"/>
        <v>0</v>
      </c>
      <c r="P612" t="str">
        <f>"Type number"&amp;" : "&amp;D612&amp;" """&amp;Parameter!$B$6&amp;D612&amp;""" [stateTopic="""&amp;Parameter!$B$3&amp;""""&amp;IF(B612=3,", commandTopic="""&amp;Parameter!$B$2&amp;"""",)&amp;", transformationPattern=""JSONPATH:$."&amp;D612&amp;""""&amp;IF(B612=3,", formatBeforePublish="""&amp;D612&amp;"%s""",)&amp;"]"</f>
        <v>Type number : Ipv4 "Growatt_Ipv4" [stateTopic="tele/WSABINV", transformationPattern="JSONPATH:$.Ipv4"]</v>
      </c>
      <c r="Q612" t="str">
        <f>IF(N612="","Number",VLOOKUP(N612,Units!$A$2:$B$17,2,FALSE))&amp;" "&amp;Parameter!$B$6&amp;D612&amp;" """&amp;IF(M612="",D612,D612&amp;" [%"&amp;M612&amp;"f "&amp;N612&amp;"]")&amp;""" &lt;"&amp;Parameter!$B$7&amp;"&gt; ("&amp;Parameter!$B$8&amp;") ["&amp;Parameter!$B$9&amp;"] {channel="""&amp;Parameter!$B$5&amp;":"&amp;D612&amp;"""}"</f>
        <v>Number Growatt_Ipv4 "Ipv4" &lt;energy&gt; (Photovoltaik, Boden) [PV-Anlage] {channel="mqtt:topic:growatt:Ipv4"}</v>
      </c>
      <c r="R612" t="str">
        <f>IF(OR(AND(B612=3,F612="R/W"),B612=4),IF(SUBTOTAL(3,$D$2:D612)&lt;68,SUBTOTAL(3,$D$2:D612)&amp;".,"&amp;D612&amp;",Modbus RTU,,"&amp;Parameter!$B$4&amp;","&amp;B612&amp;","&amp;C612&amp;",1,9410,"&amp;IF(OR(N612="W",N612="kWh"),4,2)&amp;",0,Unsigned int,0,"&amp;O612&amp;","&amp;N612&amp;",1,100,97,0,0,0,1.000000,0,255",""),"")</f>
        <v>64.,Ipv4,Modbus RTU,,5,4,3016,1,9410,2,0,Unsigned int,0,0,,1,100,97,0,0,0,1.000000,0,255</v>
      </c>
      <c r="S612" s="12" t="str">
        <f>IF(B612=3,SUBTOTAL(3,D$2:D612)&amp;",1,"&amp;D612&amp;","&amp;Parameter!$B$4&amp;","&amp;C612&amp;",0,2,0","")</f>
        <v/>
      </c>
    </row>
    <row r="613" spans="2:19" hidden="1" x14ac:dyDescent="0.2">
      <c r="B613">
        <v>4</v>
      </c>
      <c r="C613">
        <v>3017</v>
      </c>
      <c r="D613" t="s">
        <v>1197</v>
      </c>
      <c r="E613" t="s">
        <v>2250</v>
      </c>
      <c r="J613" t="s">
        <v>997</v>
      </c>
      <c r="K613" t="s">
        <v>998</v>
      </c>
      <c r="M613" t="str">
        <f t="shared" si="30"/>
        <v/>
      </c>
      <c r="N613" t="str">
        <f t="shared" si="31"/>
        <v/>
      </c>
      <c r="O613">
        <f t="shared" si="32"/>
        <v>0</v>
      </c>
      <c r="P613" t="str">
        <f>"Type number"&amp;" : "&amp;D613&amp;" """&amp;Parameter!$B$6&amp;D613&amp;""" [stateTopic="""&amp;Parameter!$B$3&amp;""""&amp;IF(B613=3,", commandTopic="""&amp;Parameter!$B$2&amp;"""",)&amp;", transformationPattern=""JSONPATH:$."&amp;D613&amp;""""&amp;IF(B613=3,", formatBeforePublish="""&amp;D613&amp;"%s""",)&amp;"]"</f>
        <v>Type number : Ppv4H "Growatt_Ppv4H" [stateTopic="tele/WSABINV", transformationPattern="JSONPATH:$.Ppv4H"]</v>
      </c>
      <c r="Q613" t="str">
        <f>IF(N613="","Number",VLOOKUP(N613,Units!$A$2:$B$17,2,FALSE))&amp;" "&amp;Parameter!$B$6&amp;D613&amp;" """&amp;IF(M613="",D613,D613&amp;" [%"&amp;M613&amp;"f "&amp;N613&amp;"]")&amp;""" &lt;"&amp;Parameter!$B$7&amp;"&gt; ("&amp;Parameter!$B$8&amp;") ["&amp;Parameter!$B$9&amp;"] {channel="""&amp;Parameter!$B$5&amp;":"&amp;D613&amp;"""}"</f>
        <v>Number Growatt_Ppv4H "Ppv4H" &lt;energy&gt; (Photovoltaik, Boden) [PV-Anlage] {channel="mqtt:topic:growatt:Ppv4H"}</v>
      </c>
      <c r="R613" t="str">
        <f>IF(OR(AND(B613=3,F613="R/W"),B613=4),IF(SUBTOTAL(3,$D$2:D613)&lt;68,SUBTOTAL(3,$D$2:D613)&amp;".,"&amp;D613&amp;",Modbus RTU,,"&amp;Parameter!$B$4&amp;","&amp;B613&amp;","&amp;C613&amp;",1,9410,"&amp;IF(OR(N613="W",N613="kWh"),4,2)&amp;",0,Unsigned int,0,"&amp;O613&amp;","&amp;N613&amp;",1,100,97,0,0,0,1.000000,0,255",""),"")</f>
        <v>64.,Ppv4H,Modbus RTU,,5,4,3017,1,9410,2,0,Unsigned int,0,0,,1,100,97,0,0,0,1.000000,0,255</v>
      </c>
      <c r="S613" s="12" t="str">
        <f>IF(B613=3,SUBTOTAL(3,D$2:D613)&amp;",1,"&amp;D613&amp;","&amp;Parameter!$B$4&amp;","&amp;C613&amp;",0,2,0","")</f>
        <v/>
      </c>
    </row>
    <row r="614" spans="2:19" hidden="1" x14ac:dyDescent="0.2">
      <c r="B614">
        <v>4</v>
      </c>
      <c r="C614">
        <v>3018</v>
      </c>
      <c r="D614" t="s">
        <v>1199</v>
      </c>
      <c r="J614" t="s">
        <v>992</v>
      </c>
      <c r="K614" t="s">
        <v>869</v>
      </c>
      <c r="M614" t="str">
        <f t="shared" si="30"/>
        <v/>
      </c>
      <c r="N614" t="str">
        <f t="shared" si="31"/>
        <v/>
      </c>
      <c r="O614">
        <f t="shared" si="32"/>
        <v>0</v>
      </c>
      <c r="P614" t="str">
        <f>"Type number"&amp;" : "&amp;D614&amp;" """&amp;Parameter!$B$6&amp;D614&amp;""" [stateTopic="""&amp;Parameter!$B$3&amp;""""&amp;IF(B614=3,", commandTopic="""&amp;Parameter!$B$2&amp;"""",)&amp;", transformationPattern=""JSONPATH:$."&amp;D614&amp;""""&amp;IF(B614=3,", formatBeforePublish="""&amp;D614&amp;"%s""",)&amp;"]"</f>
        <v>Type number : Ppv4L "Growatt_Ppv4L" [stateTopic="tele/WSABINV", transformationPattern="JSONPATH:$.Ppv4L"]</v>
      </c>
      <c r="Q614" t="str">
        <f>IF(N614="","Number",VLOOKUP(N614,Units!$A$2:$B$17,2,FALSE))&amp;" "&amp;Parameter!$B$6&amp;D614&amp;" """&amp;IF(M614="",D614,D614&amp;" [%"&amp;M614&amp;"f "&amp;N614&amp;"]")&amp;""" &lt;"&amp;Parameter!$B$7&amp;"&gt; ("&amp;Parameter!$B$8&amp;") ["&amp;Parameter!$B$9&amp;"] {channel="""&amp;Parameter!$B$5&amp;":"&amp;D614&amp;"""}"</f>
        <v>Number Growatt_Ppv4L "Ppv4L" &lt;energy&gt; (Photovoltaik, Boden) [PV-Anlage] {channel="mqtt:topic:growatt:Ppv4L"}</v>
      </c>
      <c r="R614" t="str">
        <f>IF(OR(AND(B614=3,F614="R/W"),B614=4),IF(SUBTOTAL(3,$D$2:D614)&lt;68,SUBTOTAL(3,$D$2:D614)&amp;".,"&amp;D614&amp;",Modbus RTU,,"&amp;Parameter!$B$4&amp;","&amp;B614&amp;","&amp;C614&amp;",1,9410,"&amp;IF(OR(N614="W",N614="kWh"),4,2)&amp;",0,Unsigned int,0,"&amp;O614&amp;","&amp;N614&amp;",1,100,97,0,0,0,1.000000,0,255",""),"")</f>
        <v>64.,Ppv4L,Modbus RTU,,5,4,3018,1,9410,2,0,Unsigned int,0,0,,1,100,97,0,0,0,1.000000,0,255</v>
      </c>
      <c r="S614" s="12" t="str">
        <f>IF(B614=3,SUBTOTAL(3,D$2:D614)&amp;",1,"&amp;D614&amp;","&amp;Parameter!$B$4&amp;","&amp;C614&amp;",0,2,0","")</f>
        <v/>
      </c>
    </row>
    <row r="615" spans="2:19" hidden="1" x14ac:dyDescent="0.2">
      <c r="B615">
        <v>4</v>
      </c>
      <c r="C615">
        <v>3019</v>
      </c>
      <c r="D615" t="s">
        <v>2251</v>
      </c>
      <c r="E615" t="s">
        <v>2252</v>
      </c>
      <c r="H615" t="s">
        <v>1166</v>
      </c>
      <c r="K615" t="s">
        <v>869</v>
      </c>
      <c r="M615" t="str">
        <f t="shared" si="30"/>
        <v>0.1</v>
      </c>
      <c r="N615" t="str">
        <f t="shared" si="31"/>
        <v>W</v>
      </c>
      <c r="O615">
        <f t="shared" si="32"/>
        <v>1</v>
      </c>
      <c r="P615" t="str">
        <f>"Type number"&amp;" : "&amp;D615&amp;" """&amp;Parameter!$B$6&amp;D615&amp;""" [stateTopic="""&amp;Parameter!$B$3&amp;""""&amp;IF(B615=3,", commandTopic="""&amp;Parameter!$B$2&amp;"""",)&amp;", transformationPattern=""JSONPATH:$."&amp;D615&amp;""""&amp;IF(B615=3,", formatBeforePublish="""&amp;D615&amp;"%s""",)&amp;"]"</f>
        <v>Type number : PsysH "Growatt_PsysH" [stateTopic="tele/WSABINV", transformationPattern="JSONPATH:$.PsysH"]</v>
      </c>
      <c r="Q615" t="str">
        <f>IF(N615="","Number",VLOOKUP(N615,Units!$A$2:$B$17,2,FALSE))&amp;" "&amp;Parameter!$B$6&amp;D615&amp;" """&amp;IF(M615="",D615,D615&amp;" [%"&amp;M615&amp;"f "&amp;N615&amp;"]")&amp;""" &lt;"&amp;Parameter!$B$7&amp;"&gt; ("&amp;Parameter!$B$8&amp;") ["&amp;Parameter!$B$9&amp;"] {channel="""&amp;Parameter!$B$5&amp;":"&amp;D615&amp;"""}"</f>
        <v>Number:Power Growatt_PsysH "PsysH [%0.1f W]" &lt;energy&gt; (Photovoltaik, Boden) [PV-Anlage] {channel="mqtt:topic:growatt:PsysH"}</v>
      </c>
      <c r="R615" t="str">
        <f>IF(OR(AND(B615=3,F615="R/W"),B615=4),IF(SUBTOTAL(3,$D$2:D615)&lt;68,SUBTOTAL(3,$D$2:D615)&amp;".,"&amp;D615&amp;",Modbus RTU,,"&amp;Parameter!$B$4&amp;","&amp;B615&amp;","&amp;C615&amp;",1,9410,"&amp;IF(OR(N615="W",N615="kWh"),4,2)&amp;",0,Unsigned int,0,"&amp;O615&amp;","&amp;N615&amp;",1,100,97,0,0,0,1.000000,0,255",""),"")</f>
        <v>64.,PsysH,Modbus RTU,,5,4,3019,1,9410,4,0,Unsigned int,0,1,W,1,100,97,0,0,0,1.000000,0,255</v>
      </c>
      <c r="S615" s="12" t="str">
        <f>IF(B615=3,SUBTOTAL(3,D$2:D615)&amp;",1,"&amp;D615&amp;","&amp;Parameter!$B$4&amp;","&amp;C615&amp;",0,2,0","")</f>
        <v/>
      </c>
    </row>
    <row r="616" spans="2:19" hidden="1" x14ac:dyDescent="0.2">
      <c r="B616">
        <v>4</v>
      </c>
      <c r="C616">
        <v>3020</v>
      </c>
      <c r="D616" t="s">
        <v>2253</v>
      </c>
      <c r="K616" t="s">
        <v>869</v>
      </c>
      <c r="M616" t="str">
        <f t="shared" si="30"/>
        <v/>
      </c>
      <c r="N616" t="str">
        <f t="shared" si="31"/>
        <v/>
      </c>
      <c r="O616">
        <f t="shared" si="32"/>
        <v>0</v>
      </c>
      <c r="P616" t="str">
        <f>"Type number"&amp;" : "&amp;D616&amp;" """&amp;Parameter!$B$6&amp;D616&amp;""" [stateTopic="""&amp;Parameter!$B$3&amp;""""&amp;IF(B616=3,", commandTopic="""&amp;Parameter!$B$2&amp;"""",)&amp;", transformationPattern=""JSONPATH:$."&amp;D616&amp;""""&amp;IF(B616=3,", formatBeforePublish="""&amp;D616&amp;"%s""",)&amp;"]"</f>
        <v>Type number : PsysL "Growatt_PsysL" [stateTopic="tele/WSABINV", transformationPattern="JSONPATH:$.PsysL"]</v>
      </c>
      <c r="Q616" t="str">
        <f>IF(N616="","Number",VLOOKUP(N616,Units!$A$2:$B$17,2,FALSE))&amp;" "&amp;Parameter!$B$6&amp;D616&amp;" """&amp;IF(M616="",D616,D616&amp;" [%"&amp;M616&amp;"f "&amp;N616&amp;"]")&amp;""" &lt;"&amp;Parameter!$B$7&amp;"&gt; ("&amp;Parameter!$B$8&amp;") ["&amp;Parameter!$B$9&amp;"] {channel="""&amp;Parameter!$B$5&amp;":"&amp;D616&amp;"""}"</f>
        <v>Number Growatt_PsysL "PsysL" &lt;energy&gt; (Photovoltaik, Boden) [PV-Anlage] {channel="mqtt:topic:growatt:PsysL"}</v>
      </c>
      <c r="R616" t="str">
        <f>IF(OR(AND(B616=3,F616="R/W"),B616=4),IF(SUBTOTAL(3,$D$2:D616)&lt;68,SUBTOTAL(3,$D$2:D616)&amp;".,"&amp;D616&amp;",Modbus RTU,,"&amp;Parameter!$B$4&amp;","&amp;B616&amp;","&amp;C616&amp;",1,9410,"&amp;IF(OR(N616="W",N616="kWh"),4,2)&amp;",0,Unsigned int,0,"&amp;O616&amp;","&amp;N616&amp;",1,100,97,0,0,0,1.000000,0,255",""),"")</f>
        <v>64.,PsysL,Modbus RTU,,5,4,3020,1,9410,2,0,Unsigned int,0,0,,1,100,97,0,0,0,1.000000,0,255</v>
      </c>
      <c r="S616" s="12" t="str">
        <f>IF(B616=3,SUBTOTAL(3,D$2:D616)&amp;",1,"&amp;D616&amp;","&amp;Parameter!$B$4&amp;","&amp;C616&amp;",0,2,0","")</f>
        <v/>
      </c>
    </row>
    <row r="617" spans="2:19" hidden="1" x14ac:dyDescent="0.2">
      <c r="B617">
        <v>4</v>
      </c>
      <c r="C617">
        <v>3021</v>
      </c>
      <c r="D617" t="s">
        <v>2254</v>
      </c>
      <c r="E617" t="s">
        <v>2255</v>
      </c>
      <c r="H617" t="s">
        <v>1166</v>
      </c>
      <c r="J617" t="s">
        <v>909</v>
      </c>
      <c r="K617" t="s">
        <v>869</v>
      </c>
      <c r="M617" t="str">
        <f t="shared" si="30"/>
        <v>0.1</v>
      </c>
      <c r="N617" t="str">
        <f t="shared" si="31"/>
        <v>W</v>
      </c>
      <c r="O617">
        <f t="shared" si="32"/>
        <v>1</v>
      </c>
      <c r="P617" t="str">
        <f>"Type number"&amp;" : "&amp;D617&amp;" """&amp;Parameter!$B$6&amp;D617&amp;""" [stateTopic="""&amp;Parameter!$B$3&amp;""""&amp;IF(B617=3,", commandTopic="""&amp;Parameter!$B$2&amp;"""",)&amp;", transformationPattern=""JSONPATH:$."&amp;D617&amp;""""&amp;IF(B617=3,", formatBeforePublish="""&amp;D617&amp;"%s""",)&amp;"]"</f>
        <v>Type number : QacH "Growatt_QacH" [stateTopic="tele/WSABINV", transformationPattern="JSONPATH:$.QacH"]</v>
      </c>
      <c r="Q617" t="str">
        <f>IF(N617="","Number",VLOOKUP(N617,Units!$A$2:$B$17,2,FALSE))&amp;" "&amp;Parameter!$B$6&amp;D617&amp;" """&amp;IF(M617="",D617,D617&amp;" [%"&amp;M617&amp;"f "&amp;N617&amp;"]")&amp;""" &lt;"&amp;Parameter!$B$7&amp;"&gt; ("&amp;Parameter!$B$8&amp;") ["&amp;Parameter!$B$9&amp;"] {channel="""&amp;Parameter!$B$5&amp;":"&amp;D617&amp;"""}"</f>
        <v>Number:Power Growatt_QacH "QacH [%0.1f W]" &lt;energy&gt; (Photovoltaik, Boden) [PV-Anlage] {channel="mqtt:topic:growatt:QacH"}</v>
      </c>
      <c r="R617" t="str">
        <f>IF(OR(AND(B617=3,F617="R/W"),B617=4),IF(SUBTOTAL(3,$D$2:D617)&lt;68,SUBTOTAL(3,$D$2:D617)&amp;".,"&amp;D617&amp;",Modbus RTU,,"&amp;Parameter!$B$4&amp;","&amp;B617&amp;","&amp;C617&amp;",1,9410,"&amp;IF(OR(N617="W",N617="kWh"),4,2)&amp;",0,Unsigned int,0,"&amp;O617&amp;","&amp;N617&amp;",1,100,97,0,0,0,1.000000,0,255",""),"")</f>
        <v>64.,QacH,Modbus RTU,,5,4,3021,1,9410,4,0,Unsigned int,0,1,W,1,100,97,0,0,0,1.000000,0,255</v>
      </c>
      <c r="S617" s="12" t="str">
        <f>IF(B617=3,SUBTOTAL(3,D$2:D617)&amp;",1,"&amp;D617&amp;","&amp;Parameter!$B$4&amp;","&amp;C617&amp;",0,2,0","")</f>
        <v/>
      </c>
    </row>
    <row r="618" spans="2:19" hidden="1" x14ac:dyDescent="0.2">
      <c r="B618">
        <v>4</v>
      </c>
      <c r="C618">
        <v>3022</v>
      </c>
      <c r="D618" t="s">
        <v>2256</v>
      </c>
      <c r="K618" t="s">
        <v>869</v>
      </c>
      <c r="M618" t="str">
        <f t="shared" si="30"/>
        <v/>
      </c>
      <c r="N618" t="str">
        <f t="shared" si="31"/>
        <v/>
      </c>
      <c r="O618">
        <f t="shared" si="32"/>
        <v>0</v>
      </c>
      <c r="P618" t="str">
        <f>"Type number"&amp;" : "&amp;D618&amp;" """&amp;Parameter!$B$6&amp;D618&amp;""" [stateTopic="""&amp;Parameter!$B$3&amp;""""&amp;IF(B618=3,", commandTopic="""&amp;Parameter!$B$2&amp;"""",)&amp;", transformationPattern=""JSONPATH:$."&amp;D618&amp;""""&amp;IF(B618=3,", formatBeforePublish="""&amp;D618&amp;"%s""",)&amp;"]"</f>
        <v>Type number : QacL "Growatt_QacL" [stateTopic="tele/WSABINV", transformationPattern="JSONPATH:$.QacL"]</v>
      </c>
      <c r="Q618" t="str">
        <f>IF(N618="","Number",VLOOKUP(N618,Units!$A$2:$B$17,2,FALSE))&amp;" "&amp;Parameter!$B$6&amp;D618&amp;" """&amp;IF(M618="",D618,D618&amp;" [%"&amp;M618&amp;"f "&amp;N618&amp;"]")&amp;""" &lt;"&amp;Parameter!$B$7&amp;"&gt; ("&amp;Parameter!$B$8&amp;") ["&amp;Parameter!$B$9&amp;"] {channel="""&amp;Parameter!$B$5&amp;":"&amp;D618&amp;"""}"</f>
        <v>Number Growatt_QacL "QacL" &lt;energy&gt; (Photovoltaik, Boden) [PV-Anlage] {channel="mqtt:topic:growatt:QacL"}</v>
      </c>
      <c r="R618" t="str">
        <f>IF(OR(AND(B618=3,F618="R/W"),B618=4),IF(SUBTOTAL(3,$D$2:D618)&lt;68,SUBTOTAL(3,$D$2:D618)&amp;".,"&amp;D618&amp;",Modbus RTU,,"&amp;Parameter!$B$4&amp;","&amp;B618&amp;","&amp;C618&amp;",1,9410,"&amp;IF(OR(N618="W",N618="kWh"),4,2)&amp;",0,Unsigned int,0,"&amp;O618&amp;","&amp;N618&amp;",1,100,97,0,0,0,1.000000,0,255",""),"")</f>
        <v>64.,QacL,Modbus RTU,,5,4,3022,1,9410,2,0,Unsigned int,0,0,,1,100,97,0,0,0,1.000000,0,255</v>
      </c>
      <c r="S618" s="12" t="str">
        <f>IF(B618=3,SUBTOTAL(3,D$2:D618)&amp;",1,"&amp;D618&amp;","&amp;Parameter!$B$4&amp;","&amp;C618&amp;",0,2,0","")</f>
        <v/>
      </c>
    </row>
    <row r="619" spans="2:19" hidden="1" x14ac:dyDescent="0.2">
      <c r="B619">
        <v>4</v>
      </c>
      <c r="C619">
        <v>3023</v>
      </c>
      <c r="D619" t="s">
        <v>1233</v>
      </c>
      <c r="E619" t="s">
        <v>2257</v>
      </c>
      <c r="H619" t="s">
        <v>1166</v>
      </c>
      <c r="K619" t="s">
        <v>17</v>
      </c>
      <c r="M619" t="str">
        <f t="shared" si="30"/>
        <v>0.1</v>
      </c>
      <c r="N619" t="str">
        <f t="shared" si="31"/>
        <v>W</v>
      </c>
      <c r="O619">
        <f t="shared" si="32"/>
        <v>1</v>
      </c>
      <c r="P619" t="str">
        <f>"Type number"&amp;" : "&amp;D619&amp;" """&amp;Parameter!$B$6&amp;D619&amp;""" [stateTopic="""&amp;Parameter!$B$3&amp;""""&amp;IF(B619=3,", commandTopic="""&amp;Parameter!$B$2&amp;"""",)&amp;", transformationPattern=""JSONPATH:$."&amp;D619&amp;""""&amp;IF(B619=3,", formatBeforePublish="""&amp;D619&amp;"%s""",)&amp;"]"</f>
        <v>Type number : PacH "Growatt_PacH" [stateTopic="tele/WSABINV", transformationPattern="JSONPATH:$.PacH"]</v>
      </c>
      <c r="Q619" t="str">
        <f>IF(N619="","Number",VLOOKUP(N619,Units!$A$2:$B$17,2,FALSE))&amp;" "&amp;Parameter!$B$6&amp;D619&amp;" """&amp;IF(M619="",D619,D619&amp;" [%"&amp;M619&amp;"f "&amp;N619&amp;"]")&amp;""" &lt;"&amp;Parameter!$B$7&amp;"&gt; ("&amp;Parameter!$B$8&amp;") ["&amp;Parameter!$B$9&amp;"] {channel="""&amp;Parameter!$B$5&amp;":"&amp;D619&amp;"""}"</f>
        <v>Number:Power Growatt_PacH "PacH [%0.1f W]" &lt;energy&gt; (Photovoltaik, Boden) [PV-Anlage] {channel="mqtt:topic:growatt:PacH"}</v>
      </c>
      <c r="R619" t="str">
        <f>IF(OR(AND(B619=3,F619="R/W"),B619=4),IF(SUBTOTAL(3,$D$2:D619)&lt;68,SUBTOTAL(3,$D$2:D619)&amp;".,"&amp;D619&amp;",Modbus RTU,,"&amp;Parameter!$B$4&amp;","&amp;B619&amp;","&amp;C619&amp;",1,9410,"&amp;IF(OR(N619="W",N619="kWh"),4,2)&amp;",0,Unsigned int,0,"&amp;O619&amp;","&amp;N619&amp;",1,100,97,0,0,0,1.000000,0,255",""),"")</f>
        <v>64.,PacH,Modbus RTU,,5,4,3023,1,9410,4,0,Unsigned int,0,1,W,1,100,97,0,0,0,1.000000,0,255</v>
      </c>
      <c r="S619" s="12" t="str">
        <f>IF(B619=3,SUBTOTAL(3,D$2:D619)&amp;",1,"&amp;D619&amp;","&amp;Parameter!$B$4&amp;","&amp;C619&amp;",0,2,0","")</f>
        <v/>
      </c>
    </row>
    <row r="620" spans="2:19" hidden="1" x14ac:dyDescent="0.2">
      <c r="B620">
        <v>4</v>
      </c>
      <c r="C620">
        <v>3024</v>
      </c>
      <c r="D620" t="s">
        <v>1235</v>
      </c>
      <c r="K620" t="s">
        <v>17</v>
      </c>
      <c r="M620" t="str">
        <f t="shared" si="30"/>
        <v/>
      </c>
      <c r="N620" t="str">
        <f t="shared" si="31"/>
        <v/>
      </c>
      <c r="O620">
        <f t="shared" si="32"/>
        <v>0</v>
      </c>
      <c r="P620" t="str">
        <f>"Type number"&amp;" : "&amp;D620&amp;" """&amp;Parameter!$B$6&amp;D620&amp;""" [stateTopic="""&amp;Parameter!$B$3&amp;""""&amp;IF(B620=3,", commandTopic="""&amp;Parameter!$B$2&amp;"""",)&amp;", transformationPattern=""JSONPATH:$."&amp;D620&amp;""""&amp;IF(B620=3,", formatBeforePublish="""&amp;D620&amp;"%s""",)&amp;"]"</f>
        <v>Type number : PacL "Growatt_PacL" [stateTopic="tele/WSABINV", transformationPattern="JSONPATH:$.PacL"]</v>
      </c>
      <c r="Q620" t="str">
        <f>IF(N620="","Number",VLOOKUP(N620,Units!$A$2:$B$17,2,FALSE))&amp;" "&amp;Parameter!$B$6&amp;D620&amp;" """&amp;IF(M620="",D620,D620&amp;" [%"&amp;M620&amp;"f "&amp;N620&amp;"]")&amp;""" &lt;"&amp;Parameter!$B$7&amp;"&gt; ("&amp;Parameter!$B$8&amp;") ["&amp;Parameter!$B$9&amp;"] {channel="""&amp;Parameter!$B$5&amp;":"&amp;D620&amp;"""}"</f>
        <v>Number Growatt_PacL "PacL" &lt;energy&gt; (Photovoltaik, Boden) [PV-Anlage] {channel="mqtt:topic:growatt:PacL"}</v>
      </c>
      <c r="R620" t="str">
        <f>IF(OR(AND(B620=3,F620="R/W"),B620=4),IF(SUBTOTAL(3,$D$2:D620)&lt;68,SUBTOTAL(3,$D$2:D620)&amp;".,"&amp;D620&amp;",Modbus RTU,,"&amp;Parameter!$B$4&amp;","&amp;B620&amp;","&amp;C620&amp;",1,9410,"&amp;IF(OR(N620="W",N620="kWh"),4,2)&amp;",0,Unsigned int,0,"&amp;O620&amp;","&amp;N620&amp;",1,100,97,0,0,0,1.000000,0,255",""),"")</f>
        <v>64.,PacL,Modbus RTU,,5,4,3024,1,9410,2,0,Unsigned int,0,0,,1,100,97,0,0,0,1.000000,0,255</v>
      </c>
      <c r="S620" s="12" t="str">
        <f>IF(B620=3,SUBTOTAL(3,D$2:D620)&amp;",1,"&amp;D620&amp;","&amp;Parameter!$B$4&amp;","&amp;C620&amp;",0,2,0","")</f>
        <v/>
      </c>
    </row>
    <row r="621" spans="2:19" hidden="1" x14ac:dyDescent="0.2">
      <c r="B621">
        <v>4</v>
      </c>
      <c r="C621">
        <v>3025</v>
      </c>
      <c r="D621" t="s">
        <v>1238</v>
      </c>
      <c r="E621" t="s">
        <v>1239</v>
      </c>
      <c r="H621" t="s">
        <v>161</v>
      </c>
      <c r="K621" t="s">
        <v>1642</v>
      </c>
      <c r="M621" t="str">
        <f t="shared" si="30"/>
        <v>0.01</v>
      </c>
      <c r="N621" t="str">
        <f t="shared" si="31"/>
        <v>Hz</v>
      </c>
      <c r="O621">
        <f t="shared" si="32"/>
        <v>2</v>
      </c>
      <c r="P621" t="str">
        <f>"Type number"&amp;" : "&amp;D621&amp;" """&amp;Parameter!$B$6&amp;D621&amp;""" [stateTopic="""&amp;Parameter!$B$3&amp;""""&amp;IF(B621=3,", commandTopic="""&amp;Parameter!$B$2&amp;"""",)&amp;", transformationPattern=""JSONPATH:$."&amp;D621&amp;""""&amp;IF(B621=3,", formatBeforePublish="""&amp;D621&amp;"%s""",)&amp;"]"</f>
        <v>Type number : Fac "Growatt_Fac" [stateTopic="tele/WSABINV", transformationPattern="JSONPATH:$.Fac"]</v>
      </c>
      <c r="Q621" t="str">
        <f>IF(N621="","Number",VLOOKUP(N621,Units!$A$2:$B$17,2,FALSE))&amp;" "&amp;Parameter!$B$6&amp;D621&amp;" """&amp;IF(M621="",D621,D621&amp;" [%"&amp;M621&amp;"f "&amp;N621&amp;"]")&amp;""" &lt;"&amp;Parameter!$B$7&amp;"&gt; ("&amp;Parameter!$B$8&amp;") ["&amp;Parameter!$B$9&amp;"] {channel="""&amp;Parameter!$B$5&amp;":"&amp;D621&amp;"""}"</f>
        <v>Number:Frequency Growatt_Fac "Fac [%0.01f Hz]" &lt;energy&gt; (Photovoltaik, Boden) [PV-Anlage] {channel="mqtt:topic:growatt:Fac"}</v>
      </c>
      <c r="R621" t="str">
        <f>IF(OR(AND(B621=3,F621="R/W"),B621=4),IF(SUBTOTAL(3,$D$2:D621)&lt;68,SUBTOTAL(3,$D$2:D621)&amp;".,"&amp;D621&amp;",Modbus RTU,,"&amp;Parameter!$B$4&amp;","&amp;B621&amp;","&amp;C621&amp;",1,9410,"&amp;IF(OR(N621="W",N621="kWh"),4,2)&amp;",0,Unsigned int,0,"&amp;O621&amp;","&amp;N621&amp;",1,100,97,0,0,0,1.000000,0,255",""),"")</f>
        <v>64.,Fac,Modbus RTU,,5,4,3025,1,9410,2,0,Unsigned int,0,2,Hz,1,100,97,0,0,0,1.000000,0,255</v>
      </c>
      <c r="S621" s="12" t="str">
        <f>IF(B621=3,SUBTOTAL(3,D$2:D621)&amp;",1,"&amp;D621&amp;","&amp;Parameter!$B$4&amp;","&amp;C621&amp;",0,2,0","")</f>
        <v/>
      </c>
    </row>
    <row r="622" spans="2:19" hidden="1" x14ac:dyDescent="0.2">
      <c r="B622">
        <v>4</v>
      </c>
      <c r="C622">
        <v>3026</v>
      </c>
      <c r="D622" t="s">
        <v>1240</v>
      </c>
      <c r="E622" t="s">
        <v>1241</v>
      </c>
      <c r="H622" t="s">
        <v>44</v>
      </c>
      <c r="J622" t="s">
        <v>47</v>
      </c>
      <c r="K622" t="s">
        <v>17</v>
      </c>
      <c r="M622" t="str">
        <f t="shared" si="30"/>
        <v>0.1</v>
      </c>
      <c r="N622" t="str">
        <f t="shared" si="31"/>
        <v>V</v>
      </c>
      <c r="O622">
        <f t="shared" si="32"/>
        <v>1</v>
      </c>
      <c r="P622" t="str">
        <f>"Type number"&amp;" : "&amp;D622&amp;" """&amp;Parameter!$B$6&amp;D622&amp;""" [stateTopic="""&amp;Parameter!$B$3&amp;""""&amp;IF(B622=3,", commandTopic="""&amp;Parameter!$B$2&amp;"""",)&amp;", transformationPattern=""JSONPATH:$."&amp;D622&amp;""""&amp;IF(B622=3,", formatBeforePublish="""&amp;D622&amp;"%s""",)&amp;"]"</f>
        <v>Type number : Vac1 "Growatt_Vac1" [stateTopic="tele/WSABINV", transformationPattern="JSONPATH:$.Vac1"]</v>
      </c>
      <c r="Q622" t="str">
        <f>IF(N622="","Number",VLOOKUP(N622,Units!$A$2:$B$17,2,FALSE))&amp;" "&amp;Parameter!$B$6&amp;D622&amp;" """&amp;IF(M622="",D622,D622&amp;" [%"&amp;M622&amp;"f "&amp;N622&amp;"]")&amp;""" &lt;"&amp;Parameter!$B$7&amp;"&gt; ("&amp;Parameter!$B$8&amp;") ["&amp;Parameter!$B$9&amp;"] {channel="""&amp;Parameter!$B$5&amp;":"&amp;D622&amp;"""}"</f>
        <v>Number:ElectricPotential Growatt_Vac1 "Vac1 [%0.1f V]" &lt;energy&gt; (Photovoltaik, Boden) [PV-Anlage] {channel="mqtt:topic:growatt:Vac1"}</v>
      </c>
      <c r="R622" t="str">
        <f>IF(OR(AND(B622=3,F622="R/W"),B622=4),IF(SUBTOTAL(3,$D$2:D622)&lt;68,SUBTOTAL(3,$D$2:D622)&amp;".,"&amp;D622&amp;",Modbus RTU,,"&amp;Parameter!$B$4&amp;","&amp;B622&amp;","&amp;C622&amp;",1,9410,"&amp;IF(OR(N622="W",N622="kWh"),4,2)&amp;",0,Unsigned int,0,"&amp;O622&amp;","&amp;N622&amp;",1,100,97,0,0,0,1.000000,0,255",""),"")</f>
        <v>64.,Vac1,Modbus RTU,,5,4,3026,1,9410,2,0,Unsigned int,0,1,V,1,100,97,0,0,0,1.000000,0,255</v>
      </c>
      <c r="S622" s="12" t="str">
        <f>IF(B622=3,SUBTOTAL(3,D$2:D622)&amp;",1,"&amp;D622&amp;","&amp;Parameter!$B$4&amp;","&amp;C622&amp;",0,2,0","")</f>
        <v/>
      </c>
    </row>
    <row r="623" spans="2:19" hidden="1" x14ac:dyDescent="0.2">
      <c r="B623">
        <v>4</v>
      </c>
      <c r="C623">
        <v>3027</v>
      </c>
      <c r="D623" t="s">
        <v>1242</v>
      </c>
      <c r="E623" t="s">
        <v>1243</v>
      </c>
      <c r="H623" t="s">
        <v>698</v>
      </c>
      <c r="K623" t="s">
        <v>17</v>
      </c>
      <c r="M623" t="str">
        <f t="shared" si="30"/>
        <v>0.1</v>
      </c>
      <c r="N623" t="str">
        <f t="shared" si="31"/>
        <v>A</v>
      </c>
      <c r="O623">
        <f t="shared" si="32"/>
        <v>1</v>
      </c>
      <c r="P623" t="str">
        <f>"Type number"&amp;" : "&amp;D623&amp;" """&amp;Parameter!$B$6&amp;D623&amp;""" [stateTopic="""&amp;Parameter!$B$3&amp;""""&amp;IF(B623=3,", commandTopic="""&amp;Parameter!$B$2&amp;"""",)&amp;", transformationPattern=""JSONPATH:$."&amp;D623&amp;""""&amp;IF(B623=3,", formatBeforePublish="""&amp;D623&amp;"%s""",)&amp;"]"</f>
        <v>Type number : Iac1 "Growatt_Iac1" [stateTopic="tele/WSABINV", transformationPattern="JSONPATH:$.Iac1"]</v>
      </c>
      <c r="Q623" t="str">
        <f>IF(N623="","Number",VLOOKUP(N623,Units!$A$2:$B$17,2,FALSE))&amp;" "&amp;Parameter!$B$6&amp;D623&amp;" """&amp;IF(M623="",D623,D623&amp;" [%"&amp;M623&amp;"f "&amp;N623&amp;"]")&amp;""" &lt;"&amp;Parameter!$B$7&amp;"&gt; ("&amp;Parameter!$B$8&amp;") ["&amp;Parameter!$B$9&amp;"] {channel="""&amp;Parameter!$B$5&amp;":"&amp;D623&amp;"""}"</f>
        <v>Number:ElectricCurrent Growatt_Iac1 "Iac1 [%0.1f A]" &lt;energy&gt; (Photovoltaik, Boden) [PV-Anlage] {channel="mqtt:topic:growatt:Iac1"}</v>
      </c>
      <c r="R623" t="str">
        <f>IF(OR(AND(B623=3,F623="R/W"),B623=4),IF(SUBTOTAL(3,$D$2:D623)&lt;68,SUBTOTAL(3,$D$2:D623)&amp;".,"&amp;D623&amp;",Modbus RTU,,"&amp;Parameter!$B$4&amp;","&amp;B623&amp;","&amp;C623&amp;",1,9410,"&amp;IF(OR(N623="W",N623="kWh"),4,2)&amp;",0,Unsigned int,0,"&amp;O623&amp;","&amp;N623&amp;",1,100,97,0,0,0,1.000000,0,255",""),"")</f>
        <v>64.,Iac1,Modbus RTU,,5,4,3027,1,9410,2,0,Unsigned int,0,1,A,1,100,97,0,0,0,1.000000,0,255</v>
      </c>
      <c r="S623" s="12" t="str">
        <f>IF(B623=3,SUBTOTAL(3,D$2:D623)&amp;",1,"&amp;D623&amp;","&amp;Parameter!$B$4&amp;","&amp;C623&amp;",0,2,0","")</f>
        <v/>
      </c>
    </row>
    <row r="624" spans="2:19" s="4" customFormat="1" hidden="1" x14ac:dyDescent="0.2">
      <c r="B624" s="4">
        <v>4</v>
      </c>
      <c r="C624" s="4">
        <v>3028</v>
      </c>
      <c r="D624" s="4" t="s">
        <v>1244</v>
      </c>
      <c r="E624" s="4" t="s">
        <v>1245</v>
      </c>
      <c r="H624" t="s">
        <v>1166</v>
      </c>
      <c r="K624" s="4" t="s">
        <v>17</v>
      </c>
      <c r="L624" s="11"/>
      <c r="M624" s="4" t="str">
        <f t="shared" si="30"/>
        <v>0.1</v>
      </c>
      <c r="N624" t="str">
        <f t="shared" si="31"/>
        <v>W</v>
      </c>
      <c r="O624">
        <f t="shared" si="32"/>
        <v>1</v>
      </c>
      <c r="P624" t="str">
        <f>"Type number"&amp;" : "&amp;D624&amp;" """&amp;Parameter!$B$6&amp;D624&amp;""" [stateTopic="""&amp;Parameter!$B$3&amp;""""&amp;IF(B624=3,", commandTopic="""&amp;Parameter!$B$2&amp;"""",)&amp;", transformationPattern=""JSONPATH:$."&amp;D624&amp;""""&amp;IF(B624=3,", formatBeforePublish="""&amp;D624&amp;"%s""",)&amp;"]"</f>
        <v>Type number : Pac1H "Growatt_Pac1H" [stateTopic="tele/WSABINV", transformationPattern="JSONPATH:$.Pac1H"]</v>
      </c>
      <c r="Q624" t="str">
        <f>IF(N624="","Number",VLOOKUP(N624,Units!$A$2:$B$17,2,FALSE))&amp;" "&amp;Parameter!$B$6&amp;D624&amp;" """&amp;IF(M624="",D624,D624&amp;" [%"&amp;M624&amp;"f "&amp;N624&amp;"]")&amp;""" &lt;"&amp;Parameter!$B$7&amp;"&gt; ("&amp;Parameter!$B$8&amp;") ["&amp;Parameter!$B$9&amp;"] {channel="""&amp;Parameter!$B$5&amp;":"&amp;D624&amp;"""}"</f>
        <v>Number:Power Growatt_Pac1H "Pac1H [%0.1f W]" &lt;energy&gt; (Photovoltaik, Boden) [PV-Anlage] {channel="mqtt:topic:growatt:Pac1H"}</v>
      </c>
      <c r="R624" t="str">
        <f>IF(OR(AND(B624=3,F624="R/W"),B624=4),IF(SUBTOTAL(3,$D$2:D624)&lt;68,SUBTOTAL(3,$D$2:D624)&amp;".,"&amp;D624&amp;",Modbus RTU,,"&amp;Parameter!$B$4&amp;","&amp;B624&amp;","&amp;C624&amp;",1,9410,"&amp;IF(OR(N624="W",N624="kWh"),4,2)&amp;",0,Unsigned int,0,"&amp;O624&amp;","&amp;N624&amp;",1,100,97,0,0,0,1.000000,0,255",""),"")</f>
        <v>64.,Pac1H,Modbus RTU,,5,4,3028,1,9410,4,0,Unsigned int,0,1,W,1,100,97,0,0,0,1.000000,0,255</v>
      </c>
      <c r="S624" s="12" t="str">
        <f>IF(B624=3,SUBTOTAL(3,D$2:D624)&amp;",1,"&amp;D624&amp;","&amp;Parameter!$B$4&amp;","&amp;C624&amp;",0,2,0","")</f>
        <v/>
      </c>
    </row>
    <row r="625" spans="2:19" hidden="1" x14ac:dyDescent="0.2">
      <c r="B625">
        <v>4</v>
      </c>
      <c r="C625">
        <v>3029</v>
      </c>
      <c r="D625" t="s">
        <v>1246</v>
      </c>
      <c r="E625" t="s">
        <v>2259</v>
      </c>
      <c r="K625" t="s">
        <v>17</v>
      </c>
      <c r="M625" t="str">
        <f t="shared" si="30"/>
        <v/>
      </c>
      <c r="N625" t="str">
        <f t="shared" si="31"/>
        <v/>
      </c>
      <c r="O625">
        <f t="shared" si="32"/>
        <v>0</v>
      </c>
      <c r="P625" t="str">
        <f>"Type number"&amp;" : "&amp;D625&amp;" """&amp;Parameter!$B$6&amp;D625&amp;""" [stateTopic="""&amp;Parameter!$B$3&amp;""""&amp;IF(B625=3,", commandTopic="""&amp;Parameter!$B$2&amp;"""",)&amp;", transformationPattern=""JSONPATH:$."&amp;D625&amp;""""&amp;IF(B625=3,", formatBeforePublish="""&amp;D625&amp;"%s""",)&amp;"]"</f>
        <v>Type number : Pac1L "Growatt_Pac1L" [stateTopic="tele/WSABINV", transformationPattern="JSONPATH:$.Pac1L"]</v>
      </c>
      <c r="Q625" t="str">
        <f>IF(N625="","Number",VLOOKUP(N625,Units!$A$2:$B$17,2,FALSE))&amp;" "&amp;Parameter!$B$6&amp;D625&amp;" """&amp;IF(M625="",D625,D625&amp;" [%"&amp;M625&amp;"f "&amp;N625&amp;"]")&amp;""" &lt;"&amp;Parameter!$B$7&amp;"&gt; ("&amp;Parameter!$B$8&amp;") ["&amp;Parameter!$B$9&amp;"] {channel="""&amp;Parameter!$B$5&amp;":"&amp;D625&amp;"""}"</f>
        <v>Number Growatt_Pac1L "Pac1L" &lt;energy&gt; (Photovoltaik, Boden) [PV-Anlage] {channel="mqtt:topic:growatt:Pac1L"}</v>
      </c>
      <c r="R625" t="str">
        <f>IF(OR(AND(B625=3,F625="R/W"),B625=4),IF(SUBTOTAL(3,$D$2:D625)&lt;68,SUBTOTAL(3,$D$2:D625)&amp;".,"&amp;D625&amp;",Modbus RTU,,"&amp;Parameter!$B$4&amp;","&amp;B625&amp;","&amp;C625&amp;",1,9410,"&amp;IF(OR(N625="W",N625="kWh"),4,2)&amp;",0,Unsigned int,0,"&amp;O625&amp;","&amp;N625&amp;",1,100,97,0,0,0,1.000000,0,255",""),"")</f>
        <v>64.,Pac1L,Modbus RTU,,5,4,3029,1,9410,2,0,Unsigned int,0,0,,1,100,97,0,0,0,1.000000,0,255</v>
      </c>
      <c r="S625" s="12" t="str">
        <f>IF(B625=3,SUBTOTAL(3,D$2:D625)&amp;",1,"&amp;D625&amp;","&amp;Parameter!$B$4&amp;","&amp;C625&amp;",0,2,0","")</f>
        <v/>
      </c>
    </row>
    <row r="626" spans="2:19" hidden="1" x14ac:dyDescent="0.2">
      <c r="B626">
        <v>4</v>
      </c>
      <c r="C626">
        <v>3030</v>
      </c>
      <c r="D626" t="s">
        <v>1247</v>
      </c>
      <c r="E626" t="s">
        <v>1248</v>
      </c>
      <c r="H626" t="s">
        <v>44</v>
      </c>
      <c r="K626" t="s">
        <v>17</v>
      </c>
      <c r="M626" t="str">
        <f t="shared" si="30"/>
        <v>0.1</v>
      </c>
      <c r="N626" t="str">
        <f t="shared" si="31"/>
        <v>V</v>
      </c>
      <c r="O626">
        <f t="shared" si="32"/>
        <v>1</v>
      </c>
      <c r="P626" t="str">
        <f>"Type number"&amp;" : "&amp;D626&amp;" """&amp;Parameter!$B$6&amp;D626&amp;""" [stateTopic="""&amp;Parameter!$B$3&amp;""""&amp;IF(B626=3,", commandTopic="""&amp;Parameter!$B$2&amp;"""",)&amp;", transformationPattern=""JSONPATH:$."&amp;D626&amp;""""&amp;IF(B626=3,", formatBeforePublish="""&amp;D626&amp;"%s""",)&amp;"]"</f>
        <v>Type number : Vac2 "Growatt_Vac2" [stateTopic="tele/WSABINV", transformationPattern="JSONPATH:$.Vac2"]</v>
      </c>
      <c r="Q626" t="str">
        <f>IF(N626="","Number",VLOOKUP(N626,Units!$A$2:$B$17,2,FALSE))&amp;" "&amp;Parameter!$B$6&amp;D626&amp;" """&amp;IF(M626="",D626,D626&amp;" [%"&amp;M626&amp;"f "&amp;N626&amp;"]")&amp;""" &lt;"&amp;Parameter!$B$7&amp;"&gt; ("&amp;Parameter!$B$8&amp;") ["&amp;Parameter!$B$9&amp;"] {channel="""&amp;Parameter!$B$5&amp;":"&amp;D626&amp;"""}"</f>
        <v>Number:ElectricPotential Growatt_Vac2 "Vac2 [%0.1f V]" &lt;energy&gt; (Photovoltaik, Boden) [PV-Anlage] {channel="mqtt:topic:growatt:Vac2"}</v>
      </c>
      <c r="R626" t="str">
        <f>IF(OR(AND(B626=3,F626="R/W"),B626=4),IF(SUBTOTAL(3,$D$2:D626)&lt;68,SUBTOTAL(3,$D$2:D626)&amp;".,"&amp;D626&amp;",Modbus RTU,,"&amp;Parameter!$B$4&amp;","&amp;B626&amp;","&amp;C626&amp;",1,9410,"&amp;IF(OR(N626="W",N626="kWh"),4,2)&amp;",0,Unsigned int,0,"&amp;O626&amp;","&amp;N626&amp;",1,100,97,0,0,0,1.000000,0,255",""),"")</f>
        <v>64.,Vac2,Modbus RTU,,5,4,3030,1,9410,2,0,Unsigned int,0,1,V,1,100,97,0,0,0,1.000000,0,255</v>
      </c>
      <c r="S626" s="12" t="str">
        <f>IF(B626=3,SUBTOTAL(3,D$2:D626)&amp;",1,"&amp;D626&amp;","&amp;Parameter!$B$4&amp;","&amp;C626&amp;",0,2,0","")</f>
        <v/>
      </c>
    </row>
    <row r="627" spans="2:19" hidden="1" x14ac:dyDescent="0.2">
      <c r="B627">
        <v>4</v>
      </c>
      <c r="C627">
        <v>3031</v>
      </c>
      <c r="D627" t="s">
        <v>1249</v>
      </c>
      <c r="E627" t="s">
        <v>1250</v>
      </c>
      <c r="H627" t="s">
        <v>698</v>
      </c>
      <c r="K627" t="s">
        <v>17</v>
      </c>
      <c r="M627" t="str">
        <f t="shared" si="30"/>
        <v>0.1</v>
      </c>
      <c r="N627" t="str">
        <f t="shared" si="31"/>
        <v>A</v>
      </c>
      <c r="O627">
        <f t="shared" si="32"/>
        <v>1</v>
      </c>
      <c r="P627" t="str">
        <f>"Type number"&amp;" : "&amp;D627&amp;" """&amp;Parameter!$B$6&amp;D627&amp;""" [stateTopic="""&amp;Parameter!$B$3&amp;""""&amp;IF(B627=3,", commandTopic="""&amp;Parameter!$B$2&amp;"""",)&amp;", transformationPattern=""JSONPATH:$."&amp;D627&amp;""""&amp;IF(B627=3,", formatBeforePublish="""&amp;D627&amp;"%s""",)&amp;"]"</f>
        <v>Type number : Iac2 "Growatt_Iac2" [stateTopic="tele/WSABINV", transformationPattern="JSONPATH:$.Iac2"]</v>
      </c>
      <c r="Q627" t="str">
        <f>IF(N627="","Number",VLOOKUP(N627,Units!$A$2:$B$17,2,FALSE))&amp;" "&amp;Parameter!$B$6&amp;D627&amp;" """&amp;IF(M627="",D627,D627&amp;" [%"&amp;M627&amp;"f "&amp;N627&amp;"]")&amp;""" &lt;"&amp;Parameter!$B$7&amp;"&gt; ("&amp;Parameter!$B$8&amp;") ["&amp;Parameter!$B$9&amp;"] {channel="""&amp;Parameter!$B$5&amp;":"&amp;D627&amp;"""}"</f>
        <v>Number:ElectricCurrent Growatt_Iac2 "Iac2 [%0.1f A]" &lt;energy&gt; (Photovoltaik, Boden) [PV-Anlage] {channel="mqtt:topic:growatt:Iac2"}</v>
      </c>
      <c r="R627" t="str">
        <f>IF(OR(AND(B627=3,F627="R/W"),B627=4),IF(SUBTOTAL(3,$D$2:D627)&lt;68,SUBTOTAL(3,$D$2:D627)&amp;".,"&amp;D627&amp;",Modbus RTU,,"&amp;Parameter!$B$4&amp;","&amp;B627&amp;","&amp;C627&amp;",1,9410,"&amp;IF(OR(N627="W",N627="kWh"),4,2)&amp;",0,Unsigned int,0,"&amp;O627&amp;","&amp;N627&amp;",1,100,97,0,0,0,1.000000,0,255",""),"")</f>
        <v>64.,Iac2,Modbus RTU,,5,4,3031,1,9410,2,0,Unsigned int,0,1,A,1,100,97,0,0,0,1.000000,0,255</v>
      </c>
      <c r="S627" s="12" t="str">
        <f>IF(B627=3,SUBTOTAL(3,D$2:D627)&amp;",1,"&amp;D627&amp;","&amp;Parameter!$B$4&amp;","&amp;C627&amp;",0,2,0","")</f>
        <v/>
      </c>
    </row>
    <row r="628" spans="2:19" hidden="1" x14ac:dyDescent="0.2">
      <c r="B628">
        <v>4</v>
      </c>
      <c r="C628">
        <v>3032</v>
      </c>
      <c r="D628" t="s">
        <v>1251</v>
      </c>
      <c r="E628" t="s">
        <v>2260</v>
      </c>
      <c r="H628" t="s">
        <v>1166</v>
      </c>
      <c r="K628" t="s">
        <v>17</v>
      </c>
      <c r="M628" t="str">
        <f t="shared" si="30"/>
        <v>0.1</v>
      </c>
      <c r="N628" t="str">
        <f t="shared" si="31"/>
        <v>W</v>
      </c>
      <c r="O628">
        <f t="shared" si="32"/>
        <v>1</v>
      </c>
      <c r="P628" t="str">
        <f>"Type number"&amp;" : "&amp;D628&amp;" """&amp;Parameter!$B$6&amp;D628&amp;""" [stateTopic="""&amp;Parameter!$B$3&amp;""""&amp;IF(B628=3,", commandTopic="""&amp;Parameter!$B$2&amp;"""",)&amp;", transformationPattern=""JSONPATH:$."&amp;D628&amp;""""&amp;IF(B628=3,", formatBeforePublish="""&amp;D628&amp;"%s""",)&amp;"]"</f>
        <v>Type number : Pac2H "Growatt_Pac2H" [stateTopic="tele/WSABINV", transformationPattern="JSONPATH:$.Pac2H"]</v>
      </c>
      <c r="Q628" t="str">
        <f>IF(N628="","Number",VLOOKUP(N628,Units!$A$2:$B$17,2,FALSE))&amp;" "&amp;Parameter!$B$6&amp;D628&amp;" """&amp;IF(M628="",D628,D628&amp;" [%"&amp;M628&amp;"f "&amp;N628&amp;"]")&amp;""" &lt;"&amp;Parameter!$B$7&amp;"&gt; ("&amp;Parameter!$B$8&amp;") ["&amp;Parameter!$B$9&amp;"] {channel="""&amp;Parameter!$B$5&amp;":"&amp;D628&amp;"""}"</f>
        <v>Number:Power Growatt_Pac2H "Pac2H [%0.1f W]" &lt;energy&gt; (Photovoltaik, Boden) [PV-Anlage] {channel="mqtt:topic:growatt:Pac2H"}</v>
      </c>
      <c r="R628" t="str">
        <f>IF(OR(AND(B628=3,F628="R/W"),B628=4),IF(SUBTOTAL(3,$D$2:D628)&lt;68,SUBTOTAL(3,$D$2:D628)&amp;".,"&amp;D628&amp;",Modbus RTU,,"&amp;Parameter!$B$4&amp;","&amp;B628&amp;","&amp;C628&amp;",1,9410,"&amp;IF(OR(N628="W",N628="kWh"),4,2)&amp;",0,Unsigned int,0,"&amp;O628&amp;","&amp;N628&amp;",1,100,97,0,0,0,1.000000,0,255",""),"")</f>
        <v>64.,Pac2H,Modbus RTU,,5,4,3032,1,9410,4,0,Unsigned int,0,1,W,1,100,97,0,0,0,1.000000,0,255</v>
      </c>
      <c r="S628" s="12" t="str">
        <f>IF(B628=3,SUBTOTAL(3,D$2:D628)&amp;",1,"&amp;D628&amp;","&amp;Parameter!$B$4&amp;","&amp;C628&amp;",0,2,0","")</f>
        <v/>
      </c>
    </row>
    <row r="629" spans="2:19" hidden="1" x14ac:dyDescent="0.2">
      <c r="B629">
        <v>4</v>
      </c>
      <c r="C629">
        <v>3033</v>
      </c>
      <c r="D629" t="s">
        <v>1253</v>
      </c>
      <c r="K629" t="s">
        <v>17</v>
      </c>
      <c r="M629" t="str">
        <f t="shared" si="30"/>
        <v/>
      </c>
      <c r="N629" t="str">
        <f t="shared" si="31"/>
        <v/>
      </c>
      <c r="O629">
        <f t="shared" si="32"/>
        <v>0</v>
      </c>
      <c r="P629" t="str">
        <f>"Type number"&amp;" : "&amp;D629&amp;" """&amp;Parameter!$B$6&amp;D629&amp;""" [stateTopic="""&amp;Parameter!$B$3&amp;""""&amp;IF(B629=3,", commandTopic="""&amp;Parameter!$B$2&amp;"""",)&amp;", transformationPattern=""JSONPATH:$."&amp;D629&amp;""""&amp;IF(B629=3,", formatBeforePublish="""&amp;D629&amp;"%s""",)&amp;"]"</f>
        <v>Type number : Pac2L "Growatt_Pac2L" [stateTopic="tele/WSABINV", transformationPattern="JSONPATH:$.Pac2L"]</v>
      </c>
      <c r="Q629" t="str">
        <f>IF(N629="","Number",VLOOKUP(N629,Units!$A$2:$B$17,2,FALSE))&amp;" "&amp;Parameter!$B$6&amp;D629&amp;" """&amp;IF(M629="",D629,D629&amp;" [%"&amp;M629&amp;"f "&amp;N629&amp;"]")&amp;""" &lt;"&amp;Parameter!$B$7&amp;"&gt; ("&amp;Parameter!$B$8&amp;") ["&amp;Parameter!$B$9&amp;"] {channel="""&amp;Parameter!$B$5&amp;":"&amp;D629&amp;"""}"</f>
        <v>Number Growatt_Pac2L "Pac2L" &lt;energy&gt; (Photovoltaik, Boden) [PV-Anlage] {channel="mqtt:topic:growatt:Pac2L"}</v>
      </c>
      <c r="R629" t="str">
        <f>IF(OR(AND(B629=3,F629="R/W"),B629=4),IF(SUBTOTAL(3,$D$2:D629)&lt;68,SUBTOTAL(3,$D$2:D629)&amp;".,"&amp;D629&amp;",Modbus RTU,,"&amp;Parameter!$B$4&amp;","&amp;B629&amp;","&amp;C629&amp;",1,9410,"&amp;IF(OR(N629="W",N629="kWh"),4,2)&amp;",0,Unsigned int,0,"&amp;O629&amp;","&amp;N629&amp;",1,100,97,0,0,0,1.000000,0,255",""),"")</f>
        <v>64.,Pac2L,Modbus RTU,,5,4,3033,1,9410,2,0,Unsigned int,0,0,,1,100,97,0,0,0,1.000000,0,255</v>
      </c>
      <c r="S629" s="12" t="str">
        <f>IF(B629=3,SUBTOTAL(3,D$2:D629)&amp;",1,"&amp;D629&amp;","&amp;Parameter!$B$4&amp;","&amp;C629&amp;",0,2,0","")</f>
        <v/>
      </c>
    </row>
    <row r="630" spans="2:19" hidden="1" x14ac:dyDescent="0.2">
      <c r="B630">
        <v>4</v>
      </c>
      <c r="C630">
        <v>3034</v>
      </c>
      <c r="D630" t="s">
        <v>1255</v>
      </c>
      <c r="E630" t="s">
        <v>1248</v>
      </c>
      <c r="H630" t="s">
        <v>44</v>
      </c>
      <c r="K630" t="s">
        <v>17</v>
      </c>
      <c r="M630" t="str">
        <f t="shared" si="30"/>
        <v>0.1</v>
      </c>
      <c r="N630" t="str">
        <f t="shared" si="31"/>
        <v>V</v>
      </c>
      <c r="O630">
        <f t="shared" si="32"/>
        <v>1</v>
      </c>
      <c r="P630" t="str">
        <f>"Type number"&amp;" : "&amp;D630&amp;" """&amp;Parameter!$B$6&amp;D630&amp;""" [stateTopic="""&amp;Parameter!$B$3&amp;""""&amp;IF(B630=3,", commandTopic="""&amp;Parameter!$B$2&amp;"""",)&amp;", transformationPattern=""JSONPATH:$."&amp;D630&amp;""""&amp;IF(B630=3,", formatBeforePublish="""&amp;D630&amp;"%s""",)&amp;"]"</f>
        <v>Type number : Vac3 "Growatt_Vac3" [stateTopic="tele/WSABINV", transformationPattern="JSONPATH:$.Vac3"]</v>
      </c>
      <c r="Q630" t="str">
        <f>IF(N630="","Number",VLOOKUP(N630,Units!$A$2:$B$17,2,FALSE))&amp;" "&amp;Parameter!$B$6&amp;D630&amp;" """&amp;IF(M630="",D630,D630&amp;" [%"&amp;M630&amp;"f "&amp;N630&amp;"]")&amp;""" &lt;"&amp;Parameter!$B$7&amp;"&gt; ("&amp;Parameter!$B$8&amp;") ["&amp;Parameter!$B$9&amp;"] {channel="""&amp;Parameter!$B$5&amp;":"&amp;D630&amp;"""}"</f>
        <v>Number:ElectricPotential Growatt_Vac3 "Vac3 [%0.1f V]" &lt;energy&gt; (Photovoltaik, Boden) [PV-Anlage] {channel="mqtt:topic:growatt:Vac3"}</v>
      </c>
      <c r="R630" t="str">
        <f>IF(OR(AND(B630=3,F630="R/W"),B630=4),IF(SUBTOTAL(3,$D$2:D630)&lt;68,SUBTOTAL(3,$D$2:D630)&amp;".,"&amp;D630&amp;",Modbus RTU,,"&amp;Parameter!$B$4&amp;","&amp;B630&amp;","&amp;C630&amp;",1,9410,"&amp;IF(OR(N630="W",N630="kWh"),4,2)&amp;",0,Unsigned int,0,"&amp;O630&amp;","&amp;N630&amp;",1,100,97,0,0,0,1.000000,0,255",""),"")</f>
        <v>64.,Vac3,Modbus RTU,,5,4,3034,1,9410,2,0,Unsigned int,0,1,V,1,100,97,0,0,0,1.000000,0,255</v>
      </c>
      <c r="S630" s="12" t="str">
        <f>IF(B630=3,SUBTOTAL(3,D$2:D630)&amp;",1,"&amp;D630&amp;","&amp;Parameter!$B$4&amp;","&amp;C630&amp;",0,2,0","")</f>
        <v/>
      </c>
    </row>
    <row r="631" spans="2:19" hidden="1" x14ac:dyDescent="0.2">
      <c r="B631">
        <v>4</v>
      </c>
      <c r="C631">
        <v>3035</v>
      </c>
      <c r="D631" t="s">
        <v>1256</v>
      </c>
      <c r="E631" t="s">
        <v>1250</v>
      </c>
      <c r="H631" t="s">
        <v>698</v>
      </c>
      <c r="K631" t="s">
        <v>17</v>
      </c>
      <c r="M631" t="str">
        <f t="shared" si="30"/>
        <v>0.1</v>
      </c>
      <c r="N631" t="str">
        <f t="shared" si="31"/>
        <v>A</v>
      </c>
      <c r="O631">
        <f t="shared" si="32"/>
        <v>1</v>
      </c>
      <c r="P631" t="str">
        <f>"Type number"&amp;" : "&amp;D631&amp;" """&amp;Parameter!$B$6&amp;D631&amp;""" [stateTopic="""&amp;Parameter!$B$3&amp;""""&amp;IF(B631=3,", commandTopic="""&amp;Parameter!$B$2&amp;"""",)&amp;", transformationPattern=""JSONPATH:$."&amp;D631&amp;""""&amp;IF(B631=3,", formatBeforePublish="""&amp;D631&amp;"%s""",)&amp;"]"</f>
        <v>Type number : Iac3 "Growatt_Iac3" [stateTopic="tele/WSABINV", transformationPattern="JSONPATH:$.Iac3"]</v>
      </c>
      <c r="Q631" t="str">
        <f>IF(N631="","Number",VLOOKUP(N631,Units!$A$2:$B$17,2,FALSE))&amp;" "&amp;Parameter!$B$6&amp;D631&amp;" """&amp;IF(M631="",D631,D631&amp;" [%"&amp;M631&amp;"f "&amp;N631&amp;"]")&amp;""" &lt;"&amp;Parameter!$B$7&amp;"&gt; ("&amp;Parameter!$B$8&amp;") ["&amp;Parameter!$B$9&amp;"] {channel="""&amp;Parameter!$B$5&amp;":"&amp;D631&amp;"""}"</f>
        <v>Number:ElectricCurrent Growatt_Iac3 "Iac3 [%0.1f A]" &lt;energy&gt; (Photovoltaik, Boden) [PV-Anlage] {channel="mqtt:topic:growatt:Iac3"}</v>
      </c>
      <c r="R631" t="str">
        <f>IF(OR(AND(B631=3,F631="R/W"),B631=4),IF(SUBTOTAL(3,$D$2:D631)&lt;68,SUBTOTAL(3,$D$2:D631)&amp;".,"&amp;D631&amp;",Modbus RTU,,"&amp;Parameter!$B$4&amp;","&amp;B631&amp;","&amp;C631&amp;",1,9410,"&amp;IF(OR(N631="W",N631="kWh"),4,2)&amp;",0,Unsigned int,0,"&amp;O631&amp;","&amp;N631&amp;",1,100,97,0,0,0,1.000000,0,255",""),"")</f>
        <v>64.,Iac3,Modbus RTU,,5,4,3035,1,9410,2,0,Unsigned int,0,1,A,1,100,97,0,0,0,1.000000,0,255</v>
      </c>
      <c r="S631" s="12" t="str">
        <f>IF(B631=3,SUBTOTAL(3,D$2:D631)&amp;",1,"&amp;D631&amp;","&amp;Parameter!$B$4&amp;","&amp;C631&amp;",0,2,0","")</f>
        <v/>
      </c>
    </row>
    <row r="632" spans="2:19" hidden="1" x14ac:dyDescent="0.2">
      <c r="B632">
        <v>4</v>
      </c>
      <c r="C632">
        <v>3036</v>
      </c>
      <c r="D632" t="s">
        <v>1257</v>
      </c>
      <c r="E632" t="s">
        <v>2260</v>
      </c>
      <c r="H632" t="s">
        <v>1166</v>
      </c>
      <c r="K632" t="s">
        <v>17</v>
      </c>
      <c r="M632" t="str">
        <f t="shared" si="30"/>
        <v>0.1</v>
      </c>
      <c r="N632" t="str">
        <f t="shared" si="31"/>
        <v>W</v>
      </c>
      <c r="O632">
        <f t="shared" si="32"/>
        <v>1</v>
      </c>
      <c r="P632" t="str">
        <f>"Type number"&amp;" : "&amp;D632&amp;" """&amp;Parameter!$B$6&amp;D632&amp;""" [stateTopic="""&amp;Parameter!$B$3&amp;""""&amp;IF(B632=3,", commandTopic="""&amp;Parameter!$B$2&amp;"""",)&amp;", transformationPattern=""JSONPATH:$."&amp;D632&amp;""""&amp;IF(B632=3,", formatBeforePublish="""&amp;D632&amp;"%s""",)&amp;"]"</f>
        <v>Type number : Pac3H "Growatt_Pac3H" [stateTopic="tele/WSABINV", transformationPattern="JSONPATH:$.Pac3H"]</v>
      </c>
      <c r="Q632" t="str">
        <f>IF(N632="","Number",VLOOKUP(N632,Units!$A$2:$B$17,2,FALSE))&amp;" "&amp;Parameter!$B$6&amp;D632&amp;" """&amp;IF(M632="",D632,D632&amp;" [%"&amp;M632&amp;"f "&amp;N632&amp;"]")&amp;""" &lt;"&amp;Parameter!$B$7&amp;"&gt; ("&amp;Parameter!$B$8&amp;") ["&amp;Parameter!$B$9&amp;"] {channel="""&amp;Parameter!$B$5&amp;":"&amp;D632&amp;"""}"</f>
        <v>Number:Power Growatt_Pac3H "Pac3H [%0.1f W]" &lt;energy&gt; (Photovoltaik, Boden) [PV-Anlage] {channel="mqtt:topic:growatt:Pac3H"}</v>
      </c>
      <c r="R632" t="str">
        <f>IF(OR(AND(B632=3,F632="R/W"),B632=4),IF(SUBTOTAL(3,$D$2:D632)&lt;68,SUBTOTAL(3,$D$2:D632)&amp;".,"&amp;D632&amp;",Modbus RTU,,"&amp;Parameter!$B$4&amp;","&amp;B632&amp;","&amp;C632&amp;",1,9410,"&amp;IF(OR(N632="W",N632="kWh"),4,2)&amp;",0,Unsigned int,0,"&amp;O632&amp;","&amp;N632&amp;",1,100,97,0,0,0,1.000000,0,255",""),"")</f>
        <v>64.,Pac3H,Modbus RTU,,5,4,3036,1,9410,4,0,Unsigned int,0,1,W,1,100,97,0,0,0,1.000000,0,255</v>
      </c>
      <c r="S632" s="12" t="str">
        <f>IF(B632=3,SUBTOTAL(3,D$2:D632)&amp;",1,"&amp;D632&amp;","&amp;Parameter!$B$4&amp;","&amp;C632&amp;",0,2,0","")</f>
        <v/>
      </c>
    </row>
    <row r="633" spans="2:19" hidden="1" x14ac:dyDescent="0.2">
      <c r="B633">
        <v>4</v>
      </c>
      <c r="C633">
        <v>3037</v>
      </c>
      <c r="D633" t="s">
        <v>1258</v>
      </c>
      <c r="K633" t="s">
        <v>17</v>
      </c>
      <c r="M633" t="str">
        <f t="shared" si="30"/>
        <v/>
      </c>
      <c r="N633" t="str">
        <f t="shared" si="31"/>
        <v/>
      </c>
      <c r="O633">
        <f t="shared" si="32"/>
        <v>0</v>
      </c>
      <c r="P633" t="str">
        <f>"Type number"&amp;" : "&amp;D633&amp;" """&amp;Parameter!$B$6&amp;D633&amp;""" [stateTopic="""&amp;Parameter!$B$3&amp;""""&amp;IF(B633=3,", commandTopic="""&amp;Parameter!$B$2&amp;"""",)&amp;", transformationPattern=""JSONPATH:$."&amp;D633&amp;""""&amp;IF(B633=3,", formatBeforePublish="""&amp;D633&amp;"%s""",)&amp;"]"</f>
        <v>Type number : Pac3L "Growatt_Pac3L" [stateTopic="tele/WSABINV", transformationPattern="JSONPATH:$.Pac3L"]</v>
      </c>
      <c r="Q633" t="str">
        <f>IF(N633="","Number",VLOOKUP(N633,Units!$A$2:$B$17,2,FALSE))&amp;" "&amp;Parameter!$B$6&amp;D633&amp;" """&amp;IF(M633="",D633,D633&amp;" [%"&amp;M633&amp;"f "&amp;N633&amp;"]")&amp;""" &lt;"&amp;Parameter!$B$7&amp;"&gt; ("&amp;Parameter!$B$8&amp;") ["&amp;Parameter!$B$9&amp;"] {channel="""&amp;Parameter!$B$5&amp;":"&amp;D633&amp;"""}"</f>
        <v>Number Growatt_Pac3L "Pac3L" &lt;energy&gt; (Photovoltaik, Boden) [PV-Anlage] {channel="mqtt:topic:growatt:Pac3L"}</v>
      </c>
      <c r="R633" t="str">
        <f>IF(OR(AND(B633=3,F633="R/W"),B633=4),IF(SUBTOTAL(3,$D$2:D633)&lt;68,SUBTOTAL(3,$D$2:D633)&amp;".,"&amp;D633&amp;",Modbus RTU,,"&amp;Parameter!$B$4&amp;","&amp;B633&amp;","&amp;C633&amp;",1,9410,"&amp;IF(OR(N633="W",N633="kWh"),4,2)&amp;",0,Unsigned int,0,"&amp;O633&amp;","&amp;N633&amp;",1,100,97,0,0,0,1.000000,0,255",""),"")</f>
        <v>64.,Pac3L,Modbus RTU,,5,4,3037,1,9410,2,0,Unsigned int,0,0,,1,100,97,0,0,0,1.000000,0,255</v>
      </c>
      <c r="S633" s="12" t="str">
        <f>IF(B633=3,SUBTOTAL(3,D$2:D633)&amp;",1,"&amp;D633&amp;","&amp;Parameter!$B$4&amp;","&amp;C633&amp;",0,2,0","")</f>
        <v/>
      </c>
    </row>
    <row r="634" spans="2:19" hidden="1" x14ac:dyDescent="0.2">
      <c r="B634">
        <v>4</v>
      </c>
      <c r="C634">
        <v>3038</v>
      </c>
      <c r="D634" t="s">
        <v>1259</v>
      </c>
      <c r="E634" t="s">
        <v>1248</v>
      </c>
      <c r="H634" t="s">
        <v>44</v>
      </c>
      <c r="K634" t="s">
        <v>17</v>
      </c>
      <c r="M634" t="str">
        <f t="shared" si="30"/>
        <v>0.1</v>
      </c>
      <c r="N634" t="str">
        <f t="shared" si="31"/>
        <v>V</v>
      </c>
      <c r="O634">
        <f t="shared" si="32"/>
        <v>1</v>
      </c>
      <c r="P634" t="str">
        <f>"Type number"&amp;" : "&amp;D634&amp;" """&amp;Parameter!$B$6&amp;D634&amp;""" [stateTopic="""&amp;Parameter!$B$3&amp;""""&amp;IF(B634=3,", commandTopic="""&amp;Parameter!$B$2&amp;"""",)&amp;", transformationPattern=""JSONPATH:$."&amp;D634&amp;""""&amp;IF(B634=3,", formatBeforePublish="""&amp;D634&amp;"%s""",)&amp;"]"</f>
        <v>Type number : Vac_RS "Growatt_Vac_RS" [stateTopic="tele/WSABINV", transformationPattern="JSONPATH:$.Vac_RS"]</v>
      </c>
      <c r="Q634" t="str">
        <f>IF(N634="","Number",VLOOKUP(N634,Units!$A$2:$B$17,2,FALSE))&amp;" "&amp;Parameter!$B$6&amp;D634&amp;" """&amp;IF(M634="",D634,D634&amp;" [%"&amp;M634&amp;"f "&amp;N634&amp;"]")&amp;""" &lt;"&amp;Parameter!$B$7&amp;"&gt; ("&amp;Parameter!$B$8&amp;") ["&amp;Parameter!$B$9&amp;"] {channel="""&amp;Parameter!$B$5&amp;":"&amp;D634&amp;"""}"</f>
        <v>Number:ElectricPotential Growatt_Vac_RS "Vac_RS [%0.1f V]" &lt;energy&gt; (Photovoltaik, Boden) [PV-Anlage] {channel="mqtt:topic:growatt:Vac_RS"}</v>
      </c>
      <c r="R634" t="str">
        <f>IF(OR(AND(B634=3,F634="R/W"),B634=4),IF(SUBTOTAL(3,$D$2:D634)&lt;68,SUBTOTAL(3,$D$2:D634)&amp;".,"&amp;D634&amp;",Modbus RTU,,"&amp;Parameter!$B$4&amp;","&amp;B634&amp;","&amp;C634&amp;",1,9410,"&amp;IF(OR(N634="W",N634="kWh"),4,2)&amp;",0,Unsigned int,0,"&amp;O634&amp;","&amp;N634&amp;",1,100,97,0,0,0,1.000000,0,255",""),"")</f>
        <v>64.,Vac_RS,Modbus RTU,,5,4,3038,1,9410,2,0,Unsigned int,0,1,V,1,100,97,0,0,0,1.000000,0,255</v>
      </c>
      <c r="S634" s="12" t="str">
        <f>IF(B634=3,SUBTOTAL(3,D$2:D634)&amp;",1,"&amp;D634&amp;","&amp;Parameter!$B$4&amp;","&amp;C634&amp;",0,2,0","")</f>
        <v/>
      </c>
    </row>
    <row r="635" spans="2:19" hidden="1" x14ac:dyDescent="0.2">
      <c r="B635">
        <v>4</v>
      </c>
      <c r="C635">
        <v>3039</v>
      </c>
      <c r="D635" t="s">
        <v>1261</v>
      </c>
      <c r="E635" t="s">
        <v>1248</v>
      </c>
      <c r="H635" t="s">
        <v>44</v>
      </c>
      <c r="K635" t="s">
        <v>17</v>
      </c>
      <c r="M635" t="str">
        <f t="shared" si="30"/>
        <v>0.1</v>
      </c>
      <c r="N635" t="str">
        <f t="shared" si="31"/>
        <v>V</v>
      </c>
      <c r="O635">
        <f t="shared" si="32"/>
        <v>1</v>
      </c>
      <c r="P635" t="str">
        <f>"Type number"&amp;" : "&amp;D635&amp;" """&amp;Parameter!$B$6&amp;D635&amp;""" [stateTopic="""&amp;Parameter!$B$3&amp;""""&amp;IF(B635=3,", commandTopic="""&amp;Parameter!$B$2&amp;"""",)&amp;", transformationPattern=""JSONPATH:$."&amp;D635&amp;""""&amp;IF(B635=3,", formatBeforePublish="""&amp;D635&amp;"%s""",)&amp;"]"</f>
        <v>Type number : Vac_ST "Growatt_Vac_ST" [stateTopic="tele/WSABINV", transformationPattern="JSONPATH:$.Vac_ST"]</v>
      </c>
      <c r="Q635" t="str">
        <f>IF(N635="","Number",VLOOKUP(N635,Units!$A$2:$B$17,2,FALSE))&amp;" "&amp;Parameter!$B$6&amp;D635&amp;" """&amp;IF(M635="",D635,D635&amp;" [%"&amp;M635&amp;"f "&amp;N635&amp;"]")&amp;""" &lt;"&amp;Parameter!$B$7&amp;"&gt; ("&amp;Parameter!$B$8&amp;") ["&amp;Parameter!$B$9&amp;"] {channel="""&amp;Parameter!$B$5&amp;":"&amp;D635&amp;"""}"</f>
        <v>Number:ElectricPotential Growatt_Vac_ST "Vac_ST [%0.1f V]" &lt;energy&gt; (Photovoltaik, Boden) [PV-Anlage] {channel="mqtt:topic:growatt:Vac_ST"}</v>
      </c>
      <c r="R635" t="str">
        <f>IF(OR(AND(B635=3,F635="R/W"),B635=4),IF(SUBTOTAL(3,$D$2:D635)&lt;68,SUBTOTAL(3,$D$2:D635)&amp;".,"&amp;D635&amp;",Modbus RTU,,"&amp;Parameter!$B$4&amp;","&amp;B635&amp;","&amp;C635&amp;",1,9410,"&amp;IF(OR(N635="W",N635="kWh"),4,2)&amp;",0,Unsigned int,0,"&amp;O635&amp;","&amp;N635&amp;",1,100,97,0,0,0,1.000000,0,255",""),"")</f>
        <v>64.,Vac_ST,Modbus RTU,,5,4,3039,1,9410,2,0,Unsigned int,0,1,V,1,100,97,0,0,0,1.000000,0,255</v>
      </c>
      <c r="S635" s="12" t="str">
        <f>IF(B635=3,SUBTOTAL(3,D$2:D635)&amp;",1,"&amp;D635&amp;","&amp;Parameter!$B$4&amp;","&amp;C635&amp;",0,2,0","")</f>
        <v/>
      </c>
    </row>
    <row r="636" spans="2:19" hidden="1" x14ac:dyDescent="0.2">
      <c r="B636">
        <v>4</v>
      </c>
      <c r="C636">
        <v>3040</v>
      </c>
      <c r="D636" t="s">
        <v>1262</v>
      </c>
      <c r="E636" t="s">
        <v>1248</v>
      </c>
      <c r="H636" t="s">
        <v>44</v>
      </c>
      <c r="J636" t="s">
        <v>47</v>
      </c>
      <c r="K636" t="s">
        <v>17</v>
      </c>
      <c r="M636" t="str">
        <f t="shared" si="30"/>
        <v>0.1</v>
      </c>
      <c r="N636" t="str">
        <f t="shared" si="31"/>
        <v>V</v>
      </c>
      <c r="O636">
        <f t="shared" si="32"/>
        <v>1</v>
      </c>
      <c r="P636" t="str">
        <f>"Type number"&amp;" : "&amp;D636&amp;" """&amp;Parameter!$B$6&amp;D636&amp;""" [stateTopic="""&amp;Parameter!$B$3&amp;""""&amp;IF(B636=3,", commandTopic="""&amp;Parameter!$B$2&amp;"""",)&amp;", transformationPattern=""JSONPATH:$."&amp;D636&amp;""""&amp;IF(B636=3,", formatBeforePublish="""&amp;D636&amp;"%s""",)&amp;"]"</f>
        <v>Type number : Vac_TR "Growatt_Vac_TR" [stateTopic="tele/WSABINV", transformationPattern="JSONPATH:$.Vac_TR"]</v>
      </c>
      <c r="Q636" t="str">
        <f>IF(N636="","Number",VLOOKUP(N636,Units!$A$2:$B$17,2,FALSE))&amp;" "&amp;Parameter!$B$6&amp;D636&amp;" """&amp;IF(M636="",D636,D636&amp;" [%"&amp;M636&amp;"f "&amp;N636&amp;"]")&amp;""" &lt;"&amp;Parameter!$B$7&amp;"&gt; ("&amp;Parameter!$B$8&amp;") ["&amp;Parameter!$B$9&amp;"] {channel="""&amp;Parameter!$B$5&amp;":"&amp;D636&amp;"""}"</f>
        <v>Number:ElectricPotential Growatt_Vac_TR "Vac_TR [%0.1f V]" &lt;energy&gt; (Photovoltaik, Boden) [PV-Anlage] {channel="mqtt:topic:growatt:Vac_TR"}</v>
      </c>
      <c r="R636" t="str">
        <f>IF(OR(AND(B636=3,F636="R/W"),B636=4),IF(SUBTOTAL(3,$D$2:D636)&lt;68,SUBTOTAL(3,$D$2:D636)&amp;".,"&amp;D636&amp;",Modbus RTU,,"&amp;Parameter!$B$4&amp;","&amp;B636&amp;","&amp;C636&amp;",1,9410,"&amp;IF(OR(N636="W",N636="kWh"),4,2)&amp;",0,Unsigned int,0,"&amp;O636&amp;","&amp;N636&amp;",1,100,97,0,0,0,1.000000,0,255",""),"")</f>
        <v>64.,Vac_TR,Modbus RTU,,5,4,3040,1,9410,2,0,Unsigned int,0,1,V,1,100,97,0,0,0,1.000000,0,255</v>
      </c>
      <c r="S636" s="12" t="str">
        <f>IF(B636=3,SUBTOTAL(3,D$2:D636)&amp;",1,"&amp;D636&amp;","&amp;Parameter!$B$4&amp;","&amp;C636&amp;",0,2,0","")</f>
        <v/>
      </c>
    </row>
    <row r="637" spans="2:19" hidden="1" x14ac:dyDescent="0.2">
      <c r="B637">
        <v>4</v>
      </c>
      <c r="C637">
        <v>3041</v>
      </c>
      <c r="D637" t="s">
        <v>2261</v>
      </c>
      <c r="E637" t="s">
        <v>2262</v>
      </c>
      <c r="H637" t="s">
        <v>1166</v>
      </c>
      <c r="K637" t="s">
        <v>869</v>
      </c>
      <c r="M637" t="str">
        <f t="shared" si="30"/>
        <v>0.1</v>
      </c>
      <c r="N637" t="str">
        <f t="shared" si="31"/>
        <v>W</v>
      </c>
      <c r="O637">
        <f t="shared" si="32"/>
        <v>1</v>
      </c>
      <c r="P637" t="str">
        <f>"Type number"&amp;" : "&amp;D637&amp;" """&amp;Parameter!$B$6&amp;D637&amp;""" [stateTopic="""&amp;Parameter!$B$3&amp;""""&amp;IF(B637=3,", commandTopic="""&amp;Parameter!$B$2&amp;"""",)&amp;", transformationPattern=""JSONPATH:$."&amp;D637&amp;""""&amp;IF(B637=3,", formatBeforePublish="""&amp;D637&amp;"%s""",)&amp;"]"</f>
        <v>Type number : PtousertotalH "Growatt_PtousertotalH" [stateTopic="tele/WSABINV", transformationPattern="JSONPATH:$.PtousertotalH"]</v>
      </c>
      <c r="Q637" t="str">
        <f>IF(N637="","Number",VLOOKUP(N637,Units!$A$2:$B$17,2,FALSE))&amp;" "&amp;Parameter!$B$6&amp;D637&amp;" """&amp;IF(M637="",D637,D637&amp;" [%"&amp;M637&amp;"f "&amp;N637&amp;"]")&amp;""" &lt;"&amp;Parameter!$B$7&amp;"&gt; ("&amp;Parameter!$B$8&amp;") ["&amp;Parameter!$B$9&amp;"] {channel="""&amp;Parameter!$B$5&amp;":"&amp;D637&amp;"""}"</f>
        <v>Number:Power Growatt_PtousertotalH "PtousertotalH [%0.1f W]" &lt;energy&gt; (Photovoltaik, Boden) [PV-Anlage] {channel="mqtt:topic:growatt:PtousertotalH"}</v>
      </c>
      <c r="R637" t="str">
        <f>IF(OR(AND(B637=3,F637="R/W"),B637=4),IF(SUBTOTAL(3,$D$2:D637)&lt;68,SUBTOTAL(3,$D$2:D637)&amp;".,"&amp;D637&amp;",Modbus RTU,,"&amp;Parameter!$B$4&amp;","&amp;B637&amp;","&amp;C637&amp;",1,9410,"&amp;IF(OR(N637="W",N637="kWh"),4,2)&amp;",0,Unsigned int,0,"&amp;O637&amp;","&amp;N637&amp;",1,100,97,0,0,0,1.000000,0,255",""),"")</f>
        <v>64.,PtousertotalH,Modbus RTU,,5,4,3041,1,9410,4,0,Unsigned int,0,1,W,1,100,97,0,0,0,1.000000,0,255</v>
      </c>
      <c r="S637" s="12" t="str">
        <f>IF(B637=3,SUBTOTAL(3,D$2:D637)&amp;",1,"&amp;D637&amp;","&amp;Parameter!$B$4&amp;","&amp;C637&amp;",0,2,0","")</f>
        <v/>
      </c>
    </row>
    <row r="638" spans="2:19" hidden="1" x14ac:dyDescent="0.2">
      <c r="B638">
        <v>4</v>
      </c>
      <c r="C638">
        <v>3042</v>
      </c>
      <c r="D638" t="s">
        <v>2263</v>
      </c>
      <c r="K638" t="s">
        <v>869</v>
      </c>
      <c r="M638" t="str">
        <f t="shared" si="30"/>
        <v/>
      </c>
      <c r="N638" t="str">
        <f t="shared" si="31"/>
        <v/>
      </c>
      <c r="O638">
        <f t="shared" si="32"/>
        <v>0</v>
      </c>
      <c r="P638" t="str">
        <f>"Type number"&amp;" : "&amp;D638&amp;" """&amp;Parameter!$B$6&amp;D638&amp;""" [stateTopic="""&amp;Parameter!$B$3&amp;""""&amp;IF(B638=3,", commandTopic="""&amp;Parameter!$B$2&amp;"""",)&amp;", transformationPattern=""JSONPATH:$."&amp;D638&amp;""""&amp;IF(B638=3,", formatBeforePublish="""&amp;D638&amp;"%s""",)&amp;"]"</f>
        <v>Type number : PtousertotalL "Growatt_PtousertotalL" [stateTopic="tele/WSABINV", transformationPattern="JSONPATH:$.PtousertotalL"]</v>
      </c>
      <c r="Q638" t="str">
        <f>IF(N638="","Number",VLOOKUP(N638,Units!$A$2:$B$17,2,FALSE))&amp;" "&amp;Parameter!$B$6&amp;D638&amp;" """&amp;IF(M638="",D638,D638&amp;" [%"&amp;M638&amp;"f "&amp;N638&amp;"]")&amp;""" &lt;"&amp;Parameter!$B$7&amp;"&gt; ("&amp;Parameter!$B$8&amp;") ["&amp;Parameter!$B$9&amp;"] {channel="""&amp;Parameter!$B$5&amp;":"&amp;D638&amp;"""}"</f>
        <v>Number Growatt_PtousertotalL "PtousertotalL" &lt;energy&gt; (Photovoltaik, Boden) [PV-Anlage] {channel="mqtt:topic:growatt:PtousertotalL"}</v>
      </c>
      <c r="R638" t="str">
        <f>IF(OR(AND(B638=3,F638="R/W"),B638=4),IF(SUBTOTAL(3,$D$2:D638)&lt;68,SUBTOTAL(3,$D$2:D638)&amp;".,"&amp;D638&amp;",Modbus RTU,,"&amp;Parameter!$B$4&amp;","&amp;B638&amp;","&amp;C638&amp;",1,9410,"&amp;IF(OR(N638="W",N638="kWh"),4,2)&amp;",0,Unsigned int,0,"&amp;O638&amp;","&amp;N638&amp;",1,100,97,0,0,0,1.000000,0,255",""),"")</f>
        <v>64.,PtousertotalL,Modbus RTU,,5,4,3042,1,9410,2,0,Unsigned int,0,0,,1,100,97,0,0,0,1.000000,0,255</v>
      </c>
      <c r="S638" s="12" t="str">
        <f>IF(B638=3,SUBTOTAL(3,D$2:D638)&amp;",1,"&amp;D638&amp;","&amp;Parameter!$B$4&amp;","&amp;C638&amp;",0,2,0","")</f>
        <v/>
      </c>
    </row>
    <row r="639" spans="2:19" hidden="1" x14ac:dyDescent="0.2">
      <c r="B639">
        <v>4</v>
      </c>
      <c r="C639">
        <v>3043</v>
      </c>
      <c r="D639" t="s">
        <v>2264</v>
      </c>
      <c r="E639" t="s">
        <v>2265</v>
      </c>
      <c r="H639" t="s">
        <v>1166</v>
      </c>
      <c r="J639" t="s">
        <v>937</v>
      </c>
      <c r="K639" t="s">
        <v>869</v>
      </c>
      <c r="M639" t="str">
        <f t="shared" si="30"/>
        <v>0.1</v>
      </c>
      <c r="N639" t="str">
        <f t="shared" si="31"/>
        <v>W</v>
      </c>
      <c r="O639">
        <f t="shared" si="32"/>
        <v>1</v>
      </c>
      <c r="P639" t="str">
        <f>"Type number"&amp;" : "&amp;D639&amp;" """&amp;Parameter!$B$6&amp;D639&amp;""" [stateTopic="""&amp;Parameter!$B$3&amp;""""&amp;IF(B639=3,", commandTopic="""&amp;Parameter!$B$2&amp;"""",)&amp;", transformationPattern=""JSONPATH:$."&amp;D639&amp;""""&amp;IF(B639=3,", formatBeforePublish="""&amp;D639&amp;"%s""",)&amp;"]"</f>
        <v>Type number : PtogridtotalH "Growatt_PtogridtotalH" [stateTopic="tele/WSABINV", transformationPattern="JSONPATH:$.PtogridtotalH"]</v>
      </c>
      <c r="Q639" t="str">
        <f>IF(N639="","Number",VLOOKUP(N639,Units!$A$2:$B$17,2,FALSE))&amp;" "&amp;Parameter!$B$6&amp;D639&amp;" """&amp;IF(M639="",D639,D639&amp;" [%"&amp;M639&amp;"f "&amp;N639&amp;"]")&amp;""" &lt;"&amp;Parameter!$B$7&amp;"&gt; ("&amp;Parameter!$B$8&amp;") ["&amp;Parameter!$B$9&amp;"] {channel="""&amp;Parameter!$B$5&amp;":"&amp;D639&amp;"""}"</f>
        <v>Number:Power Growatt_PtogridtotalH "PtogridtotalH [%0.1f W]" &lt;energy&gt; (Photovoltaik, Boden) [PV-Anlage] {channel="mqtt:topic:growatt:PtogridtotalH"}</v>
      </c>
      <c r="R639" t="str">
        <f>IF(OR(AND(B639=3,F639="R/W"),B639=4),IF(SUBTOTAL(3,$D$2:D639)&lt;68,SUBTOTAL(3,$D$2:D639)&amp;".,"&amp;D639&amp;",Modbus RTU,,"&amp;Parameter!$B$4&amp;","&amp;B639&amp;","&amp;C639&amp;",1,9410,"&amp;IF(OR(N639="W",N639="kWh"),4,2)&amp;",0,Unsigned int,0,"&amp;O639&amp;","&amp;N639&amp;",1,100,97,0,0,0,1.000000,0,255",""),"")</f>
        <v>64.,PtogridtotalH,Modbus RTU,,5,4,3043,1,9410,4,0,Unsigned int,0,1,W,1,100,97,0,0,0,1.000000,0,255</v>
      </c>
      <c r="S639" s="12" t="str">
        <f>IF(B639=3,SUBTOTAL(3,D$2:D639)&amp;",1,"&amp;D639&amp;","&amp;Parameter!$B$4&amp;","&amp;C639&amp;",0,2,0","")</f>
        <v/>
      </c>
    </row>
    <row r="640" spans="2:19" hidden="1" x14ac:dyDescent="0.2">
      <c r="B640">
        <v>4</v>
      </c>
      <c r="C640">
        <v>3044</v>
      </c>
      <c r="D640" t="s">
        <v>2266</v>
      </c>
      <c r="J640" t="s">
        <v>329</v>
      </c>
      <c r="K640" t="s">
        <v>869</v>
      </c>
      <c r="M640" t="str">
        <f t="shared" si="30"/>
        <v/>
      </c>
      <c r="N640" t="str">
        <f t="shared" si="31"/>
        <v/>
      </c>
      <c r="O640">
        <f t="shared" si="32"/>
        <v>0</v>
      </c>
      <c r="P640" t="str">
        <f>"Type number"&amp;" : "&amp;D640&amp;" """&amp;Parameter!$B$6&amp;D640&amp;""" [stateTopic="""&amp;Parameter!$B$3&amp;""""&amp;IF(B640=3,", commandTopic="""&amp;Parameter!$B$2&amp;"""",)&amp;", transformationPattern=""JSONPATH:$."&amp;D640&amp;""""&amp;IF(B640=3,", formatBeforePublish="""&amp;D640&amp;"%s""",)&amp;"]"</f>
        <v>Type number : PtogridtotalL "Growatt_PtogridtotalL" [stateTopic="tele/WSABINV", transformationPattern="JSONPATH:$.PtogridtotalL"]</v>
      </c>
      <c r="Q640" t="str">
        <f>IF(N640="","Number",VLOOKUP(N640,Units!$A$2:$B$17,2,FALSE))&amp;" "&amp;Parameter!$B$6&amp;D640&amp;" """&amp;IF(M640="",D640,D640&amp;" [%"&amp;M640&amp;"f "&amp;N640&amp;"]")&amp;""" &lt;"&amp;Parameter!$B$7&amp;"&gt; ("&amp;Parameter!$B$8&amp;") ["&amp;Parameter!$B$9&amp;"] {channel="""&amp;Parameter!$B$5&amp;":"&amp;D640&amp;"""}"</f>
        <v>Number Growatt_PtogridtotalL "PtogridtotalL" &lt;energy&gt; (Photovoltaik, Boden) [PV-Anlage] {channel="mqtt:topic:growatt:PtogridtotalL"}</v>
      </c>
      <c r="R640" t="str">
        <f>IF(OR(AND(B640=3,F640="R/W"),B640=4),IF(SUBTOTAL(3,$D$2:D640)&lt;68,SUBTOTAL(3,$D$2:D640)&amp;".,"&amp;D640&amp;",Modbus RTU,,"&amp;Parameter!$B$4&amp;","&amp;B640&amp;","&amp;C640&amp;",1,9410,"&amp;IF(OR(N640="W",N640="kWh"),4,2)&amp;",0,Unsigned int,0,"&amp;O640&amp;","&amp;N640&amp;",1,100,97,0,0,0,1.000000,0,255",""),"")</f>
        <v>64.,PtogridtotalL,Modbus RTU,,5,4,3044,1,9410,2,0,Unsigned int,0,0,,1,100,97,0,0,0,1.000000,0,255</v>
      </c>
      <c r="S640" s="12" t="str">
        <f>IF(B640=3,SUBTOTAL(3,D$2:D640)&amp;",1,"&amp;D640&amp;","&amp;Parameter!$B$4&amp;","&amp;C640&amp;",0,2,0","")</f>
        <v/>
      </c>
    </row>
    <row r="641" spans="2:19" hidden="1" x14ac:dyDescent="0.2">
      <c r="B641">
        <v>4</v>
      </c>
      <c r="C641">
        <v>3045</v>
      </c>
      <c r="D641" t="s">
        <v>2267</v>
      </c>
      <c r="E641" t="s">
        <v>2268</v>
      </c>
      <c r="H641" t="s">
        <v>1166</v>
      </c>
      <c r="K641" t="s">
        <v>869</v>
      </c>
      <c r="M641" t="str">
        <f t="shared" si="30"/>
        <v>0.1</v>
      </c>
      <c r="N641" t="str">
        <f t="shared" si="31"/>
        <v>W</v>
      </c>
      <c r="O641">
        <f t="shared" si="32"/>
        <v>1</v>
      </c>
      <c r="P641" t="str">
        <f>"Type number"&amp;" : "&amp;D641&amp;" """&amp;Parameter!$B$6&amp;D641&amp;""" [stateTopic="""&amp;Parameter!$B$3&amp;""""&amp;IF(B641=3,", commandTopic="""&amp;Parameter!$B$2&amp;"""",)&amp;", transformationPattern=""JSONPATH:$."&amp;D641&amp;""""&amp;IF(B641=3,", formatBeforePublish="""&amp;D641&amp;"%s""",)&amp;"]"</f>
        <v>Type number : PtoloadtotalH "Growatt_PtoloadtotalH" [stateTopic="tele/WSABINV", transformationPattern="JSONPATH:$.PtoloadtotalH"]</v>
      </c>
      <c r="Q641" t="str">
        <f>IF(N641="","Number",VLOOKUP(N641,Units!$A$2:$B$17,2,FALSE))&amp;" "&amp;Parameter!$B$6&amp;D641&amp;" """&amp;IF(M641="",D641,D641&amp;" [%"&amp;M641&amp;"f "&amp;N641&amp;"]")&amp;""" &lt;"&amp;Parameter!$B$7&amp;"&gt; ("&amp;Parameter!$B$8&amp;") ["&amp;Parameter!$B$9&amp;"] {channel="""&amp;Parameter!$B$5&amp;":"&amp;D641&amp;"""}"</f>
        <v>Number:Power Growatt_PtoloadtotalH "PtoloadtotalH [%0.1f W]" &lt;energy&gt; (Photovoltaik, Boden) [PV-Anlage] {channel="mqtt:topic:growatt:PtoloadtotalH"}</v>
      </c>
      <c r="R641" t="str">
        <f>IF(OR(AND(B641=3,F641="R/W"),B641=4),IF(SUBTOTAL(3,$D$2:D641)&lt;68,SUBTOTAL(3,$D$2:D641)&amp;".,"&amp;D641&amp;",Modbus RTU,,"&amp;Parameter!$B$4&amp;","&amp;B641&amp;","&amp;C641&amp;",1,9410,"&amp;IF(OR(N641="W",N641="kWh"),4,2)&amp;",0,Unsigned int,0,"&amp;O641&amp;","&amp;N641&amp;",1,100,97,0,0,0,1.000000,0,255",""),"")</f>
        <v>64.,PtoloadtotalH,Modbus RTU,,5,4,3045,1,9410,4,0,Unsigned int,0,1,W,1,100,97,0,0,0,1.000000,0,255</v>
      </c>
      <c r="S641" s="12" t="str">
        <f>IF(B641=3,SUBTOTAL(3,D$2:D641)&amp;",1,"&amp;D641&amp;","&amp;Parameter!$B$4&amp;","&amp;C641&amp;",0,2,0","")</f>
        <v/>
      </c>
    </row>
    <row r="642" spans="2:19" hidden="1" x14ac:dyDescent="0.2">
      <c r="B642">
        <v>4</v>
      </c>
      <c r="C642">
        <v>3046</v>
      </c>
      <c r="D642" t="s">
        <v>2269</v>
      </c>
      <c r="K642" t="s">
        <v>869</v>
      </c>
      <c r="M642" t="str">
        <f t="shared" si="30"/>
        <v/>
      </c>
      <c r="N642" t="str">
        <f t="shared" si="31"/>
        <v/>
      </c>
      <c r="O642">
        <f t="shared" si="32"/>
        <v>0</v>
      </c>
      <c r="P642" t="str">
        <f>"Type number"&amp;" : "&amp;D642&amp;" """&amp;Parameter!$B$6&amp;D642&amp;""" [stateTopic="""&amp;Parameter!$B$3&amp;""""&amp;IF(B642=3,", commandTopic="""&amp;Parameter!$B$2&amp;"""",)&amp;", transformationPattern=""JSONPATH:$."&amp;D642&amp;""""&amp;IF(B642=3,", formatBeforePublish="""&amp;D642&amp;"%s""",)&amp;"]"</f>
        <v>Type number : PtoloadtotalL "Growatt_PtoloadtotalL" [stateTopic="tele/WSABINV", transformationPattern="JSONPATH:$.PtoloadtotalL"]</v>
      </c>
      <c r="Q642" t="str">
        <f>IF(N642="","Number",VLOOKUP(N642,Units!$A$2:$B$17,2,FALSE))&amp;" "&amp;Parameter!$B$6&amp;D642&amp;" """&amp;IF(M642="",D642,D642&amp;" [%"&amp;M642&amp;"f "&amp;N642&amp;"]")&amp;""" &lt;"&amp;Parameter!$B$7&amp;"&gt; ("&amp;Parameter!$B$8&amp;") ["&amp;Parameter!$B$9&amp;"] {channel="""&amp;Parameter!$B$5&amp;":"&amp;D642&amp;"""}"</f>
        <v>Number Growatt_PtoloadtotalL "PtoloadtotalL" &lt;energy&gt; (Photovoltaik, Boden) [PV-Anlage] {channel="mqtt:topic:growatt:PtoloadtotalL"}</v>
      </c>
      <c r="R642" t="str">
        <f>IF(OR(AND(B642=3,F642="R/W"),B642=4),IF(SUBTOTAL(3,$D$2:D642)&lt;68,SUBTOTAL(3,$D$2:D642)&amp;".,"&amp;D642&amp;",Modbus RTU,,"&amp;Parameter!$B$4&amp;","&amp;B642&amp;","&amp;C642&amp;",1,9410,"&amp;IF(OR(N642="W",N642="kWh"),4,2)&amp;",0,Unsigned int,0,"&amp;O642&amp;","&amp;N642&amp;",1,100,97,0,0,0,1.000000,0,255",""),"")</f>
        <v>64.,PtoloadtotalL,Modbus RTU,,5,4,3046,1,9410,2,0,Unsigned int,0,0,,1,100,97,0,0,0,1.000000,0,255</v>
      </c>
      <c r="S642" s="12" t="str">
        <f>IF(B642=3,SUBTOTAL(3,D$2:D642)&amp;",1,"&amp;D642&amp;","&amp;Parameter!$B$4&amp;","&amp;C642&amp;",0,2,0","")</f>
        <v/>
      </c>
    </row>
    <row r="643" spans="2:19" hidden="1" x14ac:dyDescent="0.2">
      <c r="B643">
        <v>4</v>
      </c>
      <c r="C643">
        <v>3047</v>
      </c>
      <c r="D643" t="s">
        <v>1272</v>
      </c>
      <c r="E643" t="s">
        <v>2270</v>
      </c>
      <c r="H643" t="s">
        <v>1274</v>
      </c>
      <c r="J643" t="s">
        <v>513</v>
      </c>
      <c r="K643" t="s">
        <v>17</v>
      </c>
      <c r="M643" t="str">
        <f t="shared" si="30"/>
        <v>0.5</v>
      </c>
      <c r="N643" t="str">
        <f t="shared" si="31"/>
        <v>s</v>
      </c>
      <c r="O643">
        <f t="shared" si="32"/>
        <v>1</v>
      </c>
      <c r="P643" t="str">
        <f>"Type number"&amp;" : "&amp;D643&amp;" """&amp;Parameter!$B$6&amp;D643&amp;""" [stateTopic="""&amp;Parameter!$B$3&amp;""""&amp;IF(B643=3,", commandTopic="""&amp;Parameter!$B$2&amp;"""",)&amp;", transformationPattern=""JSONPATH:$."&amp;D643&amp;""""&amp;IF(B643=3,", formatBeforePublish="""&amp;D643&amp;"%s""",)&amp;"]"</f>
        <v>Type number : TimetotalH "Growatt_TimetotalH" [stateTopic="tele/WSABINV", transformationPattern="JSONPATH:$.TimetotalH"]</v>
      </c>
      <c r="Q643" t="str">
        <f>IF(N643="","Number",VLOOKUP(N643,Units!$A$2:$B$17,2,FALSE))&amp;" "&amp;Parameter!$B$6&amp;D643&amp;" """&amp;IF(M643="",D643,D643&amp;" [%"&amp;M643&amp;"f "&amp;N643&amp;"]")&amp;""" &lt;"&amp;Parameter!$B$7&amp;"&gt; ("&amp;Parameter!$B$8&amp;") ["&amp;Parameter!$B$9&amp;"] {channel="""&amp;Parameter!$B$5&amp;":"&amp;D643&amp;"""}"</f>
        <v>Number:Time Growatt_TimetotalH "TimetotalH [%0.5f s]" &lt;energy&gt; (Photovoltaik, Boden) [PV-Anlage] {channel="mqtt:topic:growatt:TimetotalH"}</v>
      </c>
      <c r="R643" t="str">
        <f>IF(OR(AND(B643=3,F643="R/W"),B643=4),IF(SUBTOTAL(3,$D$2:D643)&lt;68,SUBTOTAL(3,$D$2:D643)&amp;".,"&amp;D643&amp;",Modbus RTU,,"&amp;Parameter!$B$4&amp;","&amp;B643&amp;","&amp;C643&amp;",1,9410,"&amp;IF(OR(N643="W",N643="kWh"),4,2)&amp;",0,Unsigned int,0,"&amp;O643&amp;","&amp;N643&amp;",1,100,97,0,0,0,1.000000,0,255",""),"")</f>
        <v>64.,TimetotalH,Modbus RTU,,5,4,3047,1,9410,2,0,Unsigned int,0,1,s,1,100,97,0,0,0,1.000000,0,255</v>
      </c>
      <c r="S643" s="12" t="str">
        <f>IF(B643=3,SUBTOTAL(3,D$2:D643)&amp;",1,"&amp;D643&amp;","&amp;Parameter!$B$4&amp;","&amp;C643&amp;",0,2,0","")</f>
        <v/>
      </c>
    </row>
    <row r="644" spans="2:19" hidden="1" x14ac:dyDescent="0.2">
      <c r="B644">
        <v>4</v>
      </c>
      <c r="C644">
        <v>3048</v>
      </c>
      <c r="D644" t="s">
        <v>1275</v>
      </c>
      <c r="J644" t="s">
        <v>452</v>
      </c>
      <c r="K644" t="s">
        <v>17</v>
      </c>
      <c r="M644" t="str">
        <f t="shared" si="30"/>
        <v/>
      </c>
      <c r="N644" t="str">
        <f t="shared" si="31"/>
        <v/>
      </c>
      <c r="O644">
        <f t="shared" si="32"/>
        <v>0</v>
      </c>
      <c r="P644" t="str">
        <f>"Type number"&amp;" : "&amp;D644&amp;" """&amp;Parameter!$B$6&amp;D644&amp;""" [stateTopic="""&amp;Parameter!$B$3&amp;""""&amp;IF(B644=3,", commandTopic="""&amp;Parameter!$B$2&amp;"""",)&amp;", transformationPattern=""JSONPATH:$."&amp;D644&amp;""""&amp;IF(B644=3,", formatBeforePublish="""&amp;D644&amp;"%s""",)&amp;"]"</f>
        <v>Type number : TimetotalL "Growatt_TimetotalL" [stateTopic="tele/WSABINV", transformationPattern="JSONPATH:$.TimetotalL"]</v>
      </c>
      <c r="Q644" t="str">
        <f>IF(N644="","Number",VLOOKUP(N644,Units!$A$2:$B$17,2,FALSE))&amp;" "&amp;Parameter!$B$6&amp;D644&amp;" """&amp;IF(M644="",D644,D644&amp;" [%"&amp;M644&amp;"f "&amp;N644&amp;"]")&amp;""" &lt;"&amp;Parameter!$B$7&amp;"&gt; ("&amp;Parameter!$B$8&amp;") ["&amp;Parameter!$B$9&amp;"] {channel="""&amp;Parameter!$B$5&amp;":"&amp;D644&amp;"""}"</f>
        <v>Number Growatt_TimetotalL "TimetotalL" &lt;energy&gt; (Photovoltaik, Boden) [PV-Anlage] {channel="mqtt:topic:growatt:TimetotalL"}</v>
      </c>
      <c r="R644" t="str">
        <f>IF(OR(AND(B644=3,F644="R/W"),B644=4),IF(SUBTOTAL(3,$D$2:D644)&lt;68,SUBTOTAL(3,$D$2:D644)&amp;".,"&amp;D644&amp;",Modbus RTU,,"&amp;Parameter!$B$4&amp;","&amp;B644&amp;","&amp;C644&amp;",1,9410,"&amp;IF(OR(N644="W",N644="kWh"),4,2)&amp;",0,Unsigned int,0,"&amp;O644&amp;","&amp;N644&amp;",1,100,97,0,0,0,1.000000,0,255",""),"")</f>
        <v>64.,TimetotalL,Modbus RTU,,5,4,3048,1,9410,2,0,Unsigned int,0,0,,1,100,97,0,0,0,1.000000,0,255</v>
      </c>
      <c r="S644" s="12" t="str">
        <f>IF(B644=3,SUBTOTAL(3,D$2:D644)&amp;",1,"&amp;D644&amp;","&amp;Parameter!$B$4&amp;","&amp;C644&amp;",0,2,0","")</f>
        <v/>
      </c>
    </row>
    <row r="645" spans="2:19" hidden="1" x14ac:dyDescent="0.2">
      <c r="B645">
        <v>4</v>
      </c>
      <c r="C645">
        <v>3049</v>
      </c>
      <c r="D645" t="s">
        <v>1263</v>
      </c>
      <c r="E645" t="s">
        <v>2271</v>
      </c>
      <c r="H645" t="s">
        <v>1279</v>
      </c>
      <c r="K645" t="s">
        <v>2035</v>
      </c>
      <c r="M645" t="str">
        <f t="shared" si="30"/>
        <v>0.1</v>
      </c>
      <c r="N645" t="str">
        <f t="shared" si="31"/>
        <v>kWh</v>
      </c>
      <c r="O645">
        <f t="shared" si="32"/>
        <v>1</v>
      </c>
      <c r="P645" t="str">
        <f>"Type number"&amp;" : "&amp;D645&amp;" """&amp;Parameter!$B$6&amp;D645&amp;""" [stateTopic="""&amp;Parameter!$B$3&amp;""""&amp;IF(B645=3,", commandTopic="""&amp;Parameter!$B$2&amp;"""",)&amp;", transformationPattern=""JSONPATH:$."&amp;D645&amp;""""&amp;IF(B645=3,", formatBeforePublish="""&amp;D645&amp;"%s""",)&amp;"]"</f>
        <v>Type number : EactodayH "Growatt_EactodayH" [stateTopic="tele/WSABINV", transformationPattern="JSONPATH:$.EactodayH"]</v>
      </c>
      <c r="Q645" t="str">
        <f>IF(N645="","Number",VLOOKUP(N645,Units!$A$2:$B$17,2,FALSE))&amp;" "&amp;Parameter!$B$6&amp;D645&amp;" """&amp;IF(M645="",D645,D645&amp;" [%"&amp;M645&amp;"f "&amp;N645&amp;"]")&amp;""" &lt;"&amp;Parameter!$B$7&amp;"&gt; ("&amp;Parameter!$B$8&amp;") ["&amp;Parameter!$B$9&amp;"] {channel="""&amp;Parameter!$B$5&amp;":"&amp;D645&amp;"""}"</f>
        <v>Number:Energy Growatt_EactodayH "EactodayH [%0.1f kWh]" &lt;energy&gt; (Photovoltaik, Boden) [PV-Anlage] {channel="mqtt:topic:growatt:EactodayH"}</v>
      </c>
      <c r="R645" t="str">
        <f>IF(OR(AND(B645=3,F645="R/W"),B645=4),IF(SUBTOTAL(3,$D$2:D645)&lt;68,SUBTOTAL(3,$D$2:D645)&amp;".,"&amp;D645&amp;",Modbus RTU,,"&amp;Parameter!$B$4&amp;","&amp;B645&amp;","&amp;C645&amp;",1,9410,"&amp;IF(OR(N645="W",N645="kWh"),4,2)&amp;",0,Unsigned int,0,"&amp;O645&amp;","&amp;N645&amp;",1,100,97,0,0,0,1.000000,0,255",""),"")</f>
        <v>64.,EactodayH,Modbus RTU,,5,4,3049,1,9410,4,0,Unsigned int,0,1,kWh,1,100,97,0,0,0,1.000000,0,255</v>
      </c>
      <c r="S645" s="12" t="str">
        <f>IF(B645=3,SUBTOTAL(3,D$2:D645)&amp;",1,"&amp;D645&amp;","&amp;Parameter!$B$4&amp;","&amp;C645&amp;",0,2,0","")</f>
        <v/>
      </c>
    </row>
    <row r="646" spans="2:19" hidden="1" x14ac:dyDescent="0.2">
      <c r="B646">
        <v>4</v>
      </c>
      <c r="C646">
        <v>3050</v>
      </c>
      <c r="D646" t="s">
        <v>1266</v>
      </c>
      <c r="K646" t="s">
        <v>2035</v>
      </c>
      <c r="M646" t="str">
        <f t="shared" si="30"/>
        <v/>
      </c>
      <c r="N646" t="str">
        <f t="shared" si="31"/>
        <v/>
      </c>
      <c r="O646">
        <f t="shared" si="32"/>
        <v>0</v>
      </c>
      <c r="P646" t="str">
        <f>"Type number"&amp;" : "&amp;D646&amp;" """&amp;Parameter!$B$6&amp;D646&amp;""" [stateTopic="""&amp;Parameter!$B$3&amp;""""&amp;IF(B646=3,", commandTopic="""&amp;Parameter!$B$2&amp;"""",)&amp;", transformationPattern=""JSONPATH:$."&amp;D646&amp;""""&amp;IF(B646=3,", formatBeforePublish="""&amp;D646&amp;"%s""",)&amp;"]"</f>
        <v>Type number : EactodayL "Growatt_EactodayL" [stateTopic="tele/WSABINV", transformationPattern="JSONPATH:$.EactodayL"]</v>
      </c>
      <c r="Q646" t="str">
        <f>IF(N646="","Number",VLOOKUP(N646,Units!$A$2:$B$17,2,FALSE))&amp;" "&amp;Parameter!$B$6&amp;D646&amp;" """&amp;IF(M646="",D646,D646&amp;" [%"&amp;M646&amp;"f "&amp;N646&amp;"]")&amp;""" &lt;"&amp;Parameter!$B$7&amp;"&gt; ("&amp;Parameter!$B$8&amp;") ["&amp;Parameter!$B$9&amp;"] {channel="""&amp;Parameter!$B$5&amp;":"&amp;D646&amp;"""}"</f>
        <v>Number Growatt_EactodayL "EactodayL" &lt;energy&gt; (Photovoltaik, Boden) [PV-Anlage] {channel="mqtt:topic:growatt:EactodayL"}</v>
      </c>
      <c r="R646" t="str">
        <f>IF(OR(AND(B646=3,F646="R/W"),B646=4),IF(SUBTOTAL(3,$D$2:D646)&lt;68,SUBTOTAL(3,$D$2:D646)&amp;".,"&amp;D646&amp;",Modbus RTU,,"&amp;Parameter!$B$4&amp;","&amp;B646&amp;","&amp;C646&amp;",1,9410,"&amp;IF(OR(N646="W",N646="kWh"),4,2)&amp;",0,Unsigned int,0,"&amp;O646&amp;","&amp;N646&amp;",1,100,97,0,0,0,1.000000,0,255",""),"")</f>
        <v>64.,EactodayL,Modbus RTU,,5,4,3050,1,9410,2,0,Unsigned int,0,0,,1,100,97,0,0,0,1.000000,0,255</v>
      </c>
      <c r="S646" s="12" t="str">
        <f>IF(B646=3,SUBTOTAL(3,D$2:D646)&amp;",1,"&amp;D646&amp;","&amp;Parameter!$B$4&amp;","&amp;C646&amp;",0,2,0","")</f>
        <v/>
      </c>
    </row>
    <row r="647" spans="2:19" hidden="1" x14ac:dyDescent="0.2">
      <c r="B647">
        <v>4</v>
      </c>
      <c r="C647">
        <v>3051</v>
      </c>
      <c r="D647" t="s">
        <v>1268</v>
      </c>
      <c r="E647" t="s">
        <v>2272</v>
      </c>
      <c r="H647" t="s">
        <v>1279</v>
      </c>
      <c r="K647" t="s">
        <v>2035</v>
      </c>
      <c r="M647" t="str">
        <f t="shared" si="30"/>
        <v>0.1</v>
      </c>
      <c r="N647" t="str">
        <f t="shared" si="31"/>
        <v>kWh</v>
      </c>
      <c r="O647">
        <f t="shared" si="32"/>
        <v>1</v>
      </c>
      <c r="P647" t="str">
        <f>"Type number"&amp;" : "&amp;D647&amp;" """&amp;Parameter!$B$6&amp;D647&amp;""" [stateTopic="""&amp;Parameter!$B$3&amp;""""&amp;IF(B647=3,", commandTopic="""&amp;Parameter!$B$2&amp;"""",)&amp;", transformationPattern=""JSONPATH:$."&amp;D647&amp;""""&amp;IF(B647=3,", formatBeforePublish="""&amp;D647&amp;"%s""",)&amp;"]"</f>
        <v>Type number : EactotalH "Growatt_EactotalH" [stateTopic="tele/WSABINV", transformationPattern="JSONPATH:$.EactotalH"]</v>
      </c>
      <c r="Q647" t="str">
        <f>IF(N647="","Number",VLOOKUP(N647,Units!$A$2:$B$17,2,FALSE))&amp;" "&amp;Parameter!$B$6&amp;D647&amp;" """&amp;IF(M647="",D647,D647&amp;" [%"&amp;M647&amp;"f "&amp;N647&amp;"]")&amp;""" &lt;"&amp;Parameter!$B$7&amp;"&gt; ("&amp;Parameter!$B$8&amp;") ["&amp;Parameter!$B$9&amp;"] {channel="""&amp;Parameter!$B$5&amp;":"&amp;D647&amp;"""}"</f>
        <v>Number:Energy Growatt_EactotalH "EactotalH [%0.1f kWh]" &lt;energy&gt; (Photovoltaik, Boden) [PV-Anlage] {channel="mqtt:topic:growatt:EactotalH"}</v>
      </c>
      <c r="R647" t="str">
        <f>IF(OR(AND(B647=3,F647="R/W"),B647=4),IF(SUBTOTAL(3,$D$2:D647)&lt;68,SUBTOTAL(3,$D$2:D647)&amp;".,"&amp;D647&amp;",Modbus RTU,,"&amp;Parameter!$B$4&amp;","&amp;B647&amp;","&amp;C647&amp;",1,9410,"&amp;IF(OR(N647="W",N647="kWh"),4,2)&amp;",0,Unsigned int,0,"&amp;O647&amp;","&amp;N647&amp;",1,100,97,0,0,0,1.000000,0,255",""),"")</f>
        <v>64.,EactotalH,Modbus RTU,,5,4,3051,1,9410,4,0,Unsigned int,0,1,kWh,1,100,97,0,0,0,1.000000,0,255</v>
      </c>
      <c r="S647" s="12" t="str">
        <f>IF(B647=3,SUBTOTAL(3,D$2:D647)&amp;",1,"&amp;D647&amp;","&amp;Parameter!$B$4&amp;","&amp;C647&amp;",0,2,0","")</f>
        <v/>
      </c>
    </row>
    <row r="648" spans="2:19" hidden="1" x14ac:dyDescent="0.2">
      <c r="B648">
        <v>4</v>
      </c>
      <c r="C648">
        <v>3052</v>
      </c>
      <c r="D648" t="s">
        <v>1270</v>
      </c>
      <c r="J648" t="s">
        <v>2162</v>
      </c>
      <c r="K648" t="s">
        <v>2035</v>
      </c>
      <c r="M648" t="str">
        <f t="shared" si="30"/>
        <v/>
      </c>
      <c r="N648" t="str">
        <f t="shared" si="31"/>
        <v/>
      </c>
      <c r="O648">
        <f t="shared" si="32"/>
        <v>0</v>
      </c>
      <c r="P648" t="str">
        <f>"Type number"&amp;" : "&amp;D648&amp;" """&amp;Parameter!$B$6&amp;D648&amp;""" [stateTopic="""&amp;Parameter!$B$3&amp;""""&amp;IF(B648=3,", commandTopic="""&amp;Parameter!$B$2&amp;"""",)&amp;", transformationPattern=""JSONPATH:$."&amp;D648&amp;""""&amp;IF(B648=3,", formatBeforePublish="""&amp;D648&amp;"%s""",)&amp;"]"</f>
        <v>Type number : EactotalL "Growatt_EactotalL" [stateTopic="tele/WSABINV", transformationPattern="JSONPATH:$.EactotalL"]</v>
      </c>
      <c r="Q648" t="str">
        <f>IF(N648="","Number",VLOOKUP(N648,Units!$A$2:$B$17,2,FALSE))&amp;" "&amp;Parameter!$B$6&amp;D648&amp;" """&amp;IF(M648="",D648,D648&amp;" [%"&amp;M648&amp;"f "&amp;N648&amp;"]")&amp;""" &lt;"&amp;Parameter!$B$7&amp;"&gt; ("&amp;Parameter!$B$8&amp;") ["&amp;Parameter!$B$9&amp;"] {channel="""&amp;Parameter!$B$5&amp;":"&amp;D648&amp;"""}"</f>
        <v>Number Growatt_EactotalL "EactotalL" &lt;energy&gt; (Photovoltaik, Boden) [PV-Anlage] {channel="mqtt:topic:growatt:EactotalL"}</v>
      </c>
      <c r="R648" t="str">
        <f>IF(OR(AND(B648=3,F648="R/W"),B648=4),IF(SUBTOTAL(3,$D$2:D648)&lt;68,SUBTOTAL(3,$D$2:D648)&amp;".,"&amp;D648&amp;",Modbus RTU,,"&amp;Parameter!$B$4&amp;","&amp;B648&amp;","&amp;C648&amp;",1,9410,"&amp;IF(OR(N648="W",N648="kWh"),4,2)&amp;",0,Unsigned int,0,"&amp;O648&amp;","&amp;N648&amp;",1,100,97,0,0,0,1.000000,0,255",""),"")</f>
        <v>64.,EactotalL,Modbus RTU,,5,4,3052,1,9410,2,0,Unsigned int,0,0,,1,100,97,0,0,0,1.000000,0,255</v>
      </c>
      <c r="S648" s="12" t="str">
        <f>IF(B648=3,SUBTOTAL(3,D$2:D648)&amp;",1,"&amp;D648&amp;","&amp;Parameter!$B$4&amp;","&amp;C648&amp;",0,2,0","")</f>
        <v/>
      </c>
    </row>
    <row r="649" spans="2:19" hidden="1" x14ac:dyDescent="0.2">
      <c r="B649">
        <v>4</v>
      </c>
      <c r="C649">
        <v>3053</v>
      </c>
      <c r="D649" t="s">
        <v>1342</v>
      </c>
      <c r="E649" t="s">
        <v>2274</v>
      </c>
      <c r="H649" t="s">
        <v>1279</v>
      </c>
      <c r="K649" t="s">
        <v>2003</v>
      </c>
      <c r="M649" t="str">
        <f t="shared" si="30"/>
        <v>0.1</v>
      </c>
      <c r="N649" t="str">
        <f t="shared" si="31"/>
        <v>kWh</v>
      </c>
      <c r="O649">
        <f t="shared" si="32"/>
        <v>1</v>
      </c>
      <c r="P649" t="str">
        <f>"Type number"&amp;" : "&amp;D649&amp;" """&amp;Parameter!$B$6&amp;D649&amp;""" [stateTopic="""&amp;Parameter!$B$3&amp;""""&amp;IF(B649=3,", commandTopic="""&amp;Parameter!$B$2&amp;"""",)&amp;", transformationPattern=""JSONPATH:$."&amp;D649&amp;""""&amp;IF(B649=3,", formatBeforePublish="""&amp;D649&amp;"%s""",)&amp;"]"</f>
        <v>Type number : Epv_totalH "Growatt_Epv_totalH" [stateTopic="tele/WSABINV", transformationPattern="JSONPATH:$.Epv_totalH"]</v>
      </c>
      <c r="Q649" t="str">
        <f>IF(N649="","Number",VLOOKUP(N649,Units!$A$2:$B$17,2,FALSE))&amp;" "&amp;Parameter!$B$6&amp;D649&amp;" """&amp;IF(M649="",D649,D649&amp;" [%"&amp;M649&amp;"f "&amp;N649&amp;"]")&amp;""" &lt;"&amp;Parameter!$B$7&amp;"&gt; ("&amp;Parameter!$B$8&amp;") ["&amp;Parameter!$B$9&amp;"] {channel="""&amp;Parameter!$B$5&amp;":"&amp;D649&amp;"""}"</f>
        <v>Number:Energy Growatt_Epv_totalH "Epv_totalH [%0.1f kWh]" &lt;energy&gt; (Photovoltaik, Boden) [PV-Anlage] {channel="mqtt:topic:growatt:Epv_totalH"}</v>
      </c>
      <c r="R649" t="str">
        <f>IF(OR(AND(B649=3,F649="R/W"),B649=4),IF(SUBTOTAL(3,$D$2:D649)&lt;68,SUBTOTAL(3,$D$2:D649)&amp;".,"&amp;D649&amp;",Modbus RTU,,"&amp;Parameter!$B$4&amp;","&amp;B649&amp;","&amp;C649&amp;",1,9410,"&amp;IF(OR(N649="W",N649="kWh"),4,2)&amp;",0,Unsigned int,0,"&amp;O649&amp;","&amp;N649&amp;",1,100,97,0,0,0,1.000000,0,255",""),"")</f>
        <v>64.,Epv_totalH,Modbus RTU,,5,4,3053,1,9410,4,0,Unsigned int,0,1,kWh,1,100,97,0,0,0,1.000000,0,255</v>
      </c>
      <c r="S649" s="12" t="str">
        <f>IF(B649=3,SUBTOTAL(3,D$2:D649)&amp;",1,"&amp;D649&amp;","&amp;Parameter!$B$4&amp;","&amp;C649&amp;",0,2,0","")</f>
        <v/>
      </c>
    </row>
    <row r="650" spans="2:19" hidden="1" x14ac:dyDescent="0.2">
      <c r="B650">
        <v>4</v>
      </c>
      <c r="C650">
        <v>3054</v>
      </c>
      <c r="D650" t="s">
        <v>1344</v>
      </c>
      <c r="J650" t="s">
        <v>1998</v>
      </c>
      <c r="K650" t="s">
        <v>1962</v>
      </c>
      <c r="M650" t="str">
        <f t="shared" si="30"/>
        <v/>
      </c>
      <c r="N650" t="str">
        <f t="shared" si="31"/>
        <v/>
      </c>
      <c r="O650">
        <f t="shared" si="32"/>
        <v>0</v>
      </c>
      <c r="P650" t="str">
        <f>"Type number"&amp;" : "&amp;D650&amp;" """&amp;Parameter!$B$6&amp;D650&amp;""" [stateTopic="""&amp;Parameter!$B$3&amp;""""&amp;IF(B650=3,", commandTopic="""&amp;Parameter!$B$2&amp;"""",)&amp;", transformationPattern=""JSONPATH:$."&amp;D650&amp;""""&amp;IF(B650=3,", formatBeforePublish="""&amp;D650&amp;"%s""",)&amp;"]"</f>
        <v>Type number : Epv_totalL "Growatt_Epv_totalL" [stateTopic="tele/WSABINV", transformationPattern="JSONPATH:$.Epv_totalL"]</v>
      </c>
      <c r="Q650" t="str">
        <f>IF(N650="","Number",VLOOKUP(N650,Units!$A$2:$B$17,2,FALSE))&amp;" "&amp;Parameter!$B$6&amp;D650&amp;" """&amp;IF(M650="",D650,D650&amp;" [%"&amp;M650&amp;"f "&amp;N650&amp;"]")&amp;""" &lt;"&amp;Parameter!$B$7&amp;"&gt; ("&amp;Parameter!$B$8&amp;") ["&amp;Parameter!$B$9&amp;"] {channel="""&amp;Parameter!$B$5&amp;":"&amp;D650&amp;"""}"</f>
        <v>Number Growatt_Epv_totalL "Epv_totalL" &lt;energy&gt; (Photovoltaik, Boden) [PV-Anlage] {channel="mqtt:topic:growatt:Epv_totalL"}</v>
      </c>
      <c r="R650" t="str">
        <f>IF(OR(AND(B650=3,F650="R/W"),B650=4),IF(SUBTOTAL(3,$D$2:D650)&lt;68,SUBTOTAL(3,$D$2:D650)&amp;".,"&amp;D650&amp;",Modbus RTU,,"&amp;Parameter!$B$4&amp;","&amp;B650&amp;","&amp;C650&amp;",1,9410,"&amp;IF(OR(N650="W",N650="kWh"),4,2)&amp;",0,Unsigned int,0,"&amp;O650&amp;","&amp;N650&amp;",1,100,97,0,0,0,1.000000,0,255",""),"")</f>
        <v>64.,Epv_totalL,Modbus RTU,,5,4,3054,1,9410,2,0,Unsigned int,0,0,,1,100,97,0,0,0,1.000000,0,255</v>
      </c>
      <c r="S650" s="12" t="str">
        <f>IF(B650=3,SUBTOTAL(3,D$2:D650)&amp;",1,"&amp;D650&amp;","&amp;Parameter!$B$4&amp;","&amp;C650&amp;",0,2,0","")</f>
        <v/>
      </c>
    </row>
    <row r="651" spans="2:19" hidden="1" x14ac:dyDescent="0.2">
      <c r="B651">
        <v>4</v>
      </c>
      <c r="C651">
        <v>3055</v>
      </c>
      <c r="D651" t="s">
        <v>1277</v>
      </c>
      <c r="E651" t="s">
        <v>2277</v>
      </c>
      <c r="H651" t="s">
        <v>1279</v>
      </c>
      <c r="K651" t="s">
        <v>1962</v>
      </c>
      <c r="M651" t="str">
        <f t="shared" si="30"/>
        <v>0.1</v>
      </c>
      <c r="N651" t="str">
        <f t="shared" si="31"/>
        <v>kWh</v>
      </c>
      <c r="O651">
        <f t="shared" si="32"/>
        <v>1</v>
      </c>
      <c r="P651" t="str">
        <f>"Type number"&amp;" : "&amp;D651&amp;" """&amp;Parameter!$B$6&amp;D651&amp;""" [stateTopic="""&amp;Parameter!$B$3&amp;""""&amp;IF(B651=3,", commandTopic="""&amp;Parameter!$B$2&amp;"""",)&amp;", transformationPattern=""JSONPATH:$."&amp;D651&amp;""""&amp;IF(B651=3,", formatBeforePublish="""&amp;D651&amp;"%s""",)&amp;"]"</f>
        <v>Type number : Epv1_todayH "Growatt_Epv1_todayH" [stateTopic="tele/WSABINV", transformationPattern="JSONPATH:$.Epv1_todayH"]</v>
      </c>
      <c r="Q651" t="str">
        <f>IF(N651="","Number",VLOOKUP(N651,Units!$A$2:$B$17,2,FALSE))&amp;" "&amp;Parameter!$B$6&amp;D651&amp;" """&amp;IF(M651="",D651,D651&amp;" [%"&amp;M651&amp;"f "&amp;N651&amp;"]")&amp;""" &lt;"&amp;Parameter!$B$7&amp;"&gt; ("&amp;Parameter!$B$8&amp;") ["&amp;Parameter!$B$9&amp;"] {channel="""&amp;Parameter!$B$5&amp;":"&amp;D651&amp;"""}"</f>
        <v>Number:Energy Growatt_Epv1_todayH "Epv1_todayH [%0.1f kWh]" &lt;energy&gt; (Photovoltaik, Boden) [PV-Anlage] {channel="mqtt:topic:growatt:Epv1_todayH"}</v>
      </c>
      <c r="R651" t="str">
        <f>IF(OR(AND(B651=3,F651="R/W"),B651=4),IF(SUBTOTAL(3,$D$2:D651)&lt;68,SUBTOTAL(3,$D$2:D651)&amp;".,"&amp;D651&amp;",Modbus RTU,,"&amp;Parameter!$B$4&amp;","&amp;B651&amp;","&amp;C651&amp;",1,9410,"&amp;IF(OR(N651="W",N651="kWh"),4,2)&amp;",0,Unsigned int,0,"&amp;O651&amp;","&amp;N651&amp;",1,100,97,0,0,0,1.000000,0,255",""),"")</f>
        <v>64.,Epv1_todayH,Modbus RTU,,5,4,3055,1,9410,4,0,Unsigned int,0,1,kWh,1,100,97,0,0,0,1.000000,0,255</v>
      </c>
      <c r="S651" s="12" t="str">
        <f>IF(B651=3,SUBTOTAL(3,D$2:D651)&amp;",1,"&amp;D651&amp;","&amp;Parameter!$B$4&amp;","&amp;C651&amp;",0,2,0","")</f>
        <v/>
      </c>
    </row>
    <row r="652" spans="2:19" hidden="1" x14ac:dyDescent="0.2">
      <c r="B652">
        <v>4</v>
      </c>
      <c r="C652">
        <v>3056</v>
      </c>
      <c r="D652" t="s">
        <v>1280</v>
      </c>
      <c r="K652" t="s">
        <v>1962</v>
      </c>
      <c r="M652" t="str">
        <f t="shared" si="30"/>
        <v/>
      </c>
      <c r="N652" t="str">
        <f t="shared" si="31"/>
        <v/>
      </c>
      <c r="O652">
        <f t="shared" si="32"/>
        <v>0</v>
      </c>
      <c r="P652" t="str">
        <f>"Type number"&amp;" : "&amp;D652&amp;" """&amp;Parameter!$B$6&amp;D652&amp;""" [stateTopic="""&amp;Parameter!$B$3&amp;""""&amp;IF(B652=3,", commandTopic="""&amp;Parameter!$B$2&amp;"""",)&amp;", transformationPattern=""JSONPATH:$."&amp;D652&amp;""""&amp;IF(B652=3,", formatBeforePublish="""&amp;D652&amp;"%s""",)&amp;"]"</f>
        <v>Type number : Epv1_todayL "Growatt_Epv1_todayL" [stateTopic="tele/WSABINV", transformationPattern="JSONPATH:$.Epv1_todayL"]</v>
      </c>
      <c r="Q652" t="str">
        <f>IF(N652="","Number",VLOOKUP(N652,Units!$A$2:$B$17,2,FALSE))&amp;" "&amp;Parameter!$B$6&amp;D652&amp;" """&amp;IF(M652="",D652,D652&amp;" [%"&amp;M652&amp;"f "&amp;N652&amp;"]")&amp;""" &lt;"&amp;Parameter!$B$7&amp;"&gt; ("&amp;Parameter!$B$8&amp;") ["&amp;Parameter!$B$9&amp;"] {channel="""&amp;Parameter!$B$5&amp;":"&amp;D652&amp;"""}"</f>
        <v>Number Growatt_Epv1_todayL "Epv1_todayL" &lt;energy&gt; (Photovoltaik, Boden) [PV-Anlage] {channel="mqtt:topic:growatt:Epv1_todayL"}</v>
      </c>
      <c r="R652" t="str">
        <f>IF(OR(AND(B652=3,F652="R/W"),B652=4),IF(SUBTOTAL(3,$D$2:D652)&lt;68,SUBTOTAL(3,$D$2:D652)&amp;".,"&amp;D652&amp;",Modbus RTU,,"&amp;Parameter!$B$4&amp;","&amp;B652&amp;","&amp;C652&amp;",1,9410,"&amp;IF(OR(N652="W",N652="kWh"),4,2)&amp;",0,Unsigned int,0,"&amp;O652&amp;","&amp;N652&amp;",1,100,97,0,0,0,1.000000,0,255",""),"")</f>
        <v>64.,Epv1_todayL,Modbus RTU,,5,4,3056,1,9410,2,0,Unsigned int,0,0,,1,100,97,0,0,0,1.000000,0,255</v>
      </c>
      <c r="S652" s="12" t="str">
        <f>IF(B652=3,SUBTOTAL(3,D$2:D652)&amp;",1,"&amp;D652&amp;","&amp;Parameter!$B$4&amp;","&amp;C652&amp;",0,2,0","")</f>
        <v/>
      </c>
    </row>
    <row r="653" spans="2:19" hidden="1" x14ac:dyDescent="0.2">
      <c r="B653">
        <v>4</v>
      </c>
      <c r="C653">
        <v>3057</v>
      </c>
      <c r="D653" t="s">
        <v>1282</v>
      </c>
      <c r="E653" t="s">
        <v>2278</v>
      </c>
      <c r="H653" t="s">
        <v>1279</v>
      </c>
      <c r="K653" t="s">
        <v>1962</v>
      </c>
      <c r="M653" t="str">
        <f t="shared" si="30"/>
        <v>0.1</v>
      </c>
      <c r="N653" t="str">
        <f t="shared" si="31"/>
        <v>kWh</v>
      </c>
      <c r="O653">
        <f t="shared" si="32"/>
        <v>1</v>
      </c>
      <c r="P653" t="str">
        <f>"Type number"&amp;" : "&amp;D653&amp;" """&amp;Parameter!$B$6&amp;D653&amp;""" [stateTopic="""&amp;Parameter!$B$3&amp;""""&amp;IF(B653=3,", commandTopic="""&amp;Parameter!$B$2&amp;"""",)&amp;", transformationPattern=""JSONPATH:$."&amp;D653&amp;""""&amp;IF(B653=3,", formatBeforePublish="""&amp;D653&amp;"%s""",)&amp;"]"</f>
        <v>Type number : Epv1_totalH "Growatt_Epv1_totalH" [stateTopic="tele/WSABINV", transformationPattern="JSONPATH:$.Epv1_totalH"]</v>
      </c>
      <c r="Q653" t="str">
        <f>IF(N653="","Number",VLOOKUP(N653,Units!$A$2:$B$17,2,FALSE))&amp;" "&amp;Parameter!$B$6&amp;D653&amp;" """&amp;IF(M653="",D653,D653&amp;" [%"&amp;M653&amp;"f "&amp;N653&amp;"]")&amp;""" &lt;"&amp;Parameter!$B$7&amp;"&gt; ("&amp;Parameter!$B$8&amp;") ["&amp;Parameter!$B$9&amp;"] {channel="""&amp;Parameter!$B$5&amp;":"&amp;D653&amp;"""}"</f>
        <v>Number:Energy Growatt_Epv1_totalH "Epv1_totalH [%0.1f kWh]" &lt;energy&gt; (Photovoltaik, Boden) [PV-Anlage] {channel="mqtt:topic:growatt:Epv1_totalH"}</v>
      </c>
      <c r="R653" t="str">
        <f>IF(OR(AND(B653=3,F653="R/W"),B653=4),IF(SUBTOTAL(3,$D$2:D653)&lt;68,SUBTOTAL(3,$D$2:D653)&amp;".,"&amp;D653&amp;",Modbus RTU,,"&amp;Parameter!$B$4&amp;","&amp;B653&amp;","&amp;C653&amp;",1,9410,"&amp;IF(OR(N653="W",N653="kWh"),4,2)&amp;",0,Unsigned int,0,"&amp;O653&amp;","&amp;N653&amp;",1,100,97,0,0,0,1.000000,0,255",""),"")</f>
        <v>64.,Epv1_totalH,Modbus RTU,,5,4,3057,1,9410,4,0,Unsigned int,0,1,kWh,1,100,97,0,0,0,1.000000,0,255</v>
      </c>
      <c r="S653" s="12" t="str">
        <f>IF(B653=3,SUBTOTAL(3,D$2:D653)&amp;",1,"&amp;D653&amp;","&amp;Parameter!$B$4&amp;","&amp;C653&amp;",0,2,0","")</f>
        <v/>
      </c>
    </row>
    <row r="654" spans="2:19" hidden="1" x14ac:dyDescent="0.2">
      <c r="B654">
        <v>4</v>
      </c>
      <c r="C654">
        <v>3058</v>
      </c>
      <c r="D654" t="s">
        <v>1284</v>
      </c>
      <c r="K654" t="s">
        <v>1962</v>
      </c>
      <c r="M654" t="str">
        <f t="shared" si="30"/>
        <v/>
      </c>
      <c r="N654" t="str">
        <f t="shared" si="31"/>
        <v/>
      </c>
      <c r="O654">
        <f t="shared" si="32"/>
        <v>0</v>
      </c>
      <c r="P654" t="str">
        <f>"Type number"&amp;" : "&amp;D654&amp;" """&amp;Parameter!$B$6&amp;D654&amp;""" [stateTopic="""&amp;Parameter!$B$3&amp;""""&amp;IF(B654=3,", commandTopic="""&amp;Parameter!$B$2&amp;"""",)&amp;", transformationPattern=""JSONPATH:$."&amp;D654&amp;""""&amp;IF(B654=3,", formatBeforePublish="""&amp;D654&amp;"%s""",)&amp;"]"</f>
        <v>Type number : Epv1_totalL "Growatt_Epv1_totalL" [stateTopic="tele/WSABINV", transformationPattern="JSONPATH:$.Epv1_totalL"]</v>
      </c>
      <c r="Q654" t="str">
        <f>IF(N654="","Number",VLOOKUP(N654,Units!$A$2:$B$17,2,FALSE))&amp;" "&amp;Parameter!$B$6&amp;D654&amp;" """&amp;IF(M654="",D654,D654&amp;" [%"&amp;M654&amp;"f "&amp;N654&amp;"]")&amp;""" &lt;"&amp;Parameter!$B$7&amp;"&gt; ("&amp;Parameter!$B$8&amp;") ["&amp;Parameter!$B$9&amp;"] {channel="""&amp;Parameter!$B$5&amp;":"&amp;D654&amp;"""}"</f>
        <v>Number Growatt_Epv1_totalL "Epv1_totalL" &lt;energy&gt; (Photovoltaik, Boden) [PV-Anlage] {channel="mqtt:topic:growatt:Epv1_totalL"}</v>
      </c>
      <c r="R654" t="str">
        <f>IF(OR(AND(B654=3,F654="R/W"),B654=4),IF(SUBTOTAL(3,$D$2:D654)&lt;68,SUBTOTAL(3,$D$2:D654)&amp;".,"&amp;D654&amp;",Modbus RTU,,"&amp;Parameter!$B$4&amp;","&amp;B654&amp;","&amp;C654&amp;",1,9410,"&amp;IF(OR(N654="W",N654="kWh"),4,2)&amp;",0,Unsigned int,0,"&amp;O654&amp;","&amp;N654&amp;",1,100,97,0,0,0,1.000000,0,255",""),"")</f>
        <v>64.,Epv1_totalL,Modbus RTU,,5,4,3058,1,9410,2,0,Unsigned int,0,0,,1,100,97,0,0,0,1.000000,0,255</v>
      </c>
      <c r="S654" s="12" t="str">
        <f>IF(B654=3,SUBTOTAL(3,D$2:D654)&amp;",1,"&amp;D654&amp;","&amp;Parameter!$B$4&amp;","&amp;C654&amp;",0,2,0","")</f>
        <v/>
      </c>
    </row>
    <row r="655" spans="2:19" hidden="1" x14ac:dyDescent="0.2">
      <c r="B655">
        <v>4</v>
      </c>
      <c r="C655">
        <v>3059</v>
      </c>
      <c r="D655" t="s">
        <v>1286</v>
      </c>
      <c r="E655" t="s">
        <v>2279</v>
      </c>
      <c r="H655" t="s">
        <v>1279</v>
      </c>
      <c r="K655" t="s">
        <v>700</v>
      </c>
      <c r="M655" t="str">
        <f t="shared" si="30"/>
        <v>0.1</v>
      </c>
      <c r="N655" t="str">
        <f t="shared" si="31"/>
        <v>kWh</v>
      </c>
      <c r="O655">
        <f t="shared" si="32"/>
        <v>1</v>
      </c>
      <c r="P655" t="str">
        <f>"Type number"&amp;" : "&amp;D655&amp;" """&amp;Parameter!$B$6&amp;D655&amp;""" [stateTopic="""&amp;Parameter!$B$3&amp;""""&amp;IF(B655=3,", commandTopic="""&amp;Parameter!$B$2&amp;"""",)&amp;", transformationPattern=""JSONPATH:$."&amp;D655&amp;""""&amp;IF(B655=3,", formatBeforePublish="""&amp;D655&amp;"%s""",)&amp;"]"</f>
        <v>Type number : Epv2_todayH "Growatt_Epv2_todayH" [stateTopic="tele/WSABINV", transformationPattern="JSONPATH:$.Epv2_todayH"]</v>
      </c>
      <c r="Q655" t="str">
        <f>IF(N655="","Number",VLOOKUP(N655,Units!$A$2:$B$17,2,FALSE))&amp;" "&amp;Parameter!$B$6&amp;D655&amp;" """&amp;IF(M655="",D655,D655&amp;" [%"&amp;M655&amp;"f "&amp;N655&amp;"]")&amp;""" &lt;"&amp;Parameter!$B$7&amp;"&gt; ("&amp;Parameter!$B$8&amp;") ["&amp;Parameter!$B$9&amp;"] {channel="""&amp;Parameter!$B$5&amp;":"&amp;D655&amp;"""}"</f>
        <v>Number:Energy Growatt_Epv2_todayH "Epv2_todayH [%0.1f kWh]" &lt;energy&gt; (Photovoltaik, Boden) [PV-Anlage] {channel="mqtt:topic:growatt:Epv2_todayH"}</v>
      </c>
      <c r="R655" t="str">
        <f>IF(OR(AND(B655=3,F655="R/W"),B655=4),IF(SUBTOTAL(3,$D$2:D655)&lt;68,SUBTOTAL(3,$D$2:D655)&amp;".,"&amp;D655&amp;",Modbus RTU,,"&amp;Parameter!$B$4&amp;","&amp;B655&amp;","&amp;C655&amp;",1,9410,"&amp;IF(OR(N655="W",N655="kWh"),4,2)&amp;",0,Unsigned int,0,"&amp;O655&amp;","&amp;N655&amp;",1,100,97,0,0,0,1.000000,0,255",""),"")</f>
        <v>64.,Epv2_todayH,Modbus RTU,,5,4,3059,1,9410,4,0,Unsigned int,0,1,kWh,1,100,97,0,0,0,1.000000,0,255</v>
      </c>
      <c r="S655" s="12" t="str">
        <f>IF(B655=3,SUBTOTAL(3,D$2:D655)&amp;",1,"&amp;D655&amp;","&amp;Parameter!$B$4&amp;","&amp;C655&amp;",0,2,0","")</f>
        <v/>
      </c>
    </row>
    <row r="656" spans="2:19" hidden="1" x14ac:dyDescent="0.2">
      <c r="B656">
        <v>4</v>
      </c>
      <c r="C656">
        <v>3060</v>
      </c>
      <c r="D656" t="s">
        <v>1288</v>
      </c>
      <c r="K656" t="s">
        <v>700</v>
      </c>
      <c r="M656" t="str">
        <f t="shared" si="30"/>
        <v/>
      </c>
      <c r="N656" t="str">
        <f t="shared" si="31"/>
        <v/>
      </c>
      <c r="O656">
        <f t="shared" si="32"/>
        <v>0</v>
      </c>
      <c r="P656" t="str">
        <f>"Type number"&amp;" : "&amp;D656&amp;" """&amp;Parameter!$B$6&amp;D656&amp;""" [stateTopic="""&amp;Parameter!$B$3&amp;""""&amp;IF(B656=3,", commandTopic="""&amp;Parameter!$B$2&amp;"""",)&amp;", transformationPattern=""JSONPATH:$."&amp;D656&amp;""""&amp;IF(B656=3,", formatBeforePublish="""&amp;D656&amp;"%s""",)&amp;"]"</f>
        <v>Type number : Epv2_todayL "Growatt_Epv2_todayL" [stateTopic="tele/WSABINV", transformationPattern="JSONPATH:$.Epv2_todayL"]</v>
      </c>
      <c r="Q656" t="str">
        <f>IF(N656="","Number",VLOOKUP(N656,Units!$A$2:$B$17,2,FALSE))&amp;" "&amp;Parameter!$B$6&amp;D656&amp;" """&amp;IF(M656="",D656,D656&amp;" [%"&amp;M656&amp;"f "&amp;N656&amp;"]")&amp;""" &lt;"&amp;Parameter!$B$7&amp;"&gt; ("&amp;Parameter!$B$8&amp;") ["&amp;Parameter!$B$9&amp;"] {channel="""&amp;Parameter!$B$5&amp;":"&amp;D656&amp;"""}"</f>
        <v>Number Growatt_Epv2_todayL "Epv2_todayL" &lt;energy&gt; (Photovoltaik, Boden) [PV-Anlage] {channel="mqtt:topic:growatt:Epv2_todayL"}</v>
      </c>
      <c r="R656" t="str">
        <f>IF(OR(AND(B656=3,F656="R/W"),B656=4),IF(SUBTOTAL(3,$D$2:D656)&lt;68,SUBTOTAL(3,$D$2:D656)&amp;".,"&amp;D656&amp;",Modbus RTU,,"&amp;Parameter!$B$4&amp;","&amp;B656&amp;","&amp;C656&amp;",1,9410,"&amp;IF(OR(N656="W",N656="kWh"),4,2)&amp;",0,Unsigned int,0,"&amp;O656&amp;","&amp;N656&amp;",1,100,97,0,0,0,1.000000,0,255",""),"")</f>
        <v>64.,Epv2_todayL,Modbus RTU,,5,4,3060,1,9410,2,0,Unsigned int,0,0,,1,100,97,0,0,0,1.000000,0,255</v>
      </c>
      <c r="S656" s="12" t="str">
        <f>IF(B656=3,SUBTOTAL(3,D$2:D656)&amp;",1,"&amp;D656&amp;","&amp;Parameter!$B$4&amp;","&amp;C656&amp;",0,2,0","")</f>
        <v/>
      </c>
    </row>
    <row r="657" spans="2:19" hidden="1" x14ac:dyDescent="0.2">
      <c r="B657">
        <v>4</v>
      </c>
      <c r="C657">
        <v>3061</v>
      </c>
      <c r="D657" t="s">
        <v>1290</v>
      </c>
      <c r="E657" t="s">
        <v>2280</v>
      </c>
      <c r="H657" t="s">
        <v>1279</v>
      </c>
      <c r="K657" t="s">
        <v>700</v>
      </c>
      <c r="M657" t="str">
        <f t="shared" si="30"/>
        <v>0.1</v>
      </c>
      <c r="N657" t="str">
        <f t="shared" si="31"/>
        <v>kWh</v>
      </c>
      <c r="O657">
        <f t="shared" si="32"/>
        <v>1</v>
      </c>
      <c r="P657" t="str">
        <f>"Type number"&amp;" : "&amp;D657&amp;" """&amp;Parameter!$B$6&amp;D657&amp;""" [stateTopic="""&amp;Parameter!$B$3&amp;""""&amp;IF(B657=3,", commandTopic="""&amp;Parameter!$B$2&amp;"""",)&amp;", transformationPattern=""JSONPATH:$."&amp;D657&amp;""""&amp;IF(B657=3,", formatBeforePublish="""&amp;D657&amp;"%s""",)&amp;"]"</f>
        <v>Type number : Epv2_totalH "Growatt_Epv2_totalH" [stateTopic="tele/WSABINV", transformationPattern="JSONPATH:$.Epv2_totalH"]</v>
      </c>
      <c r="Q657" t="str">
        <f>IF(N657="","Number",VLOOKUP(N657,Units!$A$2:$B$17,2,FALSE))&amp;" "&amp;Parameter!$B$6&amp;D657&amp;" """&amp;IF(M657="",D657,D657&amp;" [%"&amp;M657&amp;"f "&amp;N657&amp;"]")&amp;""" &lt;"&amp;Parameter!$B$7&amp;"&gt; ("&amp;Parameter!$B$8&amp;") ["&amp;Parameter!$B$9&amp;"] {channel="""&amp;Parameter!$B$5&amp;":"&amp;D657&amp;"""}"</f>
        <v>Number:Energy Growatt_Epv2_totalH "Epv2_totalH [%0.1f kWh]" &lt;energy&gt; (Photovoltaik, Boden) [PV-Anlage] {channel="mqtt:topic:growatt:Epv2_totalH"}</v>
      </c>
      <c r="R657" t="str">
        <f>IF(OR(AND(B657=3,F657="R/W"),B657=4),IF(SUBTOTAL(3,$D$2:D657)&lt;68,SUBTOTAL(3,$D$2:D657)&amp;".,"&amp;D657&amp;",Modbus RTU,,"&amp;Parameter!$B$4&amp;","&amp;B657&amp;","&amp;C657&amp;",1,9410,"&amp;IF(OR(N657="W",N657="kWh"),4,2)&amp;",0,Unsigned int,0,"&amp;O657&amp;","&amp;N657&amp;",1,100,97,0,0,0,1.000000,0,255",""),"")</f>
        <v>64.,Epv2_totalH,Modbus RTU,,5,4,3061,1,9410,4,0,Unsigned int,0,1,kWh,1,100,97,0,0,0,1.000000,0,255</v>
      </c>
      <c r="S657" s="12" t="str">
        <f>IF(B657=3,SUBTOTAL(3,D$2:D657)&amp;",1,"&amp;D657&amp;","&amp;Parameter!$B$4&amp;","&amp;C657&amp;",0,2,0","")</f>
        <v/>
      </c>
    </row>
    <row r="658" spans="2:19" hidden="1" x14ac:dyDescent="0.2">
      <c r="B658">
        <v>4</v>
      </c>
      <c r="C658">
        <v>3062</v>
      </c>
      <c r="D658" t="s">
        <v>1292</v>
      </c>
      <c r="K658" t="s">
        <v>700</v>
      </c>
      <c r="M658" t="str">
        <f t="shared" si="30"/>
        <v/>
      </c>
      <c r="N658" t="str">
        <f t="shared" si="31"/>
        <v/>
      </c>
      <c r="O658">
        <f t="shared" si="32"/>
        <v>0</v>
      </c>
      <c r="P658" t="str">
        <f>"Type number"&amp;" : "&amp;D658&amp;" """&amp;Parameter!$B$6&amp;D658&amp;""" [stateTopic="""&amp;Parameter!$B$3&amp;""""&amp;IF(B658=3,", commandTopic="""&amp;Parameter!$B$2&amp;"""",)&amp;", transformationPattern=""JSONPATH:$."&amp;D658&amp;""""&amp;IF(B658=3,", formatBeforePublish="""&amp;D658&amp;"%s""",)&amp;"]"</f>
        <v>Type number : Epv2_totalL "Growatt_Epv2_totalL" [stateTopic="tele/WSABINV", transformationPattern="JSONPATH:$.Epv2_totalL"]</v>
      </c>
      <c r="Q658" t="str">
        <f>IF(N658="","Number",VLOOKUP(N658,Units!$A$2:$B$17,2,FALSE))&amp;" "&amp;Parameter!$B$6&amp;D658&amp;" """&amp;IF(M658="",D658,D658&amp;" [%"&amp;M658&amp;"f "&amp;N658&amp;"]")&amp;""" &lt;"&amp;Parameter!$B$7&amp;"&gt; ("&amp;Parameter!$B$8&amp;") ["&amp;Parameter!$B$9&amp;"] {channel="""&amp;Parameter!$B$5&amp;":"&amp;D658&amp;"""}"</f>
        <v>Number Growatt_Epv2_totalL "Epv2_totalL" &lt;energy&gt; (Photovoltaik, Boden) [PV-Anlage] {channel="mqtt:topic:growatt:Epv2_totalL"}</v>
      </c>
      <c r="R658" t="str">
        <f>IF(OR(AND(B658=3,F658="R/W"),B658=4),IF(SUBTOTAL(3,$D$2:D658)&lt;68,SUBTOTAL(3,$D$2:D658)&amp;".,"&amp;D658&amp;",Modbus RTU,,"&amp;Parameter!$B$4&amp;","&amp;B658&amp;","&amp;C658&amp;",1,9410,"&amp;IF(OR(N658="W",N658="kWh"),4,2)&amp;",0,Unsigned int,0,"&amp;O658&amp;","&amp;N658&amp;",1,100,97,0,0,0,1.000000,0,255",""),"")</f>
        <v>64.,Epv2_totalL,Modbus RTU,,5,4,3062,1,9410,2,0,Unsigned int,0,0,,1,100,97,0,0,0,1.000000,0,255</v>
      </c>
      <c r="S658" s="12" t="str">
        <f>IF(B658=3,SUBTOTAL(3,D$2:D658)&amp;",1,"&amp;D658&amp;","&amp;Parameter!$B$4&amp;","&amp;C658&amp;",0,2,0","")</f>
        <v/>
      </c>
    </row>
    <row r="659" spans="2:19" hidden="1" x14ac:dyDescent="0.2">
      <c r="B659">
        <v>4</v>
      </c>
      <c r="C659">
        <v>3063</v>
      </c>
      <c r="D659" t="s">
        <v>1294</v>
      </c>
      <c r="E659" t="s">
        <v>2281</v>
      </c>
      <c r="H659" t="s">
        <v>1279</v>
      </c>
      <c r="K659" t="s">
        <v>700</v>
      </c>
      <c r="M659" t="str">
        <f t="shared" si="30"/>
        <v>0.1</v>
      </c>
      <c r="N659" t="str">
        <f t="shared" si="31"/>
        <v>kWh</v>
      </c>
      <c r="O659">
        <f t="shared" si="32"/>
        <v>1</v>
      </c>
      <c r="P659" t="str">
        <f>"Type number"&amp;" : "&amp;D659&amp;" """&amp;Parameter!$B$6&amp;D659&amp;""" [stateTopic="""&amp;Parameter!$B$3&amp;""""&amp;IF(B659=3,", commandTopic="""&amp;Parameter!$B$2&amp;"""",)&amp;", transformationPattern=""JSONPATH:$."&amp;D659&amp;""""&amp;IF(B659=3,", formatBeforePublish="""&amp;D659&amp;"%s""",)&amp;"]"</f>
        <v>Type number : Epv3_todayH "Growatt_Epv3_todayH" [stateTopic="tele/WSABINV", transformationPattern="JSONPATH:$.Epv3_todayH"]</v>
      </c>
      <c r="Q659" t="str">
        <f>IF(N659="","Number",VLOOKUP(N659,Units!$A$2:$B$17,2,FALSE))&amp;" "&amp;Parameter!$B$6&amp;D659&amp;" """&amp;IF(M659="",D659,D659&amp;" [%"&amp;M659&amp;"f "&amp;N659&amp;"]")&amp;""" &lt;"&amp;Parameter!$B$7&amp;"&gt; ("&amp;Parameter!$B$8&amp;") ["&amp;Parameter!$B$9&amp;"] {channel="""&amp;Parameter!$B$5&amp;":"&amp;D659&amp;"""}"</f>
        <v>Number:Energy Growatt_Epv3_todayH "Epv3_todayH [%0.1f kWh]" &lt;energy&gt; (Photovoltaik, Boden) [PV-Anlage] {channel="mqtt:topic:growatt:Epv3_todayH"}</v>
      </c>
      <c r="R659" t="str">
        <f>IF(OR(AND(B659=3,F659="R/W"),B659=4),IF(SUBTOTAL(3,$D$2:D659)&lt;68,SUBTOTAL(3,$D$2:D659)&amp;".,"&amp;D659&amp;",Modbus RTU,,"&amp;Parameter!$B$4&amp;","&amp;B659&amp;","&amp;C659&amp;",1,9410,"&amp;IF(OR(N659="W",N659="kWh"),4,2)&amp;",0,Unsigned int,0,"&amp;O659&amp;","&amp;N659&amp;",1,100,97,0,0,0,1.000000,0,255",""),"")</f>
        <v>64.,Epv3_todayH,Modbus RTU,,5,4,3063,1,9410,4,0,Unsigned int,0,1,kWh,1,100,97,0,0,0,1.000000,0,255</v>
      </c>
      <c r="S659" s="12" t="str">
        <f>IF(B659=3,SUBTOTAL(3,D$2:D659)&amp;",1,"&amp;D659&amp;","&amp;Parameter!$B$4&amp;","&amp;C659&amp;",0,2,0","")</f>
        <v/>
      </c>
    </row>
    <row r="660" spans="2:19" hidden="1" x14ac:dyDescent="0.2">
      <c r="B660">
        <v>4</v>
      </c>
      <c r="C660">
        <v>3064</v>
      </c>
      <c r="D660" t="s">
        <v>1296</v>
      </c>
      <c r="K660" t="s">
        <v>700</v>
      </c>
      <c r="M660" t="str">
        <f t="shared" si="30"/>
        <v/>
      </c>
      <c r="N660" t="str">
        <f t="shared" si="31"/>
        <v/>
      </c>
      <c r="O660">
        <f t="shared" si="32"/>
        <v>0</v>
      </c>
      <c r="P660" t="str">
        <f>"Type number"&amp;" : "&amp;D660&amp;" """&amp;Parameter!$B$6&amp;D660&amp;""" [stateTopic="""&amp;Parameter!$B$3&amp;""""&amp;IF(B660=3,", commandTopic="""&amp;Parameter!$B$2&amp;"""",)&amp;", transformationPattern=""JSONPATH:$."&amp;D660&amp;""""&amp;IF(B660=3,", formatBeforePublish="""&amp;D660&amp;"%s""",)&amp;"]"</f>
        <v>Type number : Epv3_todayL "Growatt_Epv3_todayL" [stateTopic="tele/WSABINV", transformationPattern="JSONPATH:$.Epv3_todayL"]</v>
      </c>
      <c r="Q660" t="str">
        <f>IF(N660="","Number",VLOOKUP(N660,Units!$A$2:$B$17,2,FALSE))&amp;" "&amp;Parameter!$B$6&amp;D660&amp;" """&amp;IF(M660="",D660,D660&amp;" [%"&amp;M660&amp;"f "&amp;N660&amp;"]")&amp;""" &lt;"&amp;Parameter!$B$7&amp;"&gt; ("&amp;Parameter!$B$8&amp;") ["&amp;Parameter!$B$9&amp;"] {channel="""&amp;Parameter!$B$5&amp;":"&amp;D660&amp;"""}"</f>
        <v>Number Growatt_Epv3_todayL "Epv3_todayL" &lt;energy&gt; (Photovoltaik, Boden) [PV-Anlage] {channel="mqtt:topic:growatt:Epv3_todayL"}</v>
      </c>
      <c r="R660" t="str">
        <f>IF(OR(AND(B660=3,F660="R/W"),B660=4),IF(SUBTOTAL(3,$D$2:D660)&lt;68,SUBTOTAL(3,$D$2:D660)&amp;".,"&amp;D660&amp;",Modbus RTU,,"&amp;Parameter!$B$4&amp;","&amp;B660&amp;","&amp;C660&amp;",1,9410,"&amp;IF(OR(N660="W",N660="kWh"),4,2)&amp;",0,Unsigned int,0,"&amp;O660&amp;","&amp;N660&amp;",1,100,97,0,0,0,1.000000,0,255",""),"")</f>
        <v>64.,Epv3_todayL,Modbus RTU,,5,4,3064,1,9410,2,0,Unsigned int,0,0,,1,100,97,0,0,0,1.000000,0,255</v>
      </c>
      <c r="S660" s="12" t="str">
        <f>IF(B660=3,SUBTOTAL(3,D$2:D660)&amp;",1,"&amp;D660&amp;","&amp;Parameter!$B$4&amp;","&amp;C660&amp;",0,2,0","")</f>
        <v/>
      </c>
    </row>
    <row r="661" spans="2:19" hidden="1" x14ac:dyDescent="0.2">
      <c r="B661">
        <v>4</v>
      </c>
      <c r="C661">
        <v>3065</v>
      </c>
      <c r="D661" t="s">
        <v>1298</v>
      </c>
      <c r="E661" t="s">
        <v>2282</v>
      </c>
      <c r="H661" t="s">
        <v>1279</v>
      </c>
      <c r="K661" t="s">
        <v>700</v>
      </c>
      <c r="M661" t="str">
        <f t="shared" si="30"/>
        <v>0.1</v>
      </c>
      <c r="N661" t="str">
        <f t="shared" si="31"/>
        <v>kWh</v>
      </c>
      <c r="O661">
        <f t="shared" si="32"/>
        <v>1</v>
      </c>
      <c r="P661" t="str">
        <f>"Type number"&amp;" : "&amp;D661&amp;" """&amp;Parameter!$B$6&amp;D661&amp;""" [stateTopic="""&amp;Parameter!$B$3&amp;""""&amp;IF(B661=3,", commandTopic="""&amp;Parameter!$B$2&amp;"""",)&amp;", transformationPattern=""JSONPATH:$."&amp;D661&amp;""""&amp;IF(B661=3,", formatBeforePublish="""&amp;D661&amp;"%s""",)&amp;"]"</f>
        <v>Type number : Epv3_totalH "Growatt_Epv3_totalH" [stateTopic="tele/WSABINV", transformationPattern="JSONPATH:$.Epv3_totalH"]</v>
      </c>
      <c r="Q661" t="str">
        <f>IF(N661="","Number",VLOOKUP(N661,Units!$A$2:$B$17,2,FALSE))&amp;" "&amp;Parameter!$B$6&amp;D661&amp;" """&amp;IF(M661="",D661,D661&amp;" [%"&amp;M661&amp;"f "&amp;N661&amp;"]")&amp;""" &lt;"&amp;Parameter!$B$7&amp;"&gt; ("&amp;Parameter!$B$8&amp;") ["&amp;Parameter!$B$9&amp;"] {channel="""&amp;Parameter!$B$5&amp;":"&amp;D661&amp;"""}"</f>
        <v>Number:Energy Growatt_Epv3_totalH "Epv3_totalH [%0.1f kWh]" &lt;energy&gt; (Photovoltaik, Boden) [PV-Anlage] {channel="mqtt:topic:growatt:Epv3_totalH"}</v>
      </c>
      <c r="R661" t="str">
        <f>IF(OR(AND(B661=3,F661="R/W"),B661=4),IF(SUBTOTAL(3,$D$2:D661)&lt;68,SUBTOTAL(3,$D$2:D661)&amp;".,"&amp;D661&amp;",Modbus RTU,,"&amp;Parameter!$B$4&amp;","&amp;B661&amp;","&amp;C661&amp;",1,9410,"&amp;IF(OR(N661="W",N661="kWh"),4,2)&amp;",0,Unsigned int,0,"&amp;O661&amp;","&amp;N661&amp;",1,100,97,0,0,0,1.000000,0,255",""),"")</f>
        <v>64.,Epv3_totalH,Modbus RTU,,5,4,3065,1,9410,4,0,Unsigned int,0,1,kWh,1,100,97,0,0,0,1.000000,0,255</v>
      </c>
      <c r="S661" s="12" t="str">
        <f>IF(B661=3,SUBTOTAL(3,D$2:D661)&amp;",1,"&amp;D661&amp;","&amp;Parameter!$B$4&amp;","&amp;C661&amp;",0,2,0","")</f>
        <v/>
      </c>
    </row>
    <row r="662" spans="2:19" hidden="1" x14ac:dyDescent="0.2">
      <c r="B662">
        <v>4</v>
      </c>
      <c r="C662">
        <v>3066</v>
      </c>
      <c r="D662" t="s">
        <v>1300</v>
      </c>
      <c r="K662" t="s">
        <v>700</v>
      </c>
      <c r="M662" t="str">
        <f t="shared" si="30"/>
        <v/>
      </c>
      <c r="N662" t="str">
        <f t="shared" si="31"/>
        <v/>
      </c>
      <c r="O662">
        <f t="shared" si="32"/>
        <v>0</v>
      </c>
      <c r="P662" t="str">
        <f>"Type number"&amp;" : "&amp;D662&amp;" """&amp;Parameter!$B$6&amp;D662&amp;""" [stateTopic="""&amp;Parameter!$B$3&amp;""""&amp;IF(B662=3,", commandTopic="""&amp;Parameter!$B$2&amp;"""",)&amp;", transformationPattern=""JSONPATH:$."&amp;D662&amp;""""&amp;IF(B662=3,", formatBeforePublish="""&amp;D662&amp;"%s""",)&amp;"]"</f>
        <v>Type number : Epv3_totalL "Growatt_Epv3_totalL" [stateTopic="tele/WSABINV", transformationPattern="JSONPATH:$.Epv3_totalL"]</v>
      </c>
      <c r="Q662" t="str">
        <f>IF(N662="","Number",VLOOKUP(N662,Units!$A$2:$B$17,2,FALSE))&amp;" "&amp;Parameter!$B$6&amp;D662&amp;" """&amp;IF(M662="",D662,D662&amp;" [%"&amp;M662&amp;"f "&amp;N662&amp;"]")&amp;""" &lt;"&amp;Parameter!$B$7&amp;"&gt; ("&amp;Parameter!$B$8&amp;") ["&amp;Parameter!$B$9&amp;"] {channel="""&amp;Parameter!$B$5&amp;":"&amp;D662&amp;"""}"</f>
        <v>Number Growatt_Epv3_totalL "Epv3_totalL" &lt;energy&gt; (Photovoltaik, Boden) [PV-Anlage] {channel="mqtt:topic:growatt:Epv3_totalL"}</v>
      </c>
      <c r="R662" t="str">
        <f>IF(OR(AND(B662=3,F662="R/W"),B662=4),IF(SUBTOTAL(3,$D$2:D662)&lt;68,SUBTOTAL(3,$D$2:D662)&amp;".,"&amp;D662&amp;",Modbus RTU,,"&amp;Parameter!$B$4&amp;","&amp;B662&amp;","&amp;C662&amp;",1,9410,"&amp;IF(OR(N662="W",N662="kWh"),4,2)&amp;",0,Unsigned int,0,"&amp;O662&amp;","&amp;N662&amp;",1,100,97,0,0,0,1.000000,0,255",""),"")</f>
        <v>64.,Epv3_totalL,Modbus RTU,,5,4,3066,1,9410,2,0,Unsigned int,0,0,,1,100,97,0,0,0,1.000000,0,255</v>
      </c>
      <c r="S662" s="12" t="str">
        <f>IF(B662=3,SUBTOTAL(3,D$2:D662)&amp;",1,"&amp;D662&amp;","&amp;Parameter!$B$4&amp;","&amp;C662&amp;",0,2,0","")</f>
        <v/>
      </c>
    </row>
    <row r="663" spans="2:19" hidden="1" x14ac:dyDescent="0.2">
      <c r="B663">
        <v>4</v>
      </c>
      <c r="C663">
        <v>3067</v>
      </c>
      <c r="D663" t="s">
        <v>1960</v>
      </c>
      <c r="E663" t="s">
        <v>2283</v>
      </c>
      <c r="H663" t="s">
        <v>1279</v>
      </c>
      <c r="K663" t="s">
        <v>1642</v>
      </c>
      <c r="M663" t="str">
        <f t="shared" si="30"/>
        <v>0.1</v>
      </c>
      <c r="N663" t="str">
        <f t="shared" si="31"/>
        <v>kWh</v>
      </c>
      <c r="O663">
        <f t="shared" si="32"/>
        <v>1</v>
      </c>
      <c r="P663" t="str">
        <f>"Type number"&amp;" : "&amp;D663&amp;" """&amp;Parameter!$B$6&amp;D663&amp;""" [stateTopic="""&amp;Parameter!$B$3&amp;""""&amp;IF(B663=3,", commandTopic="""&amp;Parameter!$B$2&amp;"""",)&amp;", transformationPattern=""JSONPATH:$."&amp;D663&amp;""""&amp;IF(B663=3,", formatBeforePublish="""&amp;D663&amp;"%s""",)&amp;"]"</f>
        <v>Type number : Etouser_todayH "Growatt_Etouser_todayH" [stateTopic="tele/WSABINV", transformationPattern="JSONPATH:$.Etouser_todayH"]</v>
      </c>
      <c r="Q663" t="str">
        <f>IF(N663="","Number",VLOOKUP(N663,Units!$A$2:$B$17,2,FALSE))&amp;" "&amp;Parameter!$B$6&amp;D663&amp;" """&amp;IF(M663="",D663,D663&amp;" [%"&amp;M663&amp;"f "&amp;N663&amp;"]")&amp;""" &lt;"&amp;Parameter!$B$7&amp;"&gt; ("&amp;Parameter!$B$8&amp;") ["&amp;Parameter!$B$9&amp;"] {channel="""&amp;Parameter!$B$5&amp;":"&amp;D663&amp;"""}"</f>
        <v>Number:Energy Growatt_Etouser_todayH "Etouser_todayH [%0.1f kWh]" &lt;energy&gt; (Photovoltaik, Boden) [PV-Anlage] {channel="mqtt:topic:growatt:Etouser_todayH"}</v>
      </c>
      <c r="R663" t="str">
        <f>IF(OR(AND(B663=3,F663="R/W"),B663=4),IF(SUBTOTAL(3,$D$2:D663)&lt;68,SUBTOTAL(3,$D$2:D663)&amp;".,"&amp;D663&amp;",Modbus RTU,,"&amp;Parameter!$B$4&amp;","&amp;B663&amp;","&amp;C663&amp;",1,9410,"&amp;IF(OR(N663="W",N663="kWh"),4,2)&amp;",0,Unsigned int,0,"&amp;O663&amp;","&amp;N663&amp;",1,100,97,0,0,0,1.000000,0,255",""),"")</f>
        <v>64.,Etouser_todayH,Modbus RTU,,5,4,3067,1,9410,4,0,Unsigned int,0,1,kWh,1,100,97,0,0,0,1.000000,0,255</v>
      </c>
      <c r="S663" s="12" t="str">
        <f>IF(B663=3,SUBTOTAL(3,D$2:D663)&amp;",1,"&amp;D663&amp;","&amp;Parameter!$B$4&amp;","&amp;C663&amp;",0,2,0","")</f>
        <v/>
      </c>
    </row>
    <row r="664" spans="2:19" hidden="1" x14ac:dyDescent="0.2">
      <c r="B664">
        <v>4</v>
      </c>
      <c r="C664">
        <v>3068</v>
      </c>
      <c r="D664" t="s">
        <v>1963</v>
      </c>
      <c r="K664" t="s">
        <v>1642</v>
      </c>
      <c r="M664" t="str">
        <f t="shared" si="30"/>
        <v/>
      </c>
      <c r="N664" t="str">
        <f t="shared" si="31"/>
        <v/>
      </c>
      <c r="O664">
        <f t="shared" si="32"/>
        <v>0</v>
      </c>
      <c r="P664" t="str">
        <f>"Type number"&amp;" : "&amp;D664&amp;" """&amp;Parameter!$B$6&amp;D664&amp;""" [stateTopic="""&amp;Parameter!$B$3&amp;""""&amp;IF(B664=3,", commandTopic="""&amp;Parameter!$B$2&amp;"""",)&amp;", transformationPattern=""JSONPATH:$."&amp;D664&amp;""""&amp;IF(B664=3,", formatBeforePublish="""&amp;D664&amp;"%s""",)&amp;"]"</f>
        <v>Type number : Etouser_todayL "Growatt_Etouser_todayL" [stateTopic="tele/WSABINV", transformationPattern="JSONPATH:$.Etouser_todayL"]</v>
      </c>
      <c r="Q664" t="str">
        <f>IF(N664="","Number",VLOOKUP(N664,Units!$A$2:$B$17,2,FALSE))&amp;" "&amp;Parameter!$B$6&amp;D664&amp;" """&amp;IF(M664="",D664,D664&amp;" [%"&amp;M664&amp;"f "&amp;N664&amp;"]")&amp;""" &lt;"&amp;Parameter!$B$7&amp;"&gt; ("&amp;Parameter!$B$8&amp;") ["&amp;Parameter!$B$9&amp;"] {channel="""&amp;Parameter!$B$5&amp;":"&amp;D664&amp;"""}"</f>
        <v>Number Growatt_Etouser_todayL "Etouser_todayL" &lt;energy&gt; (Photovoltaik, Boden) [PV-Anlage] {channel="mqtt:topic:growatt:Etouser_todayL"}</v>
      </c>
      <c r="R664" t="str">
        <f>IF(OR(AND(B664=3,F664="R/W"),B664=4),IF(SUBTOTAL(3,$D$2:D664)&lt;68,SUBTOTAL(3,$D$2:D664)&amp;".,"&amp;D664&amp;",Modbus RTU,,"&amp;Parameter!$B$4&amp;","&amp;B664&amp;","&amp;C664&amp;",1,9410,"&amp;IF(OR(N664="W",N664="kWh"),4,2)&amp;",0,Unsigned int,0,"&amp;O664&amp;","&amp;N664&amp;",1,100,97,0,0,0,1.000000,0,255",""),"")</f>
        <v>64.,Etouser_todayL,Modbus RTU,,5,4,3068,1,9410,2,0,Unsigned int,0,0,,1,100,97,0,0,0,1.000000,0,255</v>
      </c>
      <c r="S664" s="12" t="str">
        <f>IF(B664=3,SUBTOTAL(3,D$2:D664)&amp;",1,"&amp;D664&amp;","&amp;Parameter!$B$4&amp;","&amp;C664&amp;",0,2,0","")</f>
        <v/>
      </c>
    </row>
    <row r="665" spans="2:19" hidden="1" x14ac:dyDescent="0.2">
      <c r="B665">
        <v>4</v>
      </c>
      <c r="C665">
        <v>3069</v>
      </c>
      <c r="D665" t="s">
        <v>1965</v>
      </c>
      <c r="E665" t="s">
        <v>2284</v>
      </c>
      <c r="H665" t="s">
        <v>1279</v>
      </c>
      <c r="K665" t="s">
        <v>1642</v>
      </c>
      <c r="M665" t="str">
        <f t="shared" si="30"/>
        <v>0.1</v>
      </c>
      <c r="N665" t="str">
        <f t="shared" si="31"/>
        <v>kWh</v>
      </c>
      <c r="O665">
        <f t="shared" si="32"/>
        <v>1</v>
      </c>
      <c r="P665" t="str">
        <f>"Type number"&amp;" : "&amp;D665&amp;" """&amp;Parameter!$B$6&amp;D665&amp;""" [stateTopic="""&amp;Parameter!$B$3&amp;""""&amp;IF(B665=3,", commandTopic="""&amp;Parameter!$B$2&amp;"""",)&amp;", transformationPattern=""JSONPATH:$."&amp;D665&amp;""""&amp;IF(B665=3,", formatBeforePublish="""&amp;D665&amp;"%s""",)&amp;"]"</f>
        <v>Type number : Etouser_totalH "Growatt_Etouser_totalH" [stateTopic="tele/WSABINV", transformationPattern="JSONPATH:$.Etouser_totalH"]</v>
      </c>
      <c r="Q665" t="str">
        <f>IF(N665="","Number",VLOOKUP(N665,Units!$A$2:$B$17,2,FALSE))&amp;" "&amp;Parameter!$B$6&amp;D665&amp;" """&amp;IF(M665="",D665,D665&amp;" [%"&amp;M665&amp;"f "&amp;N665&amp;"]")&amp;""" &lt;"&amp;Parameter!$B$7&amp;"&gt; ("&amp;Parameter!$B$8&amp;") ["&amp;Parameter!$B$9&amp;"] {channel="""&amp;Parameter!$B$5&amp;":"&amp;D665&amp;"""}"</f>
        <v>Number:Energy Growatt_Etouser_totalH "Etouser_totalH [%0.1f kWh]" &lt;energy&gt; (Photovoltaik, Boden) [PV-Anlage] {channel="mqtt:topic:growatt:Etouser_totalH"}</v>
      </c>
      <c r="R665" t="str">
        <f>IF(OR(AND(B665=3,F665="R/W"),B665=4),IF(SUBTOTAL(3,$D$2:D665)&lt;68,SUBTOTAL(3,$D$2:D665)&amp;".,"&amp;D665&amp;",Modbus RTU,,"&amp;Parameter!$B$4&amp;","&amp;B665&amp;","&amp;C665&amp;",1,9410,"&amp;IF(OR(N665="W",N665="kWh"),4,2)&amp;",0,Unsigned int,0,"&amp;O665&amp;","&amp;N665&amp;",1,100,97,0,0,0,1.000000,0,255",""),"")</f>
        <v>64.,Etouser_totalH,Modbus RTU,,5,4,3069,1,9410,4,0,Unsigned int,0,1,kWh,1,100,97,0,0,0,1.000000,0,255</v>
      </c>
      <c r="S665" s="12" t="str">
        <f>IF(B665=3,SUBTOTAL(3,D$2:D665)&amp;",1,"&amp;D665&amp;","&amp;Parameter!$B$4&amp;","&amp;C665&amp;",0,2,0","")</f>
        <v/>
      </c>
    </row>
    <row r="666" spans="2:19" hidden="1" x14ac:dyDescent="0.2">
      <c r="B666">
        <v>4</v>
      </c>
      <c r="C666">
        <v>3070</v>
      </c>
      <c r="D666" t="s">
        <v>1967</v>
      </c>
      <c r="K666" t="s">
        <v>1642</v>
      </c>
      <c r="M666" t="str">
        <f t="shared" si="30"/>
        <v/>
      </c>
      <c r="N666" t="str">
        <f t="shared" si="31"/>
        <v/>
      </c>
      <c r="O666">
        <f t="shared" si="32"/>
        <v>0</v>
      </c>
      <c r="P666" t="str">
        <f>"Type number"&amp;" : "&amp;D666&amp;" """&amp;Parameter!$B$6&amp;D666&amp;""" [stateTopic="""&amp;Parameter!$B$3&amp;""""&amp;IF(B666=3,", commandTopic="""&amp;Parameter!$B$2&amp;"""",)&amp;", transformationPattern=""JSONPATH:$."&amp;D666&amp;""""&amp;IF(B666=3,", formatBeforePublish="""&amp;D666&amp;"%s""",)&amp;"]"</f>
        <v>Type number : Etouser_totalL "Growatt_Etouser_totalL" [stateTopic="tele/WSABINV", transformationPattern="JSONPATH:$.Etouser_totalL"]</v>
      </c>
      <c r="Q666" t="str">
        <f>IF(N666="","Number",VLOOKUP(N666,Units!$A$2:$B$17,2,FALSE))&amp;" "&amp;Parameter!$B$6&amp;D666&amp;" """&amp;IF(M666="",D666,D666&amp;" [%"&amp;M666&amp;"f "&amp;N666&amp;"]")&amp;""" &lt;"&amp;Parameter!$B$7&amp;"&gt; ("&amp;Parameter!$B$8&amp;") ["&amp;Parameter!$B$9&amp;"] {channel="""&amp;Parameter!$B$5&amp;":"&amp;D666&amp;"""}"</f>
        <v>Number Growatt_Etouser_totalL "Etouser_totalL" &lt;energy&gt; (Photovoltaik, Boden) [PV-Anlage] {channel="mqtt:topic:growatt:Etouser_totalL"}</v>
      </c>
      <c r="R666" t="str">
        <f>IF(OR(AND(B666=3,F666="R/W"),B666=4),IF(SUBTOTAL(3,$D$2:D666)&lt;68,SUBTOTAL(3,$D$2:D666)&amp;".,"&amp;D666&amp;",Modbus RTU,,"&amp;Parameter!$B$4&amp;","&amp;B666&amp;","&amp;C666&amp;",1,9410,"&amp;IF(OR(N666="W",N666="kWh"),4,2)&amp;",0,Unsigned int,0,"&amp;O666&amp;","&amp;N666&amp;",1,100,97,0,0,0,1.000000,0,255",""),"")</f>
        <v>64.,Etouser_totalL,Modbus RTU,,5,4,3070,1,9410,2,0,Unsigned int,0,0,,1,100,97,0,0,0,1.000000,0,255</v>
      </c>
      <c r="S666" s="12" t="str">
        <f>IF(B666=3,SUBTOTAL(3,D$2:D666)&amp;",1,"&amp;D666&amp;","&amp;Parameter!$B$4&amp;","&amp;C666&amp;",0,2,0","")</f>
        <v/>
      </c>
    </row>
    <row r="667" spans="2:19" hidden="1" x14ac:dyDescent="0.2">
      <c r="B667">
        <v>4</v>
      </c>
      <c r="C667">
        <v>3071</v>
      </c>
      <c r="D667" t="s">
        <v>1969</v>
      </c>
      <c r="E667" t="s">
        <v>2285</v>
      </c>
      <c r="H667" t="s">
        <v>1279</v>
      </c>
      <c r="K667" t="s">
        <v>1642</v>
      </c>
      <c r="M667" t="str">
        <f t="shared" si="30"/>
        <v>0.1</v>
      </c>
      <c r="N667" t="str">
        <f t="shared" si="31"/>
        <v>kWh</v>
      </c>
      <c r="O667">
        <f t="shared" si="32"/>
        <v>1</v>
      </c>
      <c r="P667" t="str">
        <f>"Type number"&amp;" : "&amp;D667&amp;" """&amp;Parameter!$B$6&amp;D667&amp;""" [stateTopic="""&amp;Parameter!$B$3&amp;""""&amp;IF(B667=3,", commandTopic="""&amp;Parameter!$B$2&amp;"""",)&amp;", transformationPattern=""JSONPATH:$."&amp;D667&amp;""""&amp;IF(B667=3,", formatBeforePublish="""&amp;D667&amp;"%s""",)&amp;"]"</f>
        <v>Type number : Etogrid_todayH "Growatt_Etogrid_todayH" [stateTopic="tele/WSABINV", transformationPattern="JSONPATH:$.Etogrid_todayH"]</v>
      </c>
      <c r="Q667" t="str">
        <f>IF(N667="","Number",VLOOKUP(N667,Units!$A$2:$B$17,2,FALSE))&amp;" "&amp;Parameter!$B$6&amp;D667&amp;" """&amp;IF(M667="",D667,D667&amp;" [%"&amp;M667&amp;"f "&amp;N667&amp;"]")&amp;""" &lt;"&amp;Parameter!$B$7&amp;"&gt; ("&amp;Parameter!$B$8&amp;") ["&amp;Parameter!$B$9&amp;"] {channel="""&amp;Parameter!$B$5&amp;":"&amp;D667&amp;"""}"</f>
        <v>Number:Energy Growatt_Etogrid_todayH "Etogrid_todayH [%0.1f kWh]" &lt;energy&gt; (Photovoltaik, Boden) [PV-Anlage] {channel="mqtt:topic:growatt:Etogrid_todayH"}</v>
      </c>
      <c r="R667" t="str">
        <f>IF(OR(AND(B667=3,F667="R/W"),B667=4),IF(SUBTOTAL(3,$D$2:D667)&lt;68,SUBTOTAL(3,$D$2:D667)&amp;".,"&amp;D667&amp;",Modbus RTU,,"&amp;Parameter!$B$4&amp;","&amp;B667&amp;","&amp;C667&amp;",1,9410,"&amp;IF(OR(N667="W",N667="kWh"),4,2)&amp;",0,Unsigned int,0,"&amp;O667&amp;","&amp;N667&amp;",1,100,97,0,0,0,1.000000,0,255",""),"")</f>
        <v>64.,Etogrid_todayH,Modbus RTU,,5,4,3071,1,9410,4,0,Unsigned int,0,1,kWh,1,100,97,0,0,0,1.000000,0,255</v>
      </c>
      <c r="S667" s="12" t="str">
        <f>IF(B667=3,SUBTOTAL(3,D$2:D667)&amp;",1,"&amp;D667&amp;","&amp;Parameter!$B$4&amp;","&amp;C667&amp;",0,2,0","")</f>
        <v/>
      </c>
    </row>
    <row r="668" spans="2:19" hidden="1" x14ac:dyDescent="0.2">
      <c r="B668">
        <v>4</v>
      </c>
      <c r="C668">
        <v>3072</v>
      </c>
      <c r="D668" t="s">
        <v>1971</v>
      </c>
      <c r="K668" t="s">
        <v>1642</v>
      </c>
      <c r="M668" t="str">
        <f t="shared" si="30"/>
        <v/>
      </c>
      <c r="N668" t="str">
        <f t="shared" si="31"/>
        <v/>
      </c>
      <c r="O668">
        <f t="shared" si="32"/>
        <v>0</v>
      </c>
      <c r="P668" t="str">
        <f>"Type number"&amp;" : "&amp;D668&amp;" """&amp;Parameter!$B$6&amp;D668&amp;""" [stateTopic="""&amp;Parameter!$B$3&amp;""""&amp;IF(B668=3,", commandTopic="""&amp;Parameter!$B$2&amp;"""",)&amp;", transformationPattern=""JSONPATH:$."&amp;D668&amp;""""&amp;IF(B668=3,", formatBeforePublish="""&amp;D668&amp;"%s""",)&amp;"]"</f>
        <v>Type number : Etogrid_todayL "Growatt_Etogrid_todayL" [stateTopic="tele/WSABINV", transformationPattern="JSONPATH:$.Etogrid_todayL"]</v>
      </c>
      <c r="Q668" t="str">
        <f>IF(N668="","Number",VLOOKUP(N668,Units!$A$2:$B$17,2,FALSE))&amp;" "&amp;Parameter!$B$6&amp;D668&amp;" """&amp;IF(M668="",D668,D668&amp;" [%"&amp;M668&amp;"f "&amp;N668&amp;"]")&amp;""" &lt;"&amp;Parameter!$B$7&amp;"&gt; ("&amp;Parameter!$B$8&amp;") ["&amp;Parameter!$B$9&amp;"] {channel="""&amp;Parameter!$B$5&amp;":"&amp;D668&amp;"""}"</f>
        <v>Number Growatt_Etogrid_todayL "Etogrid_todayL" &lt;energy&gt; (Photovoltaik, Boden) [PV-Anlage] {channel="mqtt:topic:growatt:Etogrid_todayL"}</v>
      </c>
      <c r="R668" t="str">
        <f>IF(OR(AND(B668=3,F668="R/W"),B668=4),IF(SUBTOTAL(3,$D$2:D668)&lt;68,SUBTOTAL(3,$D$2:D668)&amp;".,"&amp;D668&amp;",Modbus RTU,,"&amp;Parameter!$B$4&amp;","&amp;B668&amp;","&amp;C668&amp;",1,9410,"&amp;IF(OR(N668="W",N668="kWh"),4,2)&amp;",0,Unsigned int,0,"&amp;O668&amp;","&amp;N668&amp;",1,100,97,0,0,0,1.000000,0,255",""),"")</f>
        <v>64.,Etogrid_todayL,Modbus RTU,,5,4,3072,1,9410,2,0,Unsigned int,0,0,,1,100,97,0,0,0,1.000000,0,255</v>
      </c>
      <c r="S668" s="12" t="str">
        <f>IF(B668=3,SUBTOTAL(3,D$2:D668)&amp;",1,"&amp;D668&amp;","&amp;Parameter!$B$4&amp;","&amp;C668&amp;",0,2,0","")</f>
        <v/>
      </c>
    </row>
    <row r="669" spans="2:19" hidden="1" x14ac:dyDescent="0.2">
      <c r="B669">
        <v>4</v>
      </c>
      <c r="C669">
        <v>3073</v>
      </c>
      <c r="D669" t="s">
        <v>1973</v>
      </c>
      <c r="E669" t="s">
        <v>2286</v>
      </c>
      <c r="H669" t="s">
        <v>1279</v>
      </c>
      <c r="K669" t="s">
        <v>1642</v>
      </c>
      <c r="M669" t="str">
        <f t="shared" ref="M669:M732" si="33">LEFT(H669,LEN(H669)-LEN(N669))</f>
        <v>0.1</v>
      </c>
      <c r="N669" t="str">
        <f t="shared" ref="N669:N732" si="34">SUBSTITUTE(SUBSTITUTE(SUBSTITUTE(SUBSTITUTE(SUBSTITUTE(SUBSTITUTE(SUBSTITUTE(SUBSTITUTE(SUBSTITUTE(SUBSTITUTE(SUBSTITUTE(H669,"1",""),"2",""),"3",""),"4",""),"5",""),"6",""),"7",""),"8",""),"9",""),"0",""),".","")</f>
        <v>kWh</v>
      </c>
      <c r="O669">
        <f t="shared" si="32"/>
        <v>1</v>
      </c>
      <c r="P669" t="str">
        <f>"Type number"&amp;" : "&amp;D669&amp;" """&amp;Parameter!$B$6&amp;D669&amp;""" [stateTopic="""&amp;Parameter!$B$3&amp;""""&amp;IF(B669=3,", commandTopic="""&amp;Parameter!$B$2&amp;"""",)&amp;", transformationPattern=""JSONPATH:$."&amp;D669&amp;""""&amp;IF(B669=3,", formatBeforePublish="""&amp;D669&amp;"%s""",)&amp;"]"</f>
        <v>Type number : Etogrid_totalH "Growatt_Etogrid_totalH" [stateTopic="tele/WSABINV", transformationPattern="JSONPATH:$.Etogrid_totalH"]</v>
      </c>
      <c r="Q669" t="str">
        <f>IF(N669="","Number",VLOOKUP(N669,Units!$A$2:$B$17,2,FALSE))&amp;" "&amp;Parameter!$B$6&amp;D669&amp;" """&amp;IF(M669="",D669,D669&amp;" [%"&amp;M669&amp;"f "&amp;N669&amp;"]")&amp;""" &lt;"&amp;Parameter!$B$7&amp;"&gt; ("&amp;Parameter!$B$8&amp;") ["&amp;Parameter!$B$9&amp;"] {channel="""&amp;Parameter!$B$5&amp;":"&amp;D669&amp;"""}"</f>
        <v>Number:Energy Growatt_Etogrid_totalH "Etogrid_totalH [%0.1f kWh]" &lt;energy&gt; (Photovoltaik, Boden) [PV-Anlage] {channel="mqtt:topic:growatt:Etogrid_totalH"}</v>
      </c>
      <c r="R669" t="str">
        <f>IF(OR(AND(B669=3,F669="R/W"),B669=4),IF(SUBTOTAL(3,$D$2:D669)&lt;68,SUBTOTAL(3,$D$2:D669)&amp;".,"&amp;D669&amp;",Modbus RTU,,"&amp;Parameter!$B$4&amp;","&amp;B669&amp;","&amp;C669&amp;",1,9410,"&amp;IF(OR(N669="W",N669="kWh"),4,2)&amp;",0,Unsigned int,0,"&amp;O669&amp;","&amp;N669&amp;",1,100,97,0,0,0,1.000000,0,255",""),"")</f>
        <v>64.,Etogrid_totalH,Modbus RTU,,5,4,3073,1,9410,4,0,Unsigned int,0,1,kWh,1,100,97,0,0,0,1.000000,0,255</v>
      </c>
      <c r="S669" s="12" t="str">
        <f>IF(B669=3,SUBTOTAL(3,D$2:D669)&amp;",1,"&amp;D669&amp;","&amp;Parameter!$B$4&amp;","&amp;C669&amp;",0,2,0","")</f>
        <v/>
      </c>
    </row>
    <row r="670" spans="2:19" hidden="1" x14ac:dyDescent="0.2">
      <c r="B670">
        <v>4</v>
      </c>
      <c r="C670">
        <v>3074</v>
      </c>
      <c r="D670" t="s">
        <v>1975</v>
      </c>
      <c r="K670" t="s">
        <v>1642</v>
      </c>
      <c r="M670" t="str">
        <f t="shared" si="33"/>
        <v/>
      </c>
      <c r="N670" t="str">
        <f t="shared" si="34"/>
        <v/>
      </c>
      <c r="O670">
        <f t="shared" ref="O670:O733" si="35">LEN(M670)-LEN(SUBSTITUTE(M670,"0",))</f>
        <v>0</v>
      </c>
      <c r="P670" t="str">
        <f>"Type number"&amp;" : "&amp;D670&amp;" """&amp;Parameter!$B$6&amp;D670&amp;""" [stateTopic="""&amp;Parameter!$B$3&amp;""""&amp;IF(B670=3,", commandTopic="""&amp;Parameter!$B$2&amp;"""",)&amp;", transformationPattern=""JSONPATH:$."&amp;D670&amp;""""&amp;IF(B670=3,", formatBeforePublish="""&amp;D670&amp;"%s""",)&amp;"]"</f>
        <v>Type number : Etogrid_totalL "Growatt_Etogrid_totalL" [stateTopic="tele/WSABINV", transformationPattern="JSONPATH:$.Etogrid_totalL"]</v>
      </c>
      <c r="Q670" t="str">
        <f>IF(N670="","Number",VLOOKUP(N670,Units!$A$2:$B$17,2,FALSE))&amp;" "&amp;Parameter!$B$6&amp;D670&amp;" """&amp;IF(M670="",D670,D670&amp;" [%"&amp;M670&amp;"f "&amp;N670&amp;"]")&amp;""" &lt;"&amp;Parameter!$B$7&amp;"&gt; ("&amp;Parameter!$B$8&amp;") ["&amp;Parameter!$B$9&amp;"] {channel="""&amp;Parameter!$B$5&amp;":"&amp;D670&amp;"""}"</f>
        <v>Number Growatt_Etogrid_totalL "Etogrid_totalL" &lt;energy&gt; (Photovoltaik, Boden) [PV-Anlage] {channel="mqtt:topic:growatt:Etogrid_totalL"}</v>
      </c>
      <c r="R670" t="str">
        <f>IF(OR(AND(B670=3,F670="R/W"),B670=4),IF(SUBTOTAL(3,$D$2:D670)&lt;68,SUBTOTAL(3,$D$2:D670)&amp;".,"&amp;D670&amp;",Modbus RTU,,"&amp;Parameter!$B$4&amp;","&amp;B670&amp;","&amp;C670&amp;",1,9410,"&amp;IF(OR(N670="W",N670="kWh"),4,2)&amp;",0,Unsigned int,0,"&amp;O670&amp;","&amp;N670&amp;",1,100,97,0,0,0,1.000000,0,255",""),"")</f>
        <v>64.,Etogrid_totalL,Modbus RTU,,5,4,3074,1,9410,2,0,Unsigned int,0,0,,1,100,97,0,0,0,1.000000,0,255</v>
      </c>
      <c r="S670" s="12" t="str">
        <f>IF(B670=3,SUBTOTAL(3,D$2:D670)&amp;",1,"&amp;D670&amp;","&amp;Parameter!$B$4&amp;","&amp;C670&amp;",0,2,0","")</f>
        <v/>
      </c>
    </row>
    <row r="671" spans="2:19" hidden="1" x14ac:dyDescent="0.2">
      <c r="B671">
        <v>4</v>
      </c>
      <c r="C671">
        <v>3075</v>
      </c>
      <c r="D671" t="s">
        <v>2287</v>
      </c>
      <c r="E671" t="s">
        <v>2288</v>
      </c>
      <c r="H671" t="s">
        <v>1279</v>
      </c>
      <c r="K671" t="s">
        <v>2035</v>
      </c>
      <c r="M671" t="str">
        <f t="shared" si="33"/>
        <v>0.1</v>
      </c>
      <c r="N671" t="str">
        <f t="shared" si="34"/>
        <v>kWh</v>
      </c>
      <c r="O671">
        <f t="shared" si="35"/>
        <v>1</v>
      </c>
      <c r="P671" t="str">
        <f>"Type number"&amp;" : "&amp;D671&amp;" """&amp;Parameter!$B$6&amp;D671&amp;""" [stateTopic="""&amp;Parameter!$B$3&amp;""""&amp;IF(B671=3,", commandTopic="""&amp;Parameter!$B$2&amp;"""",)&amp;", transformationPattern=""JSONPATH:$."&amp;D671&amp;""""&amp;IF(B671=3,", formatBeforePublish="""&amp;D671&amp;"%s""",)&amp;"]"</f>
        <v>Type number : Eload_todayH "Growatt_Eload_todayH" [stateTopic="tele/WSABINV", transformationPattern="JSONPATH:$.Eload_todayH"]</v>
      </c>
      <c r="Q671" t="str">
        <f>IF(N671="","Number",VLOOKUP(N671,Units!$A$2:$B$17,2,FALSE))&amp;" "&amp;Parameter!$B$6&amp;D671&amp;" """&amp;IF(M671="",D671,D671&amp;" [%"&amp;M671&amp;"f "&amp;N671&amp;"]")&amp;""" &lt;"&amp;Parameter!$B$7&amp;"&gt; ("&amp;Parameter!$B$8&amp;") ["&amp;Parameter!$B$9&amp;"] {channel="""&amp;Parameter!$B$5&amp;":"&amp;D671&amp;"""}"</f>
        <v>Number:Energy Growatt_Eload_todayH "Eload_todayH [%0.1f kWh]" &lt;energy&gt; (Photovoltaik, Boden) [PV-Anlage] {channel="mqtt:topic:growatt:Eload_todayH"}</v>
      </c>
      <c r="R671" t="str">
        <f>IF(OR(AND(B671=3,F671="R/W"),B671=4),IF(SUBTOTAL(3,$D$2:D671)&lt;68,SUBTOTAL(3,$D$2:D671)&amp;".,"&amp;D671&amp;",Modbus RTU,,"&amp;Parameter!$B$4&amp;","&amp;B671&amp;","&amp;C671&amp;",1,9410,"&amp;IF(OR(N671="W",N671="kWh"),4,2)&amp;",0,Unsigned int,0,"&amp;O671&amp;","&amp;N671&amp;",1,100,97,0,0,0,1.000000,0,255",""),"")</f>
        <v>64.,Eload_todayH,Modbus RTU,,5,4,3075,1,9410,4,0,Unsigned int,0,1,kWh,1,100,97,0,0,0,1.000000,0,255</v>
      </c>
      <c r="S671" s="12" t="str">
        <f>IF(B671=3,SUBTOTAL(3,D$2:D671)&amp;",1,"&amp;D671&amp;","&amp;Parameter!$B$4&amp;","&amp;C671&amp;",0,2,0","")</f>
        <v/>
      </c>
    </row>
    <row r="672" spans="2:19" hidden="1" x14ac:dyDescent="0.2">
      <c r="B672">
        <v>4</v>
      </c>
      <c r="C672">
        <v>3076</v>
      </c>
      <c r="D672" t="s">
        <v>2289</v>
      </c>
      <c r="K672" t="s">
        <v>2035</v>
      </c>
      <c r="M672" t="str">
        <f t="shared" si="33"/>
        <v/>
      </c>
      <c r="N672" t="str">
        <f t="shared" si="34"/>
        <v/>
      </c>
      <c r="O672">
        <f t="shared" si="35"/>
        <v>0</v>
      </c>
      <c r="P672" t="str">
        <f>"Type number"&amp;" : "&amp;D672&amp;" """&amp;Parameter!$B$6&amp;D672&amp;""" [stateTopic="""&amp;Parameter!$B$3&amp;""""&amp;IF(B672=3,", commandTopic="""&amp;Parameter!$B$2&amp;"""",)&amp;", transformationPattern=""JSONPATH:$."&amp;D672&amp;""""&amp;IF(B672=3,", formatBeforePublish="""&amp;D672&amp;"%s""",)&amp;"]"</f>
        <v>Type number : Eload_todayL "Growatt_Eload_todayL" [stateTopic="tele/WSABINV", transformationPattern="JSONPATH:$.Eload_todayL"]</v>
      </c>
      <c r="Q672" t="str">
        <f>IF(N672="","Number",VLOOKUP(N672,Units!$A$2:$B$17,2,FALSE))&amp;" "&amp;Parameter!$B$6&amp;D672&amp;" """&amp;IF(M672="",D672,D672&amp;" [%"&amp;M672&amp;"f "&amp;N672&amp;"]")&amp;""" &lt;"&amp;Parameter!$B$7&amp;"&gt; ("&amp;Parameter!$B$8&amp;") ["&amp;Parameter!$B$9&amp;"] {channel="""&amp;Parameter!$B$5&amp;":"&amp;D672&amp;"""}"</f>
        <v>Number Growatt_Eload_todayL "Eload_todayL" &lt;energy&gt; (Photovoltaik, Boden) [PV-Anlage] {channel="mqtt:topic:growatt:Eload_todayL"}</v>
      </c>
      <c r="R672" t="str">
        <f>IF(OR(AND(B672=3,F672="R/W"),B672=4),IF(SUBTOTAL(3,$D$2:D672)&lt;68,SUBTOTAL(3,$D$2:D672)&amp;".,"&amp;D672&amp;",Modbus RTU,,"&amp;Parameter!$B$4&amp;","&amp;B672&amp;","&amp;C672&amp;",1,9410,"&amp;IF(OR(N672="W",N672="kWh"),4,2)&amp;",0,Unsigned int,0,"&amp;O672&amp;","&amp;N672&amp;",1,100,97,0,0,0,1.000000,0,255",""),"")</f>
        <v>64.,Eload_todayL,Modbus RTU,,5,4,3076,1,9410,2,0,Unsigned int,0,0,,1,100,97,0,0,0,1.000000,0,255</v>
      </c>
      <c r="S672" s="12" t="str">
        <f>IF(B672=3,SUBTOTAL(3,D$2:D672)&amp;",1,"&amp;D672&amp;","&amp;Parameter!$B$4&amp;","&amp;C672&amp;",0,2,0","")</f>
        <v/>
      </c>
    </row>
    <row r="673" spans="2:19" hidden="1" x14ac:dyDescent="0.2">
      <c r="B673">
        <v>4</v>
      </c>
      <c r="C673">
        <v>3077</v>
      </c>
      <c r="D673" t="s">
        <v>2290</v>
      </c>
      <c r="E673" t="s">
        <v>2291</v>
      </c>
      <c r="H673" t="s">
        <v>1279</v>
      </c>
      <c r="K673" t="s">
        <v>2035</v>
      </c>
      <c r="M673" t="str">
        <f t="shared" si="33"/>
        <v>0.1</v>
      </c>
      <c r="N673" t="str">
        <f t="shared" si="34"/>
        <v>kWh</v>
      </c>
      <c r="O673">
        <f t="shared" si="35"/>
        <v>1</v>
      </c>
      <c r="P673" t="str">
        <f>"Type number"&amp;" : "&amp;D673&amp;" """&amp;Parameter!$B$6&amp;D673&amp;""" [stateTopic="""&amp;Parameter!$B$3&amp;""""&amp;IF(B673=3,", commandTopic="""&amp;Parameter!$B$2&amp;"""",)&amp;", transformationPattern=""JSONPATH:$."&amp;D673&amp;""""&amp;IF(B673=3,", formatBeforePublish="""&amp;D673&amp;"%s""",)&amp;"]"</f>
        <v>Type number : Eload_totalH "Growatt_Eload_totalH" [stateTopic="tele/WSABINV", transformationPattern="JSONPATH:$.Eload_totalH"]</v>
      </c>
      <c r="Q673" t="str">
        <f>IF(N673="","Number",VLOOKUP(N673,Units!$A$2:$B$17,2,FALSE))&amp;" "&amp;Parameter!$B$6&amp;D673&amp;" """&amp;IF(M673="",D673,D673&amp;" [%"&amp;M673&amp;"f "&amp;N673&amp;"]")&amp;""" &lt;"&amp;Parameter!$B$7&amp;"&gt; ("&amp;Parameter!$B$8&amp;") ["&amp;Parameter!$B$9&amp;"] {channel="""&amp;Parameter!$B$5&amp;":"&amp;D673&amp;"""}"</f>
        <v>Number:Energy Growatt_Eload_totalH "Eload_totalH [%0.1f kWh]" &lt;energy&gt; (Photovoltaik, Boden) [PV-Anlage] {channel="mqtt:topic:growatt:Eload_totalH"}</v>
      </c>
      <c r="R673" t="str">
        <f>IF(OR(AND(B673=3,F673="R/W"),B673=4),IF(SUBTOTAL(3,$D$2:D673)&lt;68,SUBTOTAL(3,$D$2:D673)&amp;".,"&amp;D673&amp;",Modbus RTU,,"&amp;Parameter!$B$4&amp;","&amp;B673&amp;","&amp;C673&amp;",1,9410,"&amp;IF(OR(N673="W",N673="kWh"),4,2)&amp;",0,Unsigned int,0,"&amp;O673&amp;","&amp;N673&amp;",1,100,97,0,0,0,1.000000,0,255",""),"")</f>
        <v>64.,Eload_totalH,Modbus RTU,,5,4,3077,1,9410,4,0,Unsigned int,0,1,kWh,1,100,97,0,0,0,1.000000,0,255</v>
      </c>
      <c r="S673" s="12" t="str">
        <f>IF(B673=3,SUBTOTAL(3,D$2:D673)&amp;",1,"&amp;D673&amp;","&amp;Parameter!$B$4&amp;","&amp;C673&amp;",0,2,0","")</f>
        <v/>
      </c>
    </row>
    <row r="674" spans="2:19" hidden="1" x14ac:dyDescent="0.2">
      <c r="B674">
        <v>4</v>
      </c>
      <c r="C674">
        <v>3078</v>
      </c>
      <c r="D674" t="s">
        <v>2292</v>
      </c>
      <c r="K674" t="s">
        <v>2035</v>
      </c>
      <c r="M674" t="str">
        <f t="shared" si="33"/>
        <v/>
      </c>
      <c r="N674" t="str">
        <f t="shared" si="34"/>
        <v/>
      </c>
      <c r="O674">
        <f t="shared" si="35"/>
        <v>0</v>
      </c>
      <c r="P674" t="str">
        <f>"Type number"&amp;" : "&amp;D674&amp;" """&amp;Parameter!$B$6&amp;D674&amp;""" [stateTopic="""&amp;Parameter!$B$3&amp;""""&amp;IF(B674=3,", commandTopic="""&amp;Parameter!$B$2&amp;"""",)&amp;", transformationPattern=""JSONPATH:$."&amp;D674&amp;""""&amp;IF(B674=3,", formatBeforePublish="""&amp;D674&amp;"%s""",)&amp;"]"</f>
        <v>Type number : Eload_totalL "Growatt_Eload_totalL" [stateTopic="tele/WSABINV", transformationPattern="JSONPATH:$.Eload_totalL"]</v>
      </c>
      <c r="Q674" t="str">
        <f>IF(N674="","Number",VLOOKUP(N674,Units!$A$2:$B$17,2,FALSE))&amp;" "&amp;Parameter!$B$6&amp;D674&amp;" """&amp;IF(M674="",D674,D674&amp;" [%"&amp;M674&amp;"f "&amp;N674&amp;"]")&amp;""" &lt;"&amp;Parameter!$B$7&amp;"&gt; ("&amp;Parameter!$B$8&amp;") ["&amp;Parameter!$B$9&amp;"] {channel="""&amp;Parameter!$B$5&amp;":"&amp;D674&amp;"""}"</f>
        <v>Number Growatt_Eload_totalL "Eload_totalL" &lt;energy&gt; (Photovoltaik, Boden) [PV-Anlage] {channel="mqtt:topic:growatt:Eload_totalL"}</v>
      </c>
      <c r="R674" t="str">
        <f>IF(OR(AND(B674=3,F674="R/W"),B674=4),IF(SUBTOTAL(3,$D$2:D674)&lt;68,SUBTOTAL(3,$D$2:D674)&amp;".,"&amp;D674&amp;",Modbus RTU,,"&amp;Parameter!$B$4&amp;","&amp;B674&amp;","&amp;C674&amp;",1,9410,"&amp;IF(OR(N674="W",N674="kWh"),4,2)&amp;",0,Unsigned int,0,"&amp;O674&amp;","&amp;N674&amp;",1,100,97,0,0,0,1.000000,0,255",""),"")</f>
        <v>64.,Eload_totalL,Modbus RTU,,5,4,3078,1,9410,2,0,Unsigned int,0,0,,1,100,97,0,0,0,1.000000,0,255</v>
      </c>
      <c r="S674" s="12" t="str">
        <f>IF(B674=3,SUBTOTAL(3,D$2:D674)&amp;",1,"&amp;D674&amp;","&amp;Parameter!$B$4&amp;","&amp;C674&amp;",0,2,0","")</f>
        <v/>
      </c>
    </row>
    <row r="675" spans="2:19" hidden="1" x14ac:dyDescent="0.2">
      <c r="B675">
        <v>4</v>
      </c>
      <c r="C675">
        <v>3079</v>
      </c>
      <c r="D675" t="s">
        <v>1302</v>
      </c>
      <c r="E675" t="s">
        <v>2293</v>
      </c>
      <c r="H675" t="s">
        <v>1279</v>
      </c>
      <c r="K675" t="s">
        <v>700</v>
      </c>
      <c r="M675" t="str">
        <f t="shared" si="33"/>
        <v>0.1</v>
      </c>
      <c r="N675" t="str">
        <f t="shared" si="34"/>
        <v>kWh</v>
      </c>
      <c r="O675">
        <f t="shared" si="35"/>
        <v>1</v>
      </c>
      <c r="P675" t="str">
        <f>"Type number"&amp;" : "&amp;D675&amp;" """&amp;Parameter!$B$6&amp;D675&amp;""" [stateTopic="""&amp;Parameter!$B$3&amp;""""&amp;IF(B675=3,", commandTopic="""&amp;Parameter!$B$2&amp;"""",)&amp;", transformationPattern=""JSONPATH:$."&amp;D675&amp;""""&amp;IF(B675=3,", formatBeforePublish="""&amp;D675&amp;"%s""",)&amp;"]"</f>
        <v>Type number : Epv4_todayH "Growatt_Epv4_todayH" [stateTopic="tele/WSABINV", transformationPattern="JSONPATH:$.Epv4_todayH"]</v>
      </c>
      <c r="Q675" t="str">
        <f>IF(N675="","Number",VLOOKUP(N675,Units!$A$2:$B$17,2,FALSE))&amp;" "&amp;Parameter!$B$6&amp;D675&amp;" """&amp;IF(M675="",D675,D675&amp;" [%"&amp;M675&amp;"f "&amp;N675&amp;"]")&amp;""" &lt;"&amp;Parameter!$B$7&amp;"&gt; ("&amp;Parameter!$B$8&amp;") ["&amp;Parameter!$B$9&amp;"] {channel="""&amp;Parameter!$B$5&amp;":"&amp;D675&amp;"""}"</f>
        <v>Number:Energy Growatt_Epv4_todayH "Epv4_todayH [%0.1f kWh]" &lt;energy&gt; (Photovoltaik, Boden) [PV-Anlage] {channel="mqtt:topic:growatt:Epv4_todayH"}</v>
      </c>
      <c r="R675" t="str">
        <f>IF(OR(AND(B675=3,F675="R/W"),B675=4),IF(SUBTOTAL(3,$D$2:D675)&lt;68,SUBTOTAL(3,$D$2:D675)&amp;".,"&amp;D675&amp;",Modbus RTU,,"&amp;Parameter!$B$4&amp;","&amp;B675&amp;","&amp;C675&amp;",1,9410,"&amp;IF(OR(N675="W",N675="kWh"),4,2)&amp;",0,Unsigned int,0,"&amp;O675&amp;","&amp;N675&amp;",1,100,97,0,0,0,1.000000,0,255",""),"")</f>
        <v>64.,Epv4_todayH,Modbus RTU,,5,4,3079,1,9410,4,0,Unsigned int,0,1,kWh,1,100,97,0,0,0,1.000000,0,255</v>
      </c>
      <c r="S675" s="12" t="str">
        <f>IF(B675=3,SUBTOTAL(3,D$2:D675)&amp;",1,"&amp;D675&amp;","&amp;Parameter!$B$4&amp;","&amp;C675&amp;",0,2,0","")</f>
        <v/>
      </c>
    </row>
    <row r="676" spans="2:19" hidden="1" x14ac:dyDescent="0.2">
      <c r="B676">
        <v>4</v>
      </c>
      <c r="C676">
        <v>3080</v>
      </c>
      <c r="D676" t="s">
        <v>1304</v>
      </c>
      <c r="K676" t="s">
        <v>700</v>
      </c>
      <c r="M676" t="str">
        <f t="shared" si="33"/>
        <v/>
      </c>
      <c r="N676" t="str">
        <f t="shared" si="34"/>
        <v/>
      </c>
      <c r="O676">
        <f t="shared" si="35"/>
        <v>0</v>
      </c>
      <c r="P676" t="str">
        <f>"Type number"&amp;" : "&amp;D676&amp;" """&amp;Parameter!$B$6&amp;D676&amp;""" [stateTopic="""&amp;Parameter!$B$3&amp;""""&amp;IF(B676=3,", commandTopic="""&amp;Parameter!$B$2&amp;"""",)&amp;", transformationPattern=""JSONPATH:$."&amp;D676&amp;""""&amp;IF(B676=3,", formatBeforePublish="""&amp;D676&amp;"%s""",)&amp;"]"</f>
        <v>Type number : Epv4_todayL "Growatt_Epv4_todayL" [stateTopic="tele/WSABINV", transformationPattern="JSONPATH:$.Epv4_todayL"]</v>
      </c>
      <c r="Q676" t="str">
        <f>IF(N676="","Number",VLOOKUP(N676,Units!$A$2:$B$17,2,FALSE))&amp;" "&amp;Parameter!$B$6&amp;D676&amp;" """&amp;IF(M676="",D676,D676&amp;" [%"&amp;M676&amp;"f "&amp;N676&amp;"]")&amp;""" &lt;"&amp;Parameter!$B$7&amp;"&gt; ("&amp;Parameter!$B$8&amp;") ["&amp;Parameter!$B$9&amp;"] {channel="""&amp;Parameter!$B$5&amp;":"&amp;D676&amp;"""}"</f>
        <v>Number Growatt_Epv4_todayL "Epv4_todayL" &lt;energy&gt; (Photovoltaik, Boden) [PV-Anlage] {channel="mqtt:topic:growatt:Epv4_todayL"}</v>
      </c>
      <c r="R676" t="str">
        <f>IF(OR(AND(B676=3,F676="R/W"),B676=4),IF(SUBTOTAL(3,$D$2:D676)&lt;68,SUBTOTAL(3,$D$2:D676)&amp;".,"&amp;D676&amp;",Modbus RTU,,"&amp;Parameter!$B$4&amp;","&amp;B676&amp;","&amp;C676&amp;",1,9410,"&amp;IF(OR(N676="W",N676="kWh"),4,2)&amp;",0,Unsigned int,0,"&amp;O676&amp;","&amp;N676&amp;",1,100,97,0,0,0,1.000000,0,255",""),"")</f>
        <v>64.,Epv4_todayL,Modbus RTU,,5,4,3080,1,9410,2,0,Unsigned int,0,0,,1,100,97,0,0,0,1.000000,0,255</v>
      </c>
      <c r="S676" s="12" t="str">
        <f>IF(B676=3,SUBTOTAL(3,D$2:D676)&amp;",1,"&amp;D676&amp;","&amp;Parameter!$B$4&amp;","&amp;C676&amp;",0,2,0","")</f>
        <v/>
      </c>
    </row>
    <row r="677" spans="2:19" hidden="1" x14ac:dyDescent="0.2">
      <c r="B677">
        <v>4</v>
      </c>
      <c r="C677">
        <v>3081</v>
      </c>
      <c r="D677" t="s">
        <v>1306</v>
      </c>
      <c r="E677" t="s">
        <v>2294</v>
      </c>
      <c r="H677" t="s">
        <v>1279</v>
      </c>
      <c r="K677" t="s">
        <v>700</v>
      </c>
      <c r="M677" t="str">
        <f t="shared" si="33"/>
        <v>0.1</v>
      </c>
      <c r="N677" t="str">
        <f t="shared" si="34"/>
        <v>kWh</v>
      </c>
      <c r="O677">
        <f t="shared" si="35"/>
        <v>1</v>
      </c>
      <c r="P677" t="str">
        <f>"Type number"&amp;" : "&amp;D677&amp;" """&amp;Parameter!$B$6&amp;D677&amp;""" [stateTopic="""&amp;Parameter!$B$3&amp;""""&amp;IF(B677=3,", commandTopic="""&amp;Parameter!$B$2&amp;"""",)&amp;", transformationPattern=""JSONPATH:$."&amp;D677&amp;""""&amp;IF(B677=3,", formatBeforePublish="""&amp;D677&amp;"%s""",)&amp;"]"</f>
        <v>Type number : Epv4_totalH "Growatt_Epv4_totalH" [stateTopic="tele/WSABINV", transformationPattern="JSONPATH:$.Epv4_totalH"]</v>
      </c>
      <c r="Q677" t="str">
        <f>IF(N677="","Number",VLOOKUP(N677,Units!$A$2:$B$17,2,FALSE))&amp;" "&amp;Parameter!$B$6&amp;D677&amp;" """&amp;IF(M677="",D677,D677&amp;" [%"&amp;M677&amp;"f "&amp;N677&amp;"]")&amp;""" &lt;"&amp;Parameter!$B$7&amp;"&gt; ("&amp;Parameter!$B$8&amp;") ["&amp;Parameter!$B$9&amp;"] {channel="""&amp;Parameter!$B$5&amp;":"&amp;D677&amp;"""}"</f>
        <v>Number:Energy Growatt_Epv4_totalH "Epv4_totalH [%0.1f kWh]" &lt;energy&gt; (Photovoltaik, Boden) [PV-Anlage] {channel="mqtt:topic:growatt:Epv4_totalH"}</v>
      </c>
      <c r="R677" t="str">
        <f>IF(OR(AND(B677=3,F677="R/W"),B677=4),IF(SUBTOTAL(3,$D$2:D677)&lt;68,SUBTOTAL(3,$D$2:D677)&amp;".,"&amp;D677&amp;",Modbus RTU,,"&amp;Parameter!$B$4&amp;","&amp;B677&amp;","&amp;C677&amp;",1,9410,"&amp;IF(OR(N677="W",N677="kWh"),4,2)&amp;",0,Unsigned int,0,"&amp;O677&amp;","&amp;N677&amp;",1,100,97,0,0,0,1.000000,0,255",""),"")</f>
        <v>64.,Epv4_totalH,Modbus RTU,,5,4,3081,1,9410,4,0,Unsigned int,0,1,kWh,1,100,97,0,0,0,1.000000,0,255</v>
      </c>
      <c r="S677" s="12" t="str">
        <f>IF(B677=3,SUBTOTAL(3,D$2:D677)&amp;",1,"&amp;D677&amp;","&amp;Parameter!$B$4&amp;","&amp;C677&amp;",0,2,0","")</f>
        <v/>
      </c>
    </row>
    <row r="678" spans="2:19" hidden="1" x14ac:dyDescent="0.2">
      <c r="B678">
        <v>4</v>
      </c>
      <c r="C678">
        <v>3082</v>
      </c>
      <c r="D678" t="s">
        <v>1308</v>
      </c>
      <c r="K678" t="s">
        <v>700</v>
      </c>
      <c r="M678" t="str">
        <f t="shared" si="33"/>
        <v/>
      </c>
      <c r="N678" t="str">
        <f t="shared" si="34"/>
        <v/>
      </c>
      <c r="O678">
        <f t="shared" si="35"/>
        <v>0</v>
      </c>
      <c r="P678" t="str">
        <f>"Type number"&amp;" : "&amp;D678&amp;" """&amp;Parameter!$B$6&amp;D678&amp;""" [stateTopic="""&amp;Parameter!$B$3&amp;""""&amp;IF(B678=3,", commandTopic="""&amp;Parameter!$B$2&amp;"""",)&amp;", transformationPattern=""JSONPATH:$."&amp;D678&amp;""""&amp;IF(B678=3,", formatBeforePublish="""&amp;D678&amp;"%s""",)&amp;"]"</f>
        <v>Type number : Epv4_totalL "Growatt_Epv4_totalL" [stateTopic="tele/WSABINV", transformationPattern="JSONPATH:$.Epv4_totalL"]</v>
      </c>
      <c r="Q678" t="str">
        <f>IF(N678="","Number",VLOOKUP(N678,Units!$A$2:$B$17,2,FALSE))&amp;" "&amp;Parameter!$B$6&amp;D678&amp;" """&amp;IF(M678="",D678,D678&amp;" [%"&amp;M678&amp;"f "&amp;N678&amp;"]")&amp;""" &lt;"&amp;Parameter!$B$7&amp;"&gt; ("&amp;Parameter!$B$8&amp;") ["&amp;Parameter!$B$9&amp;"] {channel="""&amp;Parameter!$B$5&amp;":"&amp;D678&amp;"""}"</f>
        <v>Number Growatt_Epv4_totalL "Epv4_totalL" &lt;energy&gt; (Photovoltaik, Boden) [PV-Anlage] {channel="mqtt:topic:growatt:Epv4_totalL"}</v>
      </c>
      <c r="R678" t="str">
        <f>IF(OR(AND(B678=3,F678="R/W"),B678=4),IF(SUBTOTAL(3,$D$2:D678)&lt;68,SUBTOTAL(3,$D$2:D678)&amp;".,"&amp;D678&amp;",Modbus RTU,,"&amp;Parameter!$B$4&amp;","&amp;B678&amp;","&amp;C678&amp;",1,9410,"&amp;IF(OR(N678="W",N678="kWh"),4,2)&amp;",0,Unsigned int,0,"&amp;O678&amp;","&amp;N678&amp;",1,100,97,0,0,0,1.000000,0,255",""),"")</f>
        <v>64.,Epv4_totalL,Modbus RTU,,5,4,3082,1,9410,2,0,Unsigned int,0,0,,1,100,97,0,0,0,1.000000,0,255</v>
      </c>
      <c r="S678" s="12" t="str">
        <f>IF(B678=3,SUBTOTAL(3,D$2:D678)&amp;",1,"&amp;D678&amp;","&amp;Parameter!$B$4&amp;","&amp;C678&amp;",0,2,0","")</f>
        <v/>
      </c>
    </row>
    <row r="679" spans="2:19" hidden="1" x14ac:dyDescent="0.2">
      <c r="B679">
        <v>4</v>
      </c>
      <c r="C679">
        <v>3083</v>
      </c>
      <c r="D679" t="s">
        <v>2295</v>
      </c>
      <c r="E679" t="s">
        <v>2296</v>
      </c>
      <c r="H679" t="s">
        <v>1279</v>
      </c>
      <c r="K679" t="s">
        <v>2003</v>
      </c>
      <c r="M679" t="str">
        <f t="shared" si="33"/>
        <v>0.1</v>
      </c>
      <c r="N679" t="str">
        <f t="shared" si="34"/>
        <v>kWh</v>
      </c>
      <c r="O679">
        <f t="shared" si="35"/>
        <v>1</v>
      </c>
      <c r="P679" t="str">
        <f>"Type number"&amp;" : "&amp;D679&amp;" """&amp;Parameter!$B$6&amp;D679&amp;""" [stateTopic="""&amp;Parameter!$B$3&amp;""""&amp;IF(B679=3,", commandTopic="""&amp;Parameter!$B$2&amp;"""",)&amp;", transformationPattern=""JSONPATH:$."&amp;D679&amp;""""&amp;IF(B679=3,", formatBeforePublish="""&amp;D679&amp;"%s""",)&amp;"]"</f>
        <v>Type number : Epv_todayH "Growatt_Epv_todayH" [stateTopic="tele/WSABINV", transformationPattern="JSONPATH:$.Epv_todayH"]</v>
      </c>
      <c r="Q679" t="str">
        <f>IF(N679="","Number",VLOOKUP(N679,Units!$A$2:$B$17,2,FALSE))&amp;" "&amp;Parameter!$B$6&amp;D679&amp;" """&amp;IF(M679="",D679,D679&amp;" [%"&amp;M679&amp;"f "&amp;N679&amp;"]")&amp;""" &lt;"&amp;Parameter!$B$7&amp;"&gt; ("&amp;Parameter!$B$8&amp;") ["&amp;Parameter!$B$9&amp;"] {channel="""&amp;Parameter!$B$5&amp;":"&amp;D679&amp;"""}"</f>
        <v>Number:Energy Growatt_Epv_todayH "Epv_todayH [%0.1f kWh]" &lt;energy&gt; (Photovoltaik, Boden) [PV-Anlage] {channel="mqtt:topic:growatt:Epv_todayH"}</v>
      </c>
      <c r="R679" t="str">
        <f>IF(OR(AND(B679=3,F679="R/W"),B679=4),IF(SUBTOTAL(3,$D$2:D679)&lt;68,SUBTOTAL(3,$D$2:D679)&amp;".,"&amp;D679&amp;",Modbus RTU,,"&amp;Parameter!$B$4&amp;","&amp;B679&amp;","&amp;C679&amp;",1,9410,"&amp;IF(OR(N679="W",N679="kWh"),4,2)&amp;",0,Unsigned int,0,"&amp;O679&amp;","&amp;N679&amp;",1,100,97,0,0,0,1.000000,0,255",""),"")</f>
        <v>64.,Epv_todayH,Modbus RTU,,5,4,3083,1,9410,4,0,Unsigned int,0,1,kWh,1,100,97,0,0,0,1.000000,0,255</v>
      </c>
      <c r="S679" s="12" t="str">
        <f>IF(B679=3,SUBTOTAL(3,D$2:D679)&amp;",1,"&amp;D679&amp;","&amp;Parameter!$B$4&amp;","&amp;C679&amp;",0,2,0","")</f>
        <v/>
      </c>
    </row>
    <row r="680" spans="2:19" hidden="1" x14ac:dyDescent="0.2">
      <c r="B680">
        <v>4</v>
      </c>
      <c r="C680">
        <v>3084</v>
      </c>
      <c r="D680" t="s">
        <v>2297</v>
      </c>
      <c r="K680" t="s">
        <v>2003</v>
      </c>
      <c r="M680" t="str">
        <f t="shared" si="33"/>
        <v/>
      </c>
      <c r="N680" t="str">
        <f t="shared" si="34"/>
        <v/>
      </c>
      <c r="O680">
        <f t="shared" si="35"/>
        <v>0</v>
      </c>
      <c r="P680" t="str">
        <f>"Type number"&amp;" : "&amp;D680&amp;" """&amp;Parameter!$B$6&amp;D680&amp;""" [stateTopic="""&amp;Parameter!$B$3&amp;""""&amp;IF(B680=3,", commandTopic="""&amp;Parameter!$B$2&amp;"""",)&amp;", transformationPattern=""JSONPATH:$."&amp;D680&amp;""""&amp;IF(B680=3,", formatBeforePublish="""&amp;D680&amp;"%s""",)&amp;"]"</f>
        <v>Type number : Epv_todayL "Growatt_Epv_todayL" [stateTopic="tele/WSABINV", transformationPattern="JSONPATH:$.Epv_todayL"]</v>
      </c>
      <c r="Q680" t="str">
        <f>IF(N680="","Number",VLOOKUP(N680,Units!$A$2:$B$17,2,FALSE))&amp;" "&amp;Parameter!$B$6&amp;D680&amp;" """&amp;IF(M680="",D680,D680&amp;" [%"&amp;M680&amp;"f "&amp;N680&amp;"]")&amp;""" &lt;"&amp;Parameter!$B$7&amp;"&gt; ("&amp;Parameter!$B$8&amp;") ["&amp;Parameter!$B$9&amp;"] {channel="""&amp;Parameter!$B$5&amp;":"&amp;D680&amp;"""}"</f>
        <v>Number Growatt_Epv_todayL "Epv_todayL" &lt;energy&gt; (Photovoltaik, Boden) [PV-Anlage] {channel="mqtt:topic:growatt:Epv_todayL"}</v>
      </c>
      <c r="R680" t="str">
        <f>IF(OR(AND(B680=3,F680="R/W"),B680=4),IF(SUBTOTAL(3,$D$2:D680)&lt;68,SUBTOTAL(3,$D$2:D680)&amp;".,"&amp;D680&amp;",Modbus RTU,,"&amp;Parameter!$B$4&amp;","&amp;B680&amp;","&amp;C680&amp;",1,9410,"&amp;IF(OR(N680="W",N680="kWh"),4,2)&amp;",0,Unsigned int,0,"&amp;O680&amp;","&amp;N680&amp;",1,100,97,0,0,0,1.000000,0,255",""),"")</f>
        <v>64.,Epv_todayL,Modbus RTU,,5,4,3084,1,9410,2,0,Unsigned int,0,0,,1,100,97,0,0,0,1.000000,0,255</v>
      </c>
      <c r="S680" s="12" t="str">
        <f>IF(B680=3,SUBTOTAL(3,D$2:D680)&amp;",1,"&amp;D680&amp;","&amp;Parameter!$B$4&amp;","&amp;C680&amp;",0,2,0","")</f>
        <v/>
      </c>
    </row>
    <row r="681" spans="2:19" hidden="1" x14ac:dyDescent="0.2">
      <c r="B681">
        <v>4</v>
      </c>
      <c r="C681">
        <v>3085</v>
      </c>
      <c r="D681" t="s">
        <v>452</v>
      </c>
      <c r="J681" t="s">
        <v>47</v>
      </c>
      <c r="K681" t="s">
        <v>700</v>
      </c>
      <c r="M681" t="str">
        <f t="shared" si="33"/>
        <v/>
      </c>
      <c r="N681" t="str">
        <f t="shared" si="34"/>
        <v/>
      </c>
      <c r="O681">
        <f t="shared" si="35"/>
        <v>0</v>
      </c>
      <c r="P681" t="str">
        <f>"Type number"&amp;" : "&amp;D681&amp;" """&amp;Parameter!$B$6&amp;D681&amp;""" [stateTopic="""&amp;Parameter!$B$3&amp;""""&amp;IF(B681=3,", commandTopic="""&amp;Parameter!$B$2&amp;"""",)&amp;", transformationPattern=""JSONPATH:$."&amp;D681&amp;""""&amp;IF(B681=3,", formatBeforePublish="""&amp;D681&amp;"%s""",)&amp;"]"</f>
        <v>Type number : Reserved "Growatt_Reserved" [stateTopic="tele/WSABINV", transformationPattern="JSONPATH:$.Reserved"]</v>
      </c>
      <c r="Q681" t="str">
        <f>IF(N681="","Number",VLOOKUP(N681,Units!$A$2:$B$17,2,FALSE))&amp;" "&amp;Parameter!$B$6&amp;D681&amp;" """&amp;IF(M681="",D681,D681&amp;" [%"&amp;M681&amp;"f "&amp;N681&amp;"]")&amp;""" &lt;"&amp;Parameter!$B$7&amp;"&gt; ("&amp;Parameter!$B$8&amp;") ["&amp;Parameter!$B$9&amp;"] {channel="""&amp;Parameter!$B$5&amp;":"&amp;D681&amp;"""}"</f>
        <v>Number Growatt_Reserved "Reserved" &lt;energy&gt; (Photovoltaik, Boden) [PV-Anlage] {channel="mqtt:topic:growatt:Reserved"}</v>
      </c>
      <c r="R681" t="str">
        <f>IF(OR(AND(B681=3,F681="R/W"),B681=4),IF(SUBTOTAL(3,$D$2:D681)&lt;68,SUBTOTAL(3,$D$2:D681)&amp;".,"&amp;D681&amp;",Modbus RTU,,"&amp;Parameter!$B$4&amp;","&amp;B681&amp;","&amp;C681&amp;",1,9410,"&amp;IF(OR(N681="W",N681="kWh"),4,2)&amp;",0,Unsigned int,0,"&amp;O681&amp;","&amp;N681&amp;",1,100,97,0,0,0,1.000000,0,255",""),"")</f>
        <v>64.,Reserved,Modbus RTU,,5,4,3085,1,9410,2,0,Unsigned int,0,0,,1,100,97,0,0,0,1.000000,0,255</v>
      </c>
      <c r="S681" s="12" t="str">
        <f>IF(B681=3,SUBTOTAL(3,D$2:D681)&amp;",1,"&amp;D681&amp;","&amp;Parameter!$B$4&amp;","&amp;C681&amp;",0,2,0","")</f>
        <v/>
      </c>
    </row>
    <row r="682" spans="2:19" hidden="1" x14ac:dyDescent="0.2">
      <c r="B682">
        <v>4</v>
      </c>
      <c r="C682">
        <v>3086</v>
      </c>
      <c r="D682" t="s">
        <v>1368</v>
      </c>
      <c r="E682" t="s">
        <v>1368</v>
      </c>
      <c r="J682" t="s">
        <v>2227</v>
      </c>
      <c r="K682" t="s">
        <v>2227</v>
      </c>
      <c r="M682" t="str">
        <f t="shared" si="33"/>
        <v/>
      </c>
      <c r="N682" t="str">
        <f t="shared" si="34"/>
        <v/>
      </c>
      <c r="O682">
        <f t="shared" si="35"/>
        <v>0</v>
      </c>
      <c r="P682" t="str">
        <f>"Type number"&amp;" : "&amp;D682&amp;" """&amp;Parameter!$B$6&amp;D682&amp;""" [stateTopic="""&amp;Parameter!$B$3&amp;""""&amp;IF(B682=3,", commandTopic="""&amp;Parameter!$B$2&amp;"""",)&amp;", transformationPattern=""JSONPATH:$."&amp;D682&amp;""""&amp;IF(B682=3,", formatBeforePublish="""&amp;D682&amp;"%s""",)&amp;"]"</f>
        <v>Type number : DeratingMode "Growatt_DeratingMode" [stateTopic="tele/WSABINV", transformationPattern="JSONPATH:$.DeratingMode"]</v>
      </c>
      <c r="Q682" t="str">
        <f>IF(N682="","Number",VLOOKUP(N682,Units!$A$2:$B$17,2,FALSE))&amp;" "&amp;Parameter!$B$6&amp;D682&amp;" """&amp;IF(M682="",D682,D682&amp;" [%"&amp;M682&amp;"f "&amp;N682&amp;"]")&amp;""" &lt;"&amp;Parameter!$B$7&amp;"&gt; ("&amp;Parameter!$B$8&amp;") ["&amp;Parameter!$B$9&amp;"] {channel="""&amp;Parameter!$B$5&amp;":"&amp;D682&amp;"""}"</f>
        <v>Number Growatt_DeratingMode "DeratingMode" &lt;energy&gt; (Photovoltaik, Boden) [PV-Anlage] {channel="mqtt:topic:growatt:DeratingMode"}</v>
      </c>
      <c r="R682" t="str">
        <f>IF(OR(AND(B682=3,F682="R/W"),B682=4),IF(SUBTOTAL(3,$D$2:D682)&lt;68,SUBTOTAL(3,$D$2:D682)&amp;".,"&amp;D682&amp;",Modbus RTU,,"&amp;Parameter!$B$4&amp;","&amp;B682&amp;","&amp;C682&amp;",1,9410,"&amp;IF(OR(N682="W",N682="kWh"),4,2)&amp;",0,Unsigned int,0,"&amp;O682&amp;","&amp;N682&amp;",1,100,97,0,0,0,1.000000,0,255",""),"")</f>
        <v>64.,DeratingMode,Modbus RTU,,5,4,3086,1,9410,2,0,Unsigned int,0,0,,1,100,97,0,0,0,1.000000,0,255</v>
      </c>
      <c r="S682" s="12" t="str">
        <f>IF(B682=3,SUBTOTAL(3,D$2:D682)&amp;",1,"&amp;D682&amp;","&amp;Parameter!$B$4&amp;","&amp;C682&amp;",0,2,0","")</f>
        <v/>
      </c>
    </row>
    <row r="683" spans="2:19" hidden="1" x14ac:dyDescent="0.2">
      <c r="B683">
        <v>4</v>
      </c>
      <c r="C683">
        <v>3087</v>
      </c>
      <c r="D683" t="s">
        <v>2299</v>
      </c>
      <c r="E683" t="s">
        <v>2300</v>
      </c>
      <c r="H683" t="s">
        <v>2301</v>
      </c>
      <c r="K683" t="s">
        <v>17</v>
      </c>
      <c r="M683" t="str">
        <f t="shared" si="33"/>
        <v>1</v>
      </c>
      <c r="N683" t="str">
        <f t="shared" si="34"/>
        <v>K?</v>
      </c>
      <c r="O683">
        <f t="shared" si="35"/>
        <v>0</v>
      </c>
      <c r="P683" t="str">
        <f>"Type number"&amp;" : "&amp;D683&amp;" """&amp;Parameter!$B$6&amp;D683&amp;""" [stateTopic="""&amp;Parameter!$B$3&amp;""""&amp;IF(B683=3,", commandTopic="""&amp;Parameter!$B$2&amp;"""",)&amp;", transformationPattern=""JSONPATH:$."&amp;D683&amp;""""&amp;IF(B683=3,", formatBeforePublish="""&amp;D683&amp;"%s""",)&amp;"]"</f>
        <v>Type number : ISO "Growatt_ISO" [stateTopic="tele/WSABINV", transformationPattern="JSONPATH:$.ISO"]</v>
      </c>
      <c r="Q683" t="e">
        <f>IF(N683="","Number",VLOOKUP(N683,Units!$A$2:$B$17,2,FALSE))&amp;" "&amp;Parameter!$B$6&amp;D683&amp;" """&amp;IF(M683="",D683,D683&amp;" [%"&amp;M683&amp;"f "&amp;N683&amp;"]")&amp;""" &lt;"&amp;Parameter!$B$7&amp;"&gt; ("&amp;Parameter!$B$8&amp;") ["&amp;Parameter!$B$9&amp;"] {channel="""&amp;Parameter!$B$5&amp;":"&amp;D683&amp;"""}"</f>
        <v>#N/A</v>
      </c>
      <c r="R683" t="str">
        <f>IF(OR(AND(B683=3,F683="R/W"),B683=4),IF(SUBTOTAL(3,$D$2:D683)&lt;68,SUBTOTAL(3,$D$2:D683)&amp;".,"&amp;D683&amp;",Modbus RTU,,"&amp;Parameter!$B$4&amp;","&amp;B683&amp;","&amp;C683&amp;",1,9410,"&amp;IF(OR(N683="W",N683="kWh"),4,2)&amp;",0,Unsigned int,0,"&amp;O683&amp;","&amp;N683&amp;",1,100,97,0,0,0,1.000000,0,255",""),"")</f>
        <v>64.,ISO,Modbus RTU,,5,4,3087,1,9410,2,0,Unsigned int,0,0,K?,1,100,97,0,0,0,1.000000,0,255</v>
      </c>
      <c r="S683" s="12" t="str">
        <f>IF(B683=3,SUBTOTAL(3,D$2:D683)&amp;",1,"&amp;D683&amp;","&amp;Parameter!$B$4&amp;","&amp;C683&amp;",0,2,0","")</f>
        <v/>
      </c>
    </row>
    <row r="684" spans="2:19" hidden="1" x14ac:dyDescent="0.2">
      <c r="B684">
        <v>4</v>
      </c>
      <c r="C684">
        <v>3088</v>
      </c>
      <c r="D684" t="s">
        <v>2302</v>
      </c>
      <c r="E684" t="s">
        <v>1559</v>
      </c>
      <c r="H684" t="s">
        <v>1406</v>
      </c>
      <c r="J684" t="s">
        <v>2130</v>
      </c>
      <c r="K684" t="s">
        <v>2227</v>
      </c>
      <c r="M684" t="str">
        <f t="shared" si="33"/>
        <v>0.1</v>
      </c>
      <c r="N684" t="str">
        <f t="shared" si="34"/>
        <v>mA</v>
      </c>
      <c r="O684">
        <f t="shared" si="35"/>
        <v>1</v>
      </c>
      <c r="P684" t="str">
        <f>"Type number"&amp;" : "&amp;D684&amp;" """&amp;Parameter!$B$6&amp;D684&amp;""" [stateTopic="""&amp;Parameter!$B$3&amp;""""&amp;IF(B684=3,", commandTopic="""&amp;Parameter!$B$2&amp;"""",)&amp;", transformationPattern=""JSONPATH:$."&amp;D684&amp;""""&amp;IF(B684=3,", formatBeforePublish="""&amp;D684&amp;"%s""",)&amp;"]"</f>
        <v>Type number : DCI_R "Growatt_DCI_R" [stateTopic="tele/WSABINV", transformationPattern="JSONPATH:$.DCI_R"]</v>
      </c>
      <c r="Q684" t="e">
        <f>IF(N684="","Number",VLOOKUP(N684,Units!$A$2:$B$17,2,FALSE))&amp;" "&amp;Parameter!$B$6&amp;D684&amp;" """&amp;IF(M684="",D684,D684&amp;" [%"&amp;M684&amp;"f "&amp;N684&amp;"]")&amp;""" &lt;"&amp;Parameter!$B$7&amp;"&gt; ("&amp;Parameter!$B$8&amp;") ["&amp;Parameter!$B$9&amp;"] {channel="""&amp;Parameter!$B$5&amp;":"&amp;D684&amp;"""}"</f>
        <v>#N/A</v>
      </c>
      <c r="R684" t="str">
        <f>IF(OR(AND(B684=3,F684="R/W"),B684=4),IF(SUBTOTAL(3,$D$2:D684)&lt;68,SUBTOTAL(3,$D$2:D684)&amp;".,"&amp;D684&amp;",Modbus RTU,,"&amp;Parameter!$B$4&amp;","&amp;B684&amp;","&amp;C684&amp;",1,9410,"&amp;IF(OR(N684="W",N684="kWh"),4,2)&amp;",0,Unsigned int,0,"&amp;O684&amp;","&amp;N684&amp;",1,100,97,0,0,0,1.000000,0,255",""),"")</f>
        <v>64.,DCI_R,Modbus RTU,,5,4,3088,1,9410,2,0,Unsigned int,0,1,mA,1,100,97,0,0,0,1.000000,0,255</v>
      </c>
      <c r="S684" s="12" t="str">
        <f>IF(B684=3,SUBTOTAL(3,D$2:D684)&amp;",1,"&amp;D684&amp;","&amp;Parameter!$B$4&amp;","&amp;C684&amp;",0,2,0","")</f>
        <v/>
      </c>
    </row>
    <row r="685" spans="2:19" hidden="1" x14ac:dyDescent="0.2">
      <c r="B685">
        <v>4</v>
      </c>
      <c r="C685">
        <v>3089</v>
      </c>
      <c r="D685" t="s">
        <v>2303</v>
      </c>
      <c r="E685" t="s">
        <v>1561</v>
      </c>
      <c r="H685" t="s">
        <v>1406</v>
      </c>
      <c r="J685" t="s">
        <v>2130</v>
      </c>
      <c r="K685" t="s">
        <v>2227</v>
      </c>
      <c r="M685" t="str">
        <f t="shared" si="33"/>
        <v>0.1</v>
      </c>
      <c r="N685" t="str">
        <f t="shared" si="34"/>
        <v>mA</v>
      </c>
      <c r="O685">
        <f t="shared" si="35"/>
        <v>1</v>
      </c>
      <c r="P685" t="str">
        <f>"Type number"&amp;" : "&amp;D685&amp;" """&amp;Parameter!$B$6&amp;D685&amp;""" [stateTopic="""&amp;Parameter!$B$3&amp;""""&amp;IF(B685=3,", commandTopic="""&amp;Parameter!$B$2&amp;"""",)&amp;", transformationPattern=""JSONPATH:$."&amp;D685&amp;""""&amp;IF(B685=3,", formatBeforePublish="""&amp;D685&amp;"%s""",)&amp;"]"</f>
        <v>Type number : DCI_S "Growatt_DCI_S" [stateTopic="tele/WSABINV", transformationPattern="JSONPATH:$.DCI_S"]</v>
      </c>
      <c r="Q685" t="e">
        <f>IF(N685="","Number",VLOOKUP(N685,Units!$A$2:$B$17,2,FALSE))&amp;" "&amp;Parameter!$B$6&amp;D685&amp;" """&amp;IF(M685="",D685,D685&amp;" [%"&amp;M685&amp;"f "&amp;N685&amp;"]")&amp;""" &lt;"&amp;Parameter!$B$7&amp;"&gt; ("&amp;Parameter!$B$8&amp;") ["&amp;Parameter!$B$9&amp;"] {channel="""&amp;Parameter!$B$5&amp;":"&amp;D685&amp;"""}"</f>
        <v>#N/A</v>
      </c>
      <c r="R685" t="str">
        <f>IF(OR(AND(B685=3,F685="R/W"),B685=4),IF(SUBTOTAL(3,$D$2:D685)&lt;68,SUBTOTAL(3,$D$2:D685)&amp;".,"&amp;D685&amp;",Modbus RTU,,"&amp;Parameter!$B$4&amp;","&amp;B685&amp;","&amp;C685&amp;",1,9410,"&amp;IF(OR(N685="W",N685="kWh"),4,2)&amp;",0,Unsigned int,0,"&amp;O685&amp;","&amp;N685&amp;",1,100,97,0,0,0,1.000000,0,255",""),"")</f>
        <v>64.,DCI_S,Modbus RTU,,5,4,3089,1,9410,2,0,Unsigned int,0,1,mA,1,100,97,0,0,0,1.000000,0,255</v>
      </c>
      <c r="S685" s="12" t="str">
        <f>IF(B685=3,SUBTOTAL(3,D$2:D685)&amp;",1,"&amp;D685&amp;","&amp;Parameter!$B$4&amp;","&amp;C685&amp;",0,2,0","")</f>
        <v/>
      </c>
    </row>
    <row r="686" spans="2:19" hidden="1" x14ac:dyDescent="0.2">
      <c r="B686">
        <v>4</v>
      </c>
      <c r="C686">
        <v>3090</v>
      </c>
      <c r="D686" t="s">
        <v>2304</v>
      </c>
      <c r="E686" t="s">
        <v>1563</v>
      </c>
      <c r="H686" t="s">
        <v>1406</v>
      </c>
      <c r="J686" t="s">
        <v>2130</v>
      </c>
      <c r="K686" t="s">
        <v>2227</v>
      </c>
      <c r="M686" t="str">
        <f t="shared" si="33"/>
        <v>0.1</v>
      </c>
      <c r="N686" t="str">
        <f t="shared" si="34"/>
        <v>mA</v>
      </c>
      <c r="O686">
        <f t="shared" si="35"/>
        <v>1</v>
      </c>
      <c r="P686" t="str">
        <f>"Type number"&amp;" : "&amp;D686&amp;" """&amp;Parameter!$B$6&amp;D686&amp;""" [stateTopic="""&amp;Parameter!$B$3&amp;""""&amp;IF(B686=3,", commandTopic="""&amp;Parameter!$B$2&amp;"""",)&amp;", transformationPattern=""JSONPATH:$."&amp;D686&amp;""""&amp;IF(B686=3,", formatBeforePublish="""&amp;D686&amp;"%s""",)&amp;"]"</f>
        <v>Type number : DCI_T "Growatt_DCI_T" [stateTopic="tele/WSABINV", transformationPattern="JSONPATH:$.DCI_T"]</v>
      </c>
      <c r="Q686" t="e">
        <f>IF(N686="","Number",VLOOKUP(N686,Units!$A$2:$B$17,2,FALSE))&amp;" "&amp;Parameter!$B$6&amp;D686&amp;" """&amp;IF(M686="",D686,D686&amp;" [%"&amp;M686&amp;"f "&amp;N686&amp;"]")&amp;""" &lt;"&amp;Parameter!$B$7&amp;"&gt; ("&amp;Parameter!$B$8&amp;") ["&amp;Parameter!$B$9&amp;"] {channel="""&amp;Parameter!$B$5&amp;":"&amp;D686&amp;"""}"</f>
        <v>#N/A</v>
      </c>
      <c r="R686" t="str">
        <f>IF(OR(AND(B686=3,F686="R/W"),B686=4),IF(SUBTOTAL(3,$D$2:D686)&lt;68,SUBTOTAL(3,$D$2:D686)&amp;".,"&amp;D686&amp;",Modbus RTU,,"&amp;Parameter!$B$4&amp;","&amp;B686&amp;","&amp;C686&amp;",1,9410,"&amp;IF(OR(N686="W",N686="kWh"),4,2)&amp;",0,Unsigned int,0,"&amp;O686&amp;","&amp;N686&amp;",1,100,97,0,0,0,1.000000,0,255",""),"")</f>
        <v>64.,DCI_T,Modbus RTU,,5,4,3090,1,9410,2,0,Unsigned int,0,1,mA,1,100,97,0,0,0,1.000000,0,255</v>
      </c>
      <c r="S686" s="12" t="str">
        <f>IF(B686=3,SUBTOTAL(3,D$2:D686)&amp;",1,"&amp;D686&amp;","&amp;Parameter!$B$4&amp;","&amp;C686&amp;",0,2,0","")</f>
        <v/>
      </c>
    </row>
    <row r="687" spans="2:19" hidden="1" x14ac:dyDescent="0.2">
      <c r="B687">
        <v>4</v>
      </c>
      <c r="C687">
        <v>3091</v>
      </c>
      <c r="D687" t="s">
        <v>1566</v>
      </c>
      <c r="E687" t="s">
        <v>1567</v>
      </c>
      <c r="H687" t="s">
        <v>2305</v>
      </c>
      <c r="K687" t="s">
        <v>1642</v>
      </c>
      <c r="M687" t="str">
        <f t="shared" si="33"/>
        <v>1</v>
      </c>
      <c r="N687" t="str">
        <f t="shared" si="34"/>
        <v>mA</v>
      </c>
      <c r="O687">
        <f t="shared" si="35"/>
        <v>0</v>
      </c>
      <c r="P687" t="str">
        <f>"Type number"&amp;" : "&amp;D687&amp;" """&amp;Parameter!$B$6&amp;D687&amp;""" [stateTopic="""&amp;Parameter!$B$3&amp;""""&amp;IF(B687=3,", commandTopic="""&amp;Parameter!$B$2&amp;"""",)&amp;", transformationPattern=""JSONPATH:$."&amp;D687&amp;""""&amp;IF(B687=3,", formatBeforePublish="""&amp;D687&amp;"%s""",)&amp;"]"</f>
        <v>Type number : GFCI "Growatt_GFCI" [stateTopic="tele/WSABINV", transformationPattern="JSONPATH:$.GFCI"]</v>
      </c>
      <c r="Q687" t="e">
        <f>IF(N687="","Number",VLOOKUP(N687,Units!$A$2:$B$17,2,FALSE))&amp;" "&amp;Parameter!$B$6&amp;D687&amp;" """&amp;IF(M687="",D687,D687&amp;" [%"&amp;M687&amp;"f "&amp;N687&amp;"]")&amp;""" &lt;"&amp;Parameter!$B$7&amp;"&gt; ("&amp;Parameter!$B$8&amp;") ["&amp;Parameter!$B$9&amp;"] {channel="""&amp;Parameter!$B$5&amp;":"&amp;D687&amp;"""}"</f>
        <v>#N/A</v>
      </c>
      <c r="R687" t="str">
        <f>IF(OR(AND(B687=3,F687="R/W"),B687=4),IF(SUBTOTAL(3,$D$2:D687)&lt;68,SUBTOTAL(3,$D$2:D687)&amp;".,"&amp;D687&amp;",Modbus RTU,,"&amp;Parameter!$B$4&amp;","&amp;B687&amp;","&amp;C687&amp;",1,9410,"&amp;IF(OR(N687="W",N687="kWh"),4,2)&amp;",0,Unsigned int,0,"&amp;O687&amp;","&amp;N687&amp;",1,100,97,0,0,0,1.000000,0,255",""),"")</f>
        <v>64.,GFCI,Modbus RTU,,5,4,3091,1,9410,2,0,Unsigned int,0,0,mA,1,100,97,0,0,0,1.000000,0,255</v>
      </c>
      <c r="S687" s="12" t="str">
        <f>IF(B687=3,SUBTOTAL(3,D$2:D687)&amp;",1,"&amp;D687&amp;","&amp;Parameter!$B$4&amp;","&amp;C687&amp;",0,2,0","")</f>
        <v/>
      </c>
    </row>
    <row r="688" spans="2:19" hidden="1" x14ac:dyDescent="0.2">
      <c r="B688">
        <v>4</v>
      </c>
      <c r="C688">
        <v>3092</v>
      </c>
      <c r="D688" t="s">
        <v>2306</v>
      </c>
      <c r="E688" t="s">
        <v>2307</v>
      </c>
      <c r="H688" t="s">
        <v>44</v>
      </c>
      <c r="K688" t="s">
        <v>869</v>
      </c>
      <c r="M688" t="str">
        <f t="shared" si="33"/>
        <v>0.1</v>
      </c>
      <c r="N688" t="str">
        <f t="shared" si="34"/>
        <v>V</v>
      </c>
      <c r="O688">
        <f t="shared" si="35"/>
        <v>1</v>
      </c>
      <c r="P688" t="str">
        <f>"Type number"&amp;" : "&amp;D688&amp;" """&amp;Parameter!$B$6&amp;D688&amp;""" [stateTopic="""&amp;Parameter!$B$3&amp;""""&amp;IF(B688=3,", commandTopic="""&amp;Parameter!$B$2&amp;"""",)&amp;", transformationPattern=""JSONPATH:$."&amp;D688&amp;""""&amp;IF(B688=3,", formatBeforePublish="""&amp;D688&amp;"%s""",)&amp;"]"</f>
        <v>Type number : BusVoltage "Growatt_BusVoltage" [stateTopic="tele/WSABINV", transformationPattern="JSONPATH:$.BusVoltage"]</v>
      </c>
      <c r="Q688" t="str">
        <f>IF(N688="","Number",VLOOKUP(N688,Units!$A$2:$B$17,2,FALSE))&amp;" "&amp;Parameter!$B$6&amp;D688&amp;" """&amp;IF(M688="",D688,D688&amp;" [%"&amp;M688&amp;"f "&amp;N688&amp;"]")&amp;""" &lt;"&amp;Parameter!$B$7&amp;"&gt; ("&amp;Parameter!$B$8&amp;") ["&amp;Parameter!$B$9&amp;"] {channel="""&amp;Parameter!$B$5&amp;":"&amp;D688&amp;"""}"</f>
        <v>Number:ElectricPotential Growatt_BusVoltage "BusVoltage [%0.1f V]" &lt;energy&gt; (Photovoltaik, Boden) [PV-Anlage] {channel="mqtt:topic:growatt:BusVoltage"}</v>
      </c>
      <c r="R688" t="str">
        <f>IF(OR(AND(B688=3,F688="R/W"),B688=4),IF(SUBTOTAL(3,$D$2:D688)&lt;68,SUBTOTAL(3,$D$2:D688)&amp;".,"&amp;D688&amp;",Modbus RTU,,"&amp;Parameter!$B$4&amp;","&amp;B688&amp;","&amp;C688&amp;",1,9410,"&amp;IF(OR(N688="W",N688="kWh"),4,2)&amp;",0,Unsigned int,0,"&amp;O688&amp;","&amp;N688&amp;",1,100,97,0,0,0,1.000000,0,255",""),"")</f>
        <v>64.,BusVoltage,Modbus RTU,,5,4,3092,1,9410,2,0,Unsigned int,0,1,V,1,100,97,0,0,0,1.000000,0,255</v>
      </c>
      <c r="S688" s="12" t="str">
        <f>IF(B688=3,SUBTOTAL(3,D$2:D688)&amp;",1,"&amp;D688&amp;","&amp;Parameter!$B$4&amp;","&amp;C688&amp;",0,2,0","")</f>
        <v/>
      </c>
    </row>
    <row r="689" spans="2:19" hidden="1" x14ac:dyDescent="0.2">
      <c r="B689">
        <v>4</v>
      </c>
      <c r="C689">
        <v>3093</v>
      </c>
      <c r="D689" t="s">
        <v>1346</v>
      </c>
      <c r="E689" t="s">
        <v>1347</v>
      </c>
      <c r="H689" t="s">
        <v>726</v>
      </c>
      <c r="J689" t="s">
        <v>671</v>
      </c>
      <c r="K689" t="s">
        <v>17</v>
      </c>
      <c r="M689" t="str">
        <f t="shared" si="33"/>
        <v>0.1</v>
      </c>
      <c r="N689" t="str">
        <f t="shared" si="34"/>
        <v>?</v>
      </c>
      <c r="O689">
        <f t="shared" si="35"/>
        <v>1</v>
      </c>
      <c r="P689" t="str">
        <f>"Type number"&amp;" : "&amp;D689&amp;" """&amp;Parameter!$B$6&amp;D689&amp;""" [stateTopic="""&amp;Parameter!$B$3&amp;""""&amp;IF(B689=3,", commandTopic="""&amp;Parameter!$B$2&amp;"""",)&amp;", transformationPattern=""JSONPATH:$."&amp;D689&amp;""""&amp;IF(B689=3,", formatBeforePublish="""&amp;D689&amp;"%s""",)&amp;"]"</f>
        <v>Type number : Temp1 "Growatt_Temp1" [stateTopic="tele/WSABINV", transformationPattern="JSONPATH:$.Temp1"]</v>
      </c>
      <c r="Q689" t="str">
        <f>IF(N689="","Number",VLOOKUP(N689,Units!$A$2:$B$17,2,FALSE))&amp;" "&amp;Parameter!$B$6&amp;D689&amp;" """&amp;IF(M689="",D689,D689&amp;" [%"&amp;M689&amp;"f "&amp;N689&amp;"]")&amp;""" &lt;"&amp;Parameter!$B$7&amp;"&gt; ("&amp;Parameter!$B$8&amp;") ["&amp;Parameter!$B$9&amp;"] {channel="""&amp;Parameter!$B$5&amp;":"&amp;D689&amp;"""}"</f>
        <v>Number:Length Growatt_Temp1 "Temp1 [%0.1f ?]" &lt;energy&gt; (Photovoltaik, Boden) [PV-Anlage] {channel="mqtt:topic:growatt:Temp1"}</v>
      </c>
      <c r="R689" t="str">
        <f>IF(OR(AND(B689=3,F689="R/W"),B689=4),IF(SUBTOTAL(3,$D$2:D689)&lt;68,SUBTOTAL(3,$D$2:D689)&amp;".,"&amp;D689&amp;",Modbus RTU,,"&amp;Parameter!$B$4&amp;","&amp;B689&amp;","&amp;C689&amp;",1,9410,"&amp;IF(OR(N689="W",N689="kWh"),4,2)&amp;",0,Unsigned int,0,"&amp;O689&amp;","&amp;N689&amp;",1,100,97,0,0,0,1.000000,0,255",""),"")</f>
        <v>64.,Temp1,Modbus RTU,,5,4,3093,1,9410,2,0,Unsigned int,0,1,?,1,100,97,0,0,0,1.000000,0,255</v>
      </c>
      <c r="S689" s="12" t="str">
        <f>IF(B689=3,SUBTOTAL(3,D$2:D689)&amp;",1,"&amp;D689&amp;","&amp;Parameter!$B$4&amp;","&amp;C689&amp;",0,2,0","")</f>
        <v/>
      </c>
    </row>
    <row r="690" spans="2:19" hidden="1" x14ac:dyDescent="0.2">
      <c r="B690">
        <v>4</v>
      </c>
      <c r="C690">
        <v>3094</v>
      </c>
      <c r="D690" t="s">
        <v>1348</v>
      </c>
      <c r="E690" t="s">
        <v>2308</v>
      </c>
      <c r="H690" t="s">
        <v>726</v>
      </c>
      <c r="K690" t="s">
        <v>17</v>
      </c>
      <c r="M690" t="str">
        <f t="shared" si="33"/>
        <v>0.1</v>
      </c>
      <c r="N690" t="str">
        <f t="shared" si="34"/>
        <v>?</v>
      </c>
      <c r="O690">
        <f t="shared" si="35"/>
        <v>1</v>
      </c>
      <c r="P690" t="str">
        <f>"Type number"&amp;" : "&amp;D690&amp;" """&amp;Parameter!$B$6&amp;D690&amp;""" [stateTopic="""&amp;Parameter!$B$3&amp;""""&amp;IF(B690=3,", commandTopic="""&amp;Parameter!$B$2&amp;"""",)&amp;", transformationPattern=""JSONPATH:$."&amp;D690&amp;""""&amp;IF(B690=3,", formatBeforePublish="""&amp;D690&amp;"%s""",)&amp;"]"</f>
        <v>Type number : Temp2 "Growatt_Temp2" [stateTopic="tele/WSABINV", transformationPattern="JSONPATH:$.Temp2"]</v>
      </c>
      <c r="Q690" t="str">
        <f>IF(N690="","Number",VLOOKUP(N690,Units!$A$2:$B$17,2,FALSE))&amp;" "&amp;Parameter!$B$6&amp;D690&amp;" """&amp;IF(M690="",D690,D690&amp;" [%"&amp;M690&amp;"f "&amp;N690&amp;"]")&amp;""" &lt;"&amp;Parameter!$B$7&amp;"&gt; ("&amp;Parameter!$B$8&amp;") ["&amp;Parameter!$B$9&amp;"] {channel="""&amp;Parameter!$B$5&amp;":"&amp;D690&amp;"""}"</f>
        <v>Number:Length Growatt_Temp2 "Temp2 [%0.1f ?]" &lt;energy&gt; (Photovoltaik, Boden) [PV-Anlage] {channel="mqtt:topic:growatt:Temp2"}</v>
      </c>
      <c r="R690" t="str">
        <f>IF(OR(AND(B690=3,F690="R/W"),B690=4),IF(SUBTOTAL(3,$D$2:D690)&lt;68,SUBTOTAL(3,$D$2:D690)&amp;".,"&amp;D690&amp;",Modbus RTU,,"&amp;Parameter!$B$4&amp;","&amp;B690&amp;","&amp;C690&amp;",1,9410,"&amp;IF(OR(N690="W",N690="kWh"),4,2)&amp;",0,Unsigned int,0,"&amp;O690&amp;","&amp;N690&amp;",1,100,97,0,0,0,1.000000,0,255",""),"")</f>
        <v>64.,Temp2,Modbus RTU,,5,4,3094,1,9410,2,0,Unsigned int,0,1,?,1,100,97,0,0,0,1.000000,0,255</v>
      </c>
      <c r="S690" s="12" t="str">
        <f>IF(B690=3,SUBTOTAL(3,D$2:D690)&amp;",1,"&amp;D690&amp;","&amp;Parameter!$B$4&amp;","&amp;C690&amp;",0,2,0","")</f>
        <v/>
      </c>
    </row>
    <row r="691" spans="2:19" hidden="1" x14ac:dyDescent="0.2">
      <c r="B691">
        <v>4</v>
      </c>
      <c r="C691">
        <v>3095</v>
      </c>
      <c r="D691" t="s">
        <v>1350</v>
      </c>
      <c r="E691" t="s">
        <v>1351</v>
      </c>
      <c r="H691" t="s">
        <v>726</v>
      </c>
      <c r="K691" t="s">
        <v>17</v>
      </c>
      <c r="M691" t="str">
        <f t="shared" si="33"/>
        <v>0.1</v>
      </c>
      <c r="N691" t="str">
        <f t="shared" si="34"/>
        <v>?</v>
      </c>
      <c r="O691">
        <f t="shared" si="35"/>
        <v>1</v>
      </c>
      <c r="P691" t="str">
        <f>"Type number"&amp;" : "&amp;D691&amp;" """&amp;Parameter!$B$6&amp;D691&amp;""" [stateTopic="""&amp;Parameter!$B$3&amp;""""&amp;IF(B691=3,", commandTopic="""&amp;Parameter!$B$2&amp;"""",)&amp;", transformationPattern=""JSONPATH:$."&amp;D691&amp;""""&amp;IF(B691=3,", formatBeforePublish="""&amp;D691&amp;"%s""",)&amp;"]"</f>
        <v>Type number : Temp3 "Growatt_Temp3" [stateTopic="tele/WSABINV", transformationPattern="JSONPATH:$.Temp3"]</v>
      </c>
      <c r="Q691" t="str">
        <f>IF(N691="","Number",VLOOKUP(N691,Units!$A$2:$B$17,2,FALSE))&amp;" "&amp;Parameter!$B$6&amp;D691&amp;" """&amp;IF(M691="",D691,D691&amp;" [%"&amp;M691&amp;"f "&amp;N691&amp;"]")&amp;""" &lt;"&amp;Parameter!$B$7&amp;"&gt; ("&amp;Parameter!$B$8&amp;") ["&amp;Parameter!$B$9&amp;"] {channel="""&amp;Parameter!$B$5&amp;":"&amp;D691&amp;"""}"</f>
        <v>Number:Length Growatt_Temp3 "Temp3 [%0.1f ?]" &lt;energy&gt; (Photovoltaik, Boden) [PV-Anlage] {channel="mqtt:topic:growatt:Temp3"}</v>
      </c>
      <c r="R691" t="str">
        <f>IF(OR(AND(B691=3,F691="R/W"),B691=4),IF(SUBTOTAL(3,$D$2:D691)&lt;68,SUBTOTAL(3,$D$2:D691)&amp;".,"&amp;D691&amp;",Modbus RTU,,"&amp;Parameter!$B$4&amp;","&amp;B691&amp;","&amp;C691&amp;",1,9410,"&amp;IF(OR(N691="W",N691="kWh"),4,2)&amp;",0,Unsigned int,0,"&amp;O691&amp;","&amp;N691&amp;",1,100,97,0,0,0,1.000000,0,255",""),"")</f>
        <v>64.,Temp3,Modbus RTU,,5,4,3095,1,9410,2,0,Unsigned int,0,1,?,1,100,97,0,0,0,1.000000,0,255</v>
      </c>
      <c r="S691" s="12" t="str">
        <f>IF(B691=3,SUBTOTAL(3,D$2:D691)&amp;",1,"&amp;D691&amp;","&amp;Parameter!$B$4&amp;","&amp;C691&amp;",0,2,0","")</f>
        <v/>
      </c>
    </row>
    <row r="692" spans="2:19" hidden="1" x14ac:dyDescent="0.2">
      <c r="B692">
        <v>4</v>
      </c>
      <c r="C692">
        <v>3096</v>
      </c>
      <c r="D692" t="s">
        <v>1352</v>
      </c>
      <c r="E692" t="s">
        <v>452</v>
      </c>
      <c r="H692" t="s">
        <v>726</v>
      </c>
      <c r="J692" t="s">
        <v>653</v>
      </c>
      <c r="K692" t="s">
        <v>17</v>
      </c>
      <c r="M692" t="str">
        <f t="shared" si="33"/>
        <v>0.1</v>
      </c>
      <c r="N692" t="str">
        <f t="shared" si="34"/>
        <v>?</v>
      </c>
      <c r="O692">
        <f t="shared" si="35"/>
        <v>1</v>
      </c>
      <c r="P692" t="str">
        <f>"Type number"&amp;" : "&amp;D692&amp;" """&amp;Parameter!$B$6&amp;D692&amp;""" [stateTopic="""&amp;Parameter!$B$3&amp;""""&amp;IF(B692=3,", commandTopic="""&amp;Parameter!$B$2&amp;"""",)&amp;", transformationPattern=""JSONPATH:$."&amp;D692&amp;""""&amp;IF(B692=3,", formatBeforePublish="""&amp;D692&amp;"%s""",)&amp;"]"</f>
        <v>Type number : Temp4 "Growatt_Temp4" [stateTopic="tele/WSABINV", transformationPattern="JSONPATH:$.Temp4"]</v>
      </c>
      <c r="Q692" t="str">
        <f>IF(N692="","Number",VLOOKUP(N692,Units!$A$2:$B$17,2,FALSE))&amp;" "&amp;Parameter!$B$6&amp;D692&amp;" """&amp;IF(M692="",D692,D692&amp;" [%"&amp;M692&amp;"f "&amp;N692&amp;"]")&amp;""" &lt;"&amp;Parameter!$B$7&amp;"&gt; ("&amp;Parameter!$B$8&amp;") ["&amp;Parameter!$B$9&amp;"] {channel="""&amp;Parameter!$B$5&amp;":"&amp;D692&amp;"""}"</f>
        <v>Number:Length Growatt_Temp4 "Temp4 [%0.1f ?]" &lt;energy&gt; (Photovoltaik, Boden) [PV-Anlage] {channel="mqtt:topic:growatt:Temp4"}</v>
      </c>
      <c r="R692" t="str">
        <f>IF(OR(AND(B692=3,F692="R/W"),B692=4),IF(SUBTOTAL(3,$D$2:D692)&lt;68,SUBTOTAL(3,$D$2:D692)&amp;".,"&amp;D692&amp;",Modbus RTU,,"&amp;Parameter!$B$4&amp;","&amp;B692&amp;","&amp;C692&amp;",1,9410,"&amp;IF(OR(N692="W",N692="kWh"),4,2)&amp;",0,Unsigned int,0,"&amp;O692&amp;","&amp;N692&amp;",1,100,97,0,0,0,1.000000,0,255",""),"")</f>
        <v>64.,Temp4,Modbus RTU,,5,4,3096,1,9410,2,0,Unsigned int,0,1,?,1,100,97,0,0,0,1.000000,0,255</v>
      </c>
      <c r="S692" s="12" t="str">
        <f>IF(B692=3,SUBTOTAL(3,D$2:D692)&amp;",1,"&amp;D692&amp;","&amp;Parameter!$B$4&amp;","&amp;C692&amp;",0,2,0","")</f>
        <v/>
      </c>
    </row>
    <row r="693" spans="2:19" hidden="1" x14ac:dyDescent="0.2">
      <c r="B693">
        <v>4</v>
      </c>
      <c r="C693">
        <v>3097</v>
      </c>
      <c r="D693" t="s">
        <v>2309</v>
      </c>
      <c r="E693" t="s">
        <v>2310</v>
      </c>
      <c r="H693" t="s">
        <v>726</v>
      </c>
      <c r="K693" t="s">
        <v>17</v>
      </c>
      <c r="M693" t="str">
        <f t="shared" si="33"/>
        <v>0.1</v>
      </c>
      <c r="N693" t="str">
        <f t="shared" si="34"/>
        <v>?</v>
      </c>
      <c r="O693">
        <f t="shared" si="35"/>
        <v>1</v>
      </c>
      <c r="P693" t="str">
        <f>"Type number"&amp;" : "&amp;D693&amp;" """&amp;Parameter!$B$6&amp;D693&amp;""" [stateTopic="""&amp;Parameter!$B$3&amp;""""&amp;IF(B693=3,", commandTopic="""&amp;Parameter!$B$2&amp;"""",)&amp;", transformationPattern=""JSONPATH:$."&amp;D693&amp;""""&amp;IF(B693=3,", formatBeforePublish="""&amp;D693&amp;"%s""",)&amp;"]"</f>
        <v>Type number : Temp5 "Growatt_Temp5" [stateTopic="tele/WSABINV", transformationPattern="JSONPATH:$.Temp5"]</v>
      </c>
      <c r="Q693" t="str">
        <f>IF(N693="","Number",VLOOKUP(N693,Units!$A$2:$B$17,2,FALSE))&amp;" "&amp;Parameter!$B$6&amp;D693&amp;" """&amp;IF(M693="",D693,D693&amp;" [%"&amp;M693&amp;"f "&amp;N693&amp;"]")&amp;""" &lt;"&amp;Parameter!$B$7&amp;"&gt; ("&amp;Parameter!$B$8&amp;") ["&amp;Parameter!$B$9&amp;"] {channel="""&amp;Parameter!$B$5&amp;":"&amp;D693&amp;"""}"</f>
        <v>Number:Length Growatt_Temp5 "Temp5 [%0.1f ?]" &lt;energy&gt; (Photovoltaik, Boden) [PV-Anlage] {channel="mqtt:topic:growatt:Temp5"}</v>
      </c>
      <c r="R693" t="str">
        <f>IF(OR(AND(B693=3,F693="R/W"),B693=4),IF(SUBTOTAL(3,$D$2:D693)&lt;68,SUBTOTAL(3,$D$2:D693)&amp;".,"&amp;D693&amp;",Modbus RTU,,"&amp;Parameter!$B$4&amp;","&amp;B693&amp;","&amp;C693&amp;",1,9410,"&amp;IF(OR(N693="W",N693="kWh"),4,2)&amp;",0,Unsigned int,0,"&amp;O693&amp;","&amp;N693&amp;",1,100,97,0,0,0,1.000000,0,255",""),"")</f>
        <v>64.,Temp5,Modbus RTU,,5,4,3097,1,9410,2,0,Unsigned int,0,1,?,1,100,97,0,0,0,1.000000,0,255</v>
      </c>
      <c r="S693" s="12" t="str">
        <f>IF(B693=3,SUBTOTAL(3,D$2:D693)&amp;",1,"&amp;D693&amp;","&amp;Parameter!$B$4&amp;","&amp;C693&amp;",0,2,0","")</f>
        <v/>
      </c>
    </row>
    <row r="694" spans="2:19" hidden="1" x14ac:dyDescent="0.2">
      <c r="B694">
        <v>4</v>
      </c>
      <c r="C694">
        <v>3098</v>
      </c>
      <c r="D694" t="s">
        <v>1356</v>
      </c>
      <c r="E694" t="s">
        <v>1357</v>
      </c>
      <c r="H694" t="s">
        <v>44</v>
      </c>
      <c r="K694" t="s">
        <v>17</v>
      </c>
      <c r="M694" t="str">
        <f t="shared" si="33"/>
        <v>0.1</v>
      </c>
      <c r="N694" t="str">
        <f t="shared" si="34"/>
        <v>V</v>
      </c>
      <c r="O694">
        <f t="shared" si="35"/>
        <v>1</v>
      </c>
      <c r="P694" t="str">
        <f>"Type number"&amp;" : "&amp;D694&amp;" """&amp;Parameter!$B$6&amp;D694&amp;""" [stateTopic="""&amp;Parameter!$B$3&amp;""""&amp;IF(B694=3,", commandTopic="""&amp;Parameter!$B$2&amp;"""",)&amp;", transformationPattern=""JSONPATH:$."&amp;D694&amp;""""&amp;IF(B694=3,", formatBeforePublish="""&amp;D694&amp;"%s""",)&amp;"]"</f>
        <v>Type number : PBusVoltage "Growatt_PBusVoltage" [stateTopic="tele/WSABINV", transformationPattern="JSONPATH:$.PBusVoltage"]</v>
      </c>
      <c r="Q694" t="str">
        <f>IF(N694="","Number",VLOOKUP(N694,Units!$A$2:$B$17,2,FALSE))&amp;" "&amp;Parameter!$B$6&amp;D694&amp;" """&amp;IF(M694="",D694,D694&amp;" [%"&amp;M694&amp;"f "&amp;N694&amp;"]")&amp;""" &lt;"&amp;Parameter!$B$7&amp;"&gt; ("&amp;Parameter!$B$8&amp;") ["&amp;Parameter!$B$9&amp;"] {channel="""&amp;Parameter!$B$5&amp;":"&amp;D694&amp;"""}"</f>
        <v>Number:ElectricPotential Growatt_PBusVoltage "PBusVoltage [%0.1f V]" &lt;energy&gt; (Photovoltaik, Boden) [PV-Anlage] {channel="mqtt:topic:growatt:PBusVoltage"}</v>
      </c>
      <c r="R694" t="str">
        <f>IF(OR(AND(B694=3,F694="R/W"),B694=4),IF(SUBTOTAL(3,$D$2:D694)&lt;68,SUBTOTAL(3,$D$2:D694)&amp;".,"&amp;D694&amp;",Modbus RTU,,"&amp;Parameter!$B$4&amp;","&amp;B694&amp;","&amp;C694&amp;",1,9410,"&amp;IF(OR(N694="W",N694="kWh"),4,2)&amp;",0,Unsigned int,0,"&amp;O694&amp;","&amp;N694&amp;",1,100,97,0,0,0,1.000000,0,255",""),"")</f>
        <v>64.,PBusVoltage,Modbus RTU,,5,4,3098,1,9410,2,0,Unsigned int,0,1,V,1,100,97,0,0,0,1.000000,0,255</v>
      </c>
      <c r="S694" s="12" t="str">
        <f>IF(B694=3,SUBTOTAL(3,D$2:D694)&amp;",1,"&amp;D694&amp;","&amp;Parameter!$B$4&amp;","&amp;C694&amp;",0,2,0","")</f>
        <v/>
      </c>
    </row>
    <row r="695" spans="2:19" hidden="1" x14ac:dyDescent="0.2">
      <c r="B695">
        <v>4</v>
      </c>
      <c r="C695">
        <v>3099</v>
      </c>
      <c r="D695" t="s">
        <v>1358</v>
      </c>
      <c r="E695" t="s">
        <v>1359</v>
      </c>
      <c r="H695" t="s">
        <v>44</v>
      </c>
      <c r="K695" t="s">
        <v>17</v>
      </c>
      <c r="M695" t="str">
        <f t="shared" si="33"/>
        <v>0.1</v>
      </c>
      <c r="N695" t="str">
        <f t="shared" si="34"/>
        <v>V</v>
      </c>
      <c r="O695">
        <f t="shared" si="35"/>
        <v>1</v>
      </c>
      <c r="P695" t="str">
        <f>"Type number"&amp;" : "&amp;D695&amp;" """&amp;Parameter!$B$6&amp;D695&amp;""" [stateTopic="""&amp;Parameter!$B$3&amp;""""&amp;IF(B695=3,", commandTopic="""&amp;Parameter!$B$2&amp;"""",)&amp;", transformationPattern=""JSONPATH:$."&amp;D695&amp;""""&amp;IF(B695=3,", formatBeforePublish="""&amp;D695&amp;"%s""",)&amp;"]"</f>
        <v>Type number : NBusVoltage "Growatt_NBusVoltage" [stateTopic="tele/WSABINV", transformationPattern="JSONPATH:$.NBusVoltage"]</v>
      </c>
      <c r="Q695" t="str">
        <f>IF(N695="","Number",VLOOKUP(N695,Units!$A$2:$B$17,2,FALSE))&amp;" "&amp;Parameter!$B$6&amp;D695&amp;" """&amp;IF(M695="",D695,D695&amp;" [%"&amp;M695&amp;"f "&amp;N695&amp;"]")&amp;""" &lt;"&amp;Parameter!$B$7&amp;"&gt; ("&amp;Parameter!$B$8&amp;") ["&amp;Parameter!$B$9&amp;"] {channel="""&amp;Parameter!$B$5&amp;":"&amp;D695&amp;"""}"</f>
        <v>Number:ElectricPotential Growatt_NBusVoltage "NBusVoltage [%0.1f V]" &lt;energy&gt; (Photovoltaik, Boden) [PV-Anlage] {channel="mqtt:topic:growatt:NBusVoltage"}</v>
      </c>
      <c r="R695" t="str">
        <f>IF(OR(AND(B695=3,F695="R/W"),B695=4),IF(SUBTOTAL(3,$D$2:D695)&lt;68,SUBTOTAL(3,$D$2:D695)&amp;".,"&amp;D695&amp;",Modbus RTU,,"&amp;Parameter!$B$4&amp;","&amp;B695&amp;","&amp;C695&amp;",1,9410,"&amp;IF(OR(N695="W",N695="kWh"),4,2)&amp;",0,Unsigned int,0,"&amp;O695&amp;","&amp;N695&amp;",1,100,97,0,0,0,1.000000,0,255",""),"")</f>
        <v>64.,NBusVoltage,Modbus RTU,,5,4,3099,1,9410,2,0,Unsigned int,0,1,V,1,100,97,0,0,0,1.000000,0,255</v>
      </c>
      <c r="S695" s="12" t="str">
        <f>IF(B695=3,SUBTOTAL(3,D$2:D695)&amp;",1,"&amp;D695&amp;","&amp;Parameter!$B$4&amp;","&amp;C695&amp;",0,2,0","")</f>
        <v/>
      </c>
    </row>
    <row r="696" spans="2:19" hidden="1" x14ac:dyDescent="0.2">
      <c r="B696">
        <v>4</v>
      </c>
      <c r="C696">
        <v>3100</v>
      </c>
      <c r="D696" t="s">
        <v>1360</v>
      </c>
      <c r="E696" t="s">
        <v>1361</v>
      </c>
      <c r="K696" t="s">
        <v>17</v>
      </c>
      <c r="M696" t="str">
        <f t="shared" si="33"/>
        <v/>
      </c>
      <c r="N696" t="str">
        <f t="shared" si="34"/>
        <v/>
      </c>
      <c r="O696">
        <f t="shared" si="35"/>
        <v>0</v>
      </c>
      <c r="P696" t="str">
        <f>"Type number"&amp;" : "&amp;D696&amp;" """&amp;Parameter!$B$6&amp;D696&amp;""" [stateTopic="""&amp;Parameter!$B$3&amp;""""&amp;IF(B696=3,", commandTopic="""&amp;Parameter!$B$2&amp;"""",)&amp;", transformationPattern=""JSONPATH:$."&amp;D696&amp;""""&amp;IF(B696=3,", formatBeforePublish="""&amp;D696&amp;"%s""",)&amp;"]"</f>
        <v>Type number : IPF "Growatt_IPF" [stateTopic="tele/WSABINV", transformationPattern="JSONPATH:$.IPF"]</v>
      </c>
      <c r="Q696" t="str">
        <f>IF(N696="","Number",VLOOKUP(N696,Units!$A$2:$B$17,2,FALSE))&amp;" "&amp;Parameter!$B$6&amp;D696&amp;" """&amp;IF(M696="",D696,D696&amp;" [%"&amp;M696&amp;"f "&amp;N696&amp;"]")&amp;""" &lt;"&amp;Parameter!$B$7&amp;"&gt; ("&amp;Parameter!$B$8&amp;") ["&amp;Parameter!$B$9&amp;"] {channel="""&amp;Parameter!$B$5&amp;":"&amp;D696&amp;"""}"</f>
        <v>Number Growatt_IPF "IPF" &lt;energy&gt; (Photovoltaik, Boden) [PV-Anlage] {channel="mqtt:topic:growatt:IPF"}</v>
      </c>
      <c r="R696" t="str">
        <f>IF(OR(AND(B696=3,F696="R/W"),B696=4),IF(SUBTOTAL(3,$D$2:D696)&lt;68,SUBTOTAL(3,$D$2:D696)&amp;".,"&amp;D696&amp;",Modbus RTU,,"&amp;Parameter!$B$4&amp;","&amp;B696&amp;","&amp;C696&amp;",1,9410,"&amp;IF(OR(N696="W",N696="kWh"),4,2)&amp;",0,Unsigned int,0,"&amp;O696&amp;","&amp;N696&amp;",1,100,97,0,0,0,1.000000,0,255",""),"")</f>
        <v>64.,IPF,Modbus RTU,,5,4,3100,1,9410,2,0,Unsigned int,0,0,,1,100,97,0,0,0,1.000000,0,255</v>
      </c>
      <c r="S696" s="12" t="str">
        <f>IF(B696=3,SUBTOTAL(3,D$2:D696)&amp;",1,"&amp;D696&amp;","&amp;Parameter!$B$4&amp;","&amp;C696&amp;",0,2,0","")</f>
        <v/>
      </c>
    </row>
    <row r="697" spans="2:19" hidden="1" x14ac:dyDescent="0.2">
      <c r="B697">
        <v>4</v>
      </c>
      <c r="C697">
        <v>3101</v>
      </c>
      <c r="D697" t="s">
        <v>1362</v>
      </c>
      <c r="E697" t="s">
        <v>1363</v>
      </c>
      <c r="H697" s="2" t="s">
        <v>2708</v>
      </c>
      <c r="J697" t="s">
        <v>47</v>
      </c>
      <c r="K697" t="s">
        <v>869</v>
      </c>
      <c r="M697" t="str">
        <f t="shared" si="33"/>
        <v>0.01</v>
      </c>
      <c r="N697" t="str">
        <f t="shared" si="34"/>
        <v/>
      </c>
      <c r="O697">
        <f t="shared" si="35"/>
        <v>2</v>
      </c>
      <c r="P697" t="str">
        <f>"Type number"&amp;" : "&amp;D697&amp;" """&amp;Parameter!$B$6&amp;D697&amp;""" [stateTopic="""&amp;Parameter!$B$3&amp;""""&amp;IF(B697=3,", commandTopic="""&amp;Parameter!$B$2&amp;"""",)&amp;", transformationPattern=""JSONPATH:$."&amp;D697&amp;""""&amp;IF(B697=3,", formatBeforePublish="""&amp;D697&amp;"%s""",)&amp;"]"</f>
        <v>Type number : RealOPPercent "Growatt_RealOPPercent" [stateTopic="tele/WSABINV", transformationPattern="JSONPATH:$.RealOPPercent"]</v>
      </c>
      <c r="Q697" t="str">
        <f>IF(N697="","Number",VLOOKUP(N697,Units!$A$2:$B$17,2,FALSE))&amp;" "&amp;Parameter!$B$6&amp;D697&amp;" """&amp;IF(M697="",D697,D697&amp;" [%"&amp;M697&amp;"f "&amp;N697&amp;"]")&amp;""" &lt;"&amp;Parameter!$B$7&amp;"&gt; ("&amp;Parameter!$B$8&amp;") ["&amp;Parameter!$B$9&amp;"] {channel="""&amp;Parameter!$B$5&amp;":"&amp;D697&amp;"""}"</f>
        <v>Number Growatt_RealOPPercent "RealOPPercent [%0.01f ]" &lt;energy&gt; (Photovoltaik, Boden) [PV-Anlage] {channel="mqtt:topic:growatt:RealOPPercent"}</v>
      </c>
      <c r="R697" t="str">
        <f>IF(OR(AND(B697=3,F697="R/W"),B697=4),IF(SUBTOTAL(3,$D$2:D697)&lt;68,SUBTOTAL(3,$D$2:D697)&amp;".,"&amp;D697&amp;",Modbus RTU,,"&amp;Parameter!$B$4&amp;","&amp;B697&amp;","&amp;C697&amp;",1,9410,"&amp;IF(OR(N697="W",N697="kWh"),4,2)&amp;",0,Unsigned int,0,"&amp;O697&amp;","&amp;N697&amp;",1,100,97,0,0,0,1.000000,0,255",""),"")</f>
        <v>64.,RealOPPercent,Modbus RTU,,5,4,3101,1,9410,2,0,Unsigned int,0,2,,1,100,97,0,0,0,1.000000,0,255</v>
      </c>
      <c r="S697" s="12" t="str">
        <f>IF(B697=3,SUBTOTAL(3,D$2:D697)&amp;",1,"&amp;D697&amp;","&amp;Parameter!$B$4&amp;","&amp;C697&amp;",0,2,0","")</f>
        <v/>
      </c>
    </row>
    <row r="698" spans="2:19" hidden="1" x14ac:dyDescent="0.2">
      <c r="B698">
        <v>4</v>
      </c>
      <c r="C698">
        <v>3102</v>
      </c>
      <c r="D698" t="s">
        <v>1364</v>
      </c>
      <c r="E698" t="s">
        <v>2312</v>
      </c>
      <c r="H698" t="s">
        <v>1166</v>
      </c>
      <c r="K698" t="s">
        <v>17</v>
      </c>
      <c r="M698" t="str">
        <f t="shared" si="33"/>
        <v>0.1</v>
      </c>
      <c r="N698" t="str">
        <f t="shared" si="34"/>
        <v>W</v>
      </c>
      <c r="O698">
        <f t="shared" si="35"/>
        <v>1</v>
      </c>
      <c r="P698" t="str">
        <f>"Type number"&amp;" : "&amp;D698&amp;" """&amp;Parameter!$B$6&amp;D698&amp;""" [stateTopic="""&amp;Parameter!$B$3&amp;""""&amp;IF(B698=3,", commandTopic="""&amp;Parameter!$B$2&amp;"""",)&amp;", transformationPattern=""JSONPATH:$."&amp;D698&amp;""""&amp;IF(B698=3,", formatBeforePublish="""&amp;D698&amp;"%s""",)&amp;"]"</f>
        <v>Type number : OPFullwattH "Growatt_OPFullwattH" [stateTopic="tele/WSABINV", transformationPattern="JSONPATH:$.OPFullwattH"]</v>
      </c>
      <c r="Q698" t="str">
        <f>IF(N698="","Number",VLOOKUP(N698,Units!$A$2:$B$17,2,FALSE))&amp;" "&amp;Parameter!$B$6&amp;D698&amp;" """&amp;IF(M698="",D698,D698&amp;" [%"&amp;M698&amp;"f "&amp;N698&amp;"]")&amp;""" &lt;"&amp;Parameter!$B$7&amp;"&gt; ("&amp;Parameter!$B$8&amp;") ["&amp;Parameter!$B$9&amp;"] {channel="""&amp;Parameter!$B$5&amp;":"&amp;D698&amp;"""}"</f>
        <v>Number:Power Growatt_OPFullwattH "OPFullwattH [%0.1f W]" &lt;energy&gt; (Photovoltaik, Boden) [PV-Anlage] {channel="mqtt:topic:growatt:OPFullwattH"}</v>
      </c>
      <c r="R698" t="str">
        <f>IF(OR(AND(B698=3,F698="R/W"),B698=4),IF(SUBTOTAL(3,$D$2:D698)&lt;68,SUBTOTAL(3,$D$2:D698)&amp;".,"&amp;D698&amp;",Modbus RTU,,"&amp;Parameter!$B$4&amp;","&amp;B698&amp;","&amp;C698&amp;",1,9410,"&amp;IF(OR(N698="W",N698="kWh"),4,2)&amp;",0,Unsigned int,0,"&amp;O698&amp;","&amp;N698&amp;",1,100,97,0,0,0,1.000000,0,255",""),"")</f>
        <v>64.,OPFullwattH,Modbus RTU,,5,4,3102,1,9410,4,0,Unsigned int,0,1,W,1,100,97,0,0,0,1.000000,0,255</v>
      </c>
      <c r="S698" s="12" t="str">
        <f>IF(B698=3,SUBTOTAL(3,D$2:D698)&amp;",1,"&amp;D698&amp;","&amp;Parameter!$B$4&amp;","&amp;C698&amp;",0,2,0","")</f>
        <v/>
      </c>
    </row>
    <row r="699" spans="2:19" hidden="1" x14ac:dyDescent="0.2">
      <c r="B699">
        <v>4</v>
      </c>
      <c r="C699">
        <v>3103</v>
      </c>
      <c r="D699" t="s">
        <v>1366</v>
      </c>
      <c r="K699" t="s">
        <v>17</v>
      </c>
      <c r="M699" t="str">
        <f t="shared" si="33"/>
        <v/>
      </c>
      <c r="N699" t="str">
        <f t="shared" si="34"/>
        <v/>
      </c>
      <c r="O699">
        <f t="shared" si="35"/>
        <v>0</v>
      </c>
      <c r="P699" t="str">
        <f>"Type number"&amp;" : "&amp;D699&amp;" """&amp;Parameter!$B$6&amp;D699&amp;""" [stateTopic="""&amp;Parameter!$B$3&amp;""""&amp;IF(B699=3,", commandTopic="""&amp;Parameter!$B$2&amp;"""",)&amp;", transformationPattern=""JSONPATH:$."&amp;D699&amp;""""&amp;IF(B699=3,", formatBeforePublish="""&amp;D699&amp;"%s""",)&amp;"]"</f>
        <v>Type number : OPFullwattL "Growatt_OPFullwattL" [stateTopic="tele/WSABINV", transformationPattern="JSONPATH:$.OPFullwattL"]</v>
      </c>
      <c r="Q699" t="str">
        <f>IF(N699="","Number",VLOOKUP(N699,Units!$A$2:$B$17,2,FALSE))&amp;" "&amp;Parameter!$B$6&amp;D699&amp;" """&amp;IF(M699="",D699,D699&amp;" [%"&amp;M699&amp;"f "&amp;N699&amp;"]")&amp;""" &lt;"&amp;Parameter!$B$7&amp;"&gt; ("&amp;Parameter!$B$8&amp;") ["&amp;Parameter!$B$9&amp;"] {channel="""&amp;Parameter!$B$5&amp;":"&amp;D699&amp;"""}"</f>
        <v>Number Growatt_OPFullwattL "OPFullwattL" &lt;energy&gt; (Photovoltaik, Boden) [PV-Anlage] {channel="mqtt:topic:growatt:OPFullwattL"}</v>
      </c>
      <c r="R699" t="str">
        <f>IF(OR(AND(B699=3,F699="R/W"),B699=4),IF(SUBTOTAL(3,$D$2:D699)&lt;68,SUBTOTAL(3,$D$2:D699)&amp;".,"&amp;D699&amp;",Modbus RTU,,"&amp;Parameter!$B$4&amp;","&amp;B699&amp;","&amp;C699&amp;",1,9410,"&amp;IF(OR(N699="W",N699="kWh"),4,2)&amp;",0,Unsigned int,0,"&amp;O699&amp;","&amp;N699&amp;",1,100,97,0,0,0,1.000000,0,255",""),"")</f>
        <v>64.,OPFullwattL,Modbus RTU,,5,4,3103,1,9410,2,0,Unsigned int,0,0,,1,100,97,0,0,0,1.000000,0,255</v>
      </c>
      <c r="S699" s="12" t="str">
        <f>IF(B699=3,SUBTOTAL(3,D$2:D699)&amp;",1,"&amp;D699&amp;","&amp;Parameter!$B$4&amp;","&amp;C699&amp;",0,2,0","")</f>
        <v/>
      </c>
    </row>
    <row r="700" spans="2:19" hidden="1" x14ac:dyDescent="0.2">
      <c r="B700">
        <v>4</v>
      </c>
      <c r="C700">
        <v>3104</v>
      </c>
      <c r="D700" t="s">
        <v>2315</v>
      </c>
      <c r="E700" t="s">
        <v>2316</v>
      </c>
      <c r="K700" t="s">
        <v>700</v>
      </c>
      <c r="M700" t="str">
        <f t="shared" si="33"/>
        <v/>
      </c>
      <c r="N700" t="str">
        <f t="shared" si="34"/>
        <v/>
      </c>
      <c r="O700">
        <f t="shared" si="35"/>
        <v>0</v>
      </c>
      <c r="P700" t="str">
        <f>"Type number"&amp;" : "&amp;D700&amp;" """&amp;Parameter!$B$6&amp;D700&amp;""" [stateTopic="""&amp;Parameter!$B$3&amp;""""&amp;IF(B700=3,", commandTopic="""&amp;Parameter!$B$2&amp;"""",)&amp;", transformationPattern=""JSONPATH:$."&amp;D700&amp;""""&amp;IF(B700=3,", formatBeforePublish="""&amp;D700&amp;"%s""",)&amp;"]"</f>
        <v>Type number : StandbyFlag "Growatt_StandbyFlag" [stateTopic="tele/WSABINV", transformationPattern="JSONPATH:$.StandbyFlag"]</v>
      </c>
      <c r="Q700" t="str">
        <f>IF(N700="","Number",VLOOKUP(N700,Units!$A$2:$B$17,2,FALSE))&amp;" "&amp;Parameter!$B$6&amp;D700&amp;" """&amp;IF(M700="",D700,D700&amp;" [%"&amp;M700&amp;"f "&amp;N700&amp;"]")&amp;""" &lt;"&amp;Parameter!$B$7&amp;"&gt; ("&amp;Parameter!$B$8&amp;") ["&amp;Parameter!$B$9&amp;"] {channel="""&amp;Parameter!$B$5&amp;":"&amp;D700&amp;"""}"</f>
        <v>Number Growatt_StandbyFlag "StandbyFlag" &lt;energy&gt; (Photovoltaik, Boden) [PV-Anlage] {channel="mqtt:topic:growatt:StandbyFlag"}</v>
      </c>
      <c r="R700" t="str">
        <f>IF(OR(AND(B700=3,F700="R/W"),B700=4),IF(SUBTOTAL(3,$D$2:D700)&lt;68,SUBTOTAL(3,$D$2:D700)&amp;".,"&amp;D700&amp;",Modbus RTU,,"&amp;Parameter!$B$4&amp;","&amp;B700&amp;","&amp;C700&amp;",1,9410,"&amp;IF(OR(N700="W",N700="kWh"),4,2)&amp;",0,Unsigned int,0,"&amp;O700&amp;","&amp;N700&amp;",1,100,97,0,0,0,1.000000,0,255",""),"")</f>
        <v>64.,StandbyFlag,Modbus RTU,,5,4,3104,1,9410,2,0,Unsigned int,0,0,,1,100,97,0,0,0,1.000000,0,255</v>
      </c>
      <c r="S700" s="12" t="str">
        <f>IF(B700=3,SUBTOTAL(3,D$2:D700)&amp;",1,"&amp;D700&amp;","&amp;Parameter!$B$4&amp;","&amp;C700&amp;",0,2,0","")</f>
        <v/>
      </c>
    </row>
    <row r="701" spans="2:19" hidden="1" x14ac:dyDescent="0.2">
      <c r="B701">
        <v>4</v>
      </c>
      <c r="C701">
        <v>3105</v>
      </c>
      <c r="D701" t="s">
        <v>1370</v>
      </c>
      <c r="E701" t="s">
        <v>1371</v>
      </c>
      <c r="K701" t="s">
        <v>1642</v>
      </c>
      <c r="M701" t="str">
        <f t="shared" si="33"/>
        <v/>
      </c>
      <c r="N701" t="str">
        <f t="shared" si="34"/>
        <v/>
      </c>
      <c r="O701">
        <f t="shared" si="35"/>
        <v>0</v>
      </c>
      <c r="P701" t="str">
        <f>"Type number"&amp;" : "&amp;D701&amp;" """&amp;Parameter!$B$6&amp;D701&amp;""" [stateTopic="""&amp;Parameter!$B$3&amp;""""&amp;IF(B701=3,", commandTopic="""&amp;Parameter!$B$2&amp;"""",)&amp;", transformationPattern=""JSONPATH:$."&amp;D701&amp;""""&amp;IF(B701=3,", formatBeforePublish="""&amp;D701&amp;"%s""",)&amp;"]"</f>
        <v>Type number : FaultMaincode "Growatt_FaultMaincode" [stateTopic="tele/WSABINV", transformationPattern="JSONPATH:$.FaultMaincode"]</v>
      </c>
      <c r="Q701" t="str">
        <f>IF(N701="","Number",VLOOKUP(N701,Units!$A$2:$B$17,2,FALSE))&amp;" "&amp;Parameter!$B$6&amp;D701&amp;" """&amp;IF(M701="",D701,D701&amp;" [%"&amp;M701&amp;"f "&amp;N701&amp;"]")&amp;""" &lt;"&amp;Parameter!$B$7&amp;"&gt; ("&amp;Parameter!$B$8&amp;") ["&amp;Parameter!$B$9&amp;"] {channel="""&amp;Parameter!$B$5&amp;":"&amp;D701&amp;"""}"</f>
        <v>Number Growatt_FaultMaincode "FaultMaincode" &lt;energy&gt; (Photovoltaik, Boden) [PV-Anlage] {channel="mqtt:topic:growatt:FaultMaincode"}</v>
      </c>
      <c r="R701" t="str">
        <f>IF(OR(AND(B701=3,F701="R/W"),B701=4),IF(SUBTOTAL(3,$D$2:D701)&lt;68,SUBTOTAL(3,$D$2:D701)&amp;".,"&amp;D701&amp;",Modbus RTU,,"&amp;Parameter!$B$4&amp;","&amp;B701&amp;","&amp;C701&amp;",1,9410,"&amp;IF(OR(N701="W",N701="kWh"),4,2)&amp;",0,Unsigned int,0,"&amp;O701&amp;","&amp;N701&amp;",1,100,97,0,0,0,1.000000,0,255",""),"")</f>
        <v>64.,FaultMaincode,Modbus RTU,,5,4,3105,1,9410,2,0,Unsigned int,0,0,,1,100,97,0,0,0,1.000000,0,255</v>
      </c>
      <c r="S701" s="12" t="str">
        <f>IF(B701=3,SUBTOTAL(3,D$2:D701)&amp;",1,"&amp;D701&amp;","&amp;Parameter!$B$4&amp;","&amp;C701&amp;",0,2,0","")</f>
        <v/>
      </c>
    </row>
    <row r="702" spans="2:19" hidden="1" x14ac:dyDescent="0.2">
      <c r="B702">
        <v>4</v>
      </c>
      <c r="C702">
        <v>3106</v>
      </c>
      <c r="D702" t="s">
        <v>1383</v>
      </c>
      <c r="E702" t="s">
        <v>2318</v>
      </c>
      <c r="K702" t="s">
        <v>17</v>
      </c>
      <c r="M702" t="str">
        <f t="shared" si="33"/>
        <v/>
      </c>
      <c r="N702" t="str">
        <f t="shared" si="34"/>
        <v/>
      </c>
      <c r="O702">
        <f t="shared" si="35"/>
        <v>0</v>
      </c>
      <c r="P702" t="str">
        <f>"Type number"&amp;" : "&amp;D702&amp;" """&amp;Parameter!$B$6&amp;D702&amp;""" [stateTopic="""&amp;Parameter!$B$3&amp;""""&amp;IF(B702=3,", commandTopic="""&amp;Parameter!$B$2&amp;"""",)&amp;", transformationPattern=""JSONPATH:$."&amp;D702&amp;""""&amp;IF(B702=3,", formatBeforePublish="""&amp;D702&amp;"%s""",)&amp;"]"</f>
        <v>Type number : WarnMaincode "Growatt_WarnMaincode" [stateTopic="tele/WSABINV", transformationPattern="JSONPATH:$.WarnMaincode"]</v>
      </c>
      <c r="Q702" t="str">
        <f>IF(N702="","Number",VLOOKUP(N702,Units!$A$2:$B$17,2,FALSE))&amp;" "&amp;Parameter!$B$6&amp;D702&amp;" """&amp;IF(M702="",D702,D702&amp;" [%"&amp;M702&amp;"f "&amp;N702&amp;"]")&amp;""" &lt;"&amp;Parameter!$B$7&amp;"&gt; ("&amp;Parameter!$B$8&amp;") ["&amp;Parameter!$B$9&amp;"] {channel="""&amp;Parameter!$B$5&amp;":"&amp;D702&amp;"""}"</f>
        <v>Number Growatt_WarnMaincode "WarnMaincode" &lt;energy&gt; (Photovoltaik, Boden) [PV-Anlage] {channel="mqtt:topic:growatt:WarnMaincode"}</v>
      </c>
      <c r="R702" t="str">
        <f>IF(OR(AND(B702=3,F702="R/W"),B702=4),IF(SUBTOTAL(3,$D$2:D702)&lt;68,SUBTOTAL(3,$D$2:D702)&amp;".,"&amp;D702&amp;",Modbus RTU,,"&amp;Parameter!$B$4&amp;","&amp;B702&amp;","&amp;C702&amp;",1,9410,"&amp;IF(OR(N702="W",N702="kWh"),4,2)&amp;",0,Unsigned int,0,"&amp;O702&amp;","&amp;N702&amp;",1,100,97,0,0,0,1.000000,0,255",""),"")</f>
        <v>64.,WarnMaincode,Modbus RTU,,5,4,3106,1,9410,2,0,Unsigned int,0,0,,1,100,97,0,0,0,1.000000,0,255</v>
      </c>
      <c r="S702" s="12" t="str">
        <f>IF(B702=3,SUBTOTAL(3,D$2:D702)&amp;",1,"&amp;D702&amp;","&amp;Parameter!$B$4&amp;","&amp;C702&amp;",0,2,0","")</f>
        <v/>
      </c>
    </row>
    <row r="703" spans="2:19" hidden="1" x14ac:dyDescent="0.2">
      <c r="B703">
        <v>4</v>
      </c>
      <c r="C703">
        <v>3107</v>
      </c>
      <c r="D703" t="s">
        <v>1372</v>
      </c>
      <c r="E703" t="s">
        <v>1373</v>
      </c>
      <c r="K703" t="s">
        <v>1642</v>
      </c>
      <c r="M703" t="str">
        <f t="shared" si="33"/>
        <v/>
      </c>
      <c r="N703" t="str">
        <f t="shared" si="34"/>
        <v/>
      </c>
      <c r="O703">
        <f t="shared" si="35"/>
        <v>0</v>
      </c>
      <c r="P703" t="str">
        <f>"Type number"&amp;" : "&amp;D703&amp;" """&amp;Parameter!$B$6&amp;D703&amp;""" [stateTopic="""&amp;Parameter!$B$3&amp;""""&amp;IF(B703=3,", commandTopic="""&amp;Parameter!$B$2&amp;"""",)&amp;", transformationPattern=""JSONPATH:$."&amp;D703&amp;""""&amp;IF(B703=3,", formatBeforePublish="""&amp;D703&amp;"%s""",)&amp;"]"</f>
        <v>Type number : FaultSubcode "Growatt_FaultSubcode" [stateTopic="tele/WSABINV", transformationPattern="JSONPATH:$.FaultSubcode"]</v>
      </c>
      <c r="Q703" t="str">
        <f>IF(N703="","Number",VLOOKUP(N703,Units!$A$2:$B$17,2,FALSE))&amp;" "&amp;Parameter!$B$6&amp;D703&amp;" """&amp;IF(M703="",D703,D703&amp;" [%"&amp;M703&amp;"f "&amp;N703&amp;"]")&amp;""" &lt;"&amp;Parameter!$B$7&amp;"&gt; ("&amp;Parameter!$B$8&amp;") ["&amp;Parameter!$B$9&amp;"] {channel="""&amp;Parameter!$B$5&amp;":"&amp;D703&amp;"""}"</f>
        <v>Number Growatt_FaultSubcode "FaultSubcode" &lt;energy&gt; (Photovoltaik, Boden) [PV-Anlage] {channel="mqtt:topic:growatt:FaultSubcode"}</v>
      </c>
      <c r="R703" t="str">
        <f>IF(OR(AND(B703=3,F703="R/W"),B703=4),IF(SUBTOTAL(3,$D$2:D703)&lt;68,SUBTOTAL(3,$D$2:D703)&amp;".,"&amp;D703&amp;",Modbus RTU,,"&amp;Parameter!$B$4&amp;","&amp;B703&amp;","&amp;C703&amp;",1,9410,"&amp;IF(OR(N703="W",N703="kWh"),4,2)&amp;",0,Unsigned int,0,"&amp;O703&amp;","&amp;N703&amp;",1,100,97,0,0,0,1.000000,0,255",""),"")</f>
        <v>64.,FaultSubcode,Modbus RTU,,5,4,3107,1,9410,2,0,Unsigned int,0,0,,1,100,97,0,0,0,1.000000,0,255</v>
      </c>
      <c r="S703" s="12" t="str">
        <f>IF(B703=3,SUBTOTAL(3,D$2:D703)&amp;",1,"&amp;D703&amp;","&amp;Parameter!$B$4&amp;","&amp;C703&amp;",0,2,0","")</f>
        <v/>
      </c>
    </row>
    <row r="704" spans="2:19" hidden="1" x14ac:dyDescent="0.2">
      <c r="B704">
        <v>4</v>
      </c>
      <c r="C704">
        <v>3108</v>
      </c>
      <c r="D704" t="s">
        <v>1381</v>
      </c>
      <c r="E704" t="s">
        <v>2319</v>
      </c>
      <c r="J704" t="s">
        <v>47</v>
      </c>
      <c r="K704" t="s">
        <v>17</v>
      </c>
      <c r="M704" t="str">
        <f t="shared" si="33"/>
        <v/>
      </c>
      <c r="N704" t="str">
        <f t="shared" si="34"/>
        <v/>
      </c>
      <c r="O704">
        <f t="shared" si="35"/>
        <v>0</v>
      </c>
      <c r="P704" t="str">
        <f>"Type number"&amp;" : "&amp;D704&amp;" """&amp;Parameter!$B$6&amp;D704&amp;""" [stateTopic="""&amp;Parameter!$B$3&amp;""""&amp;IF(B704=3,", commandTopic="""&amp;Parameter!$B$2&amp;"""",)&amp;", transformationPattern=""JSONPATH:$."&amp;D704&amp;""""&amp;IF(B704=3,", formatBeforePublish="""&amp;D704&amp;"%s""",)&amp;"]"</f>
        <v>Type number : WarnSubcode "Growatt_WarnSubcode" [stateTopic="tele/WSABINV", transformationPattern="JSONPATH:$.WarnSubcode"]</v>
      </c>
      <c r="Q704" t="str">
        <f>IF(N704="","Number",VLOOKUP(N704,Units!$A$2:$B$17,2,FALSE))&amp;" "&amp;Parameter!$B$6&amp;D704&amp;" """&amp;IF(M704="",D704,D704&amp;" [%"&amp;M704&amp;"f "&amp;N704&amp;"]")&amp;""" &lt;"&amp;Parameter!$B$7&amp;"&gt; ("&amp;Parameter!$B$8&amp;") ["&amp;Parameter!$B$9&amp;"] {channel="""&amp;Parameter!$B$5&amp;":"&amp;D704&amp;"""}"</f>
        <v>Number Growatt_WarnSubcode "WarnSubcode" &lt;energy&gt; (Photovoltaik, Boden) [PV-Anlage] {channel="mqtt:topic:growatt:WarnSubcode"}</v>
      </c>
      <c r="R704" t="str">
        <f>IF(OR(AND(B704=3,F704="R/W"),B704=4),IF(SUBTOTAL(3,$D$2:D704)&lt;68,SUBTOTAL(3,$D$2:D704)&amp;".,"&amp;D704&amp;",Modbus RTU,,"&amp;Parameter!$B$4&amp;","&amp;B704&amp;","&amp;C704&amp;",1,9410,"&amp;IF(OR(N704="W",N704="kWh"),4,2)&amp;",0,Unsigned int,0,"&amp;O704&amp;","&amp;N704&amp;",1,100,97,0,0,0,1.000000,0,255",""),"")</f>
        <v>64.,WarnSubcode,Modbus RTU,,5,4,3108,1,9410,2,0,Unsigned int,0,0,,1,100,97,0,0,0,1.000000,0,255</v>
      </c>
      <c r="S704" s="12" t="str">
        <f>IF(B704=3,SUBTOTAL(3,D$2:D704)&amp;",1,"&amp;D704&amp;","&amp;Parameter!$B$4&amp;","&amp;C704&amp;",0,2,0","")</f>
        <v/>
      </c>
    </row>
    <row r="705" spans="2:19" hidden="1" x14ac:dyDescent="0.2">
      <c r="B705">
        <v>4</v>
      </c>
      <c r="C705">
        <v>3111</v>
      </c>
      <c r="D705" t="s">
        <v>1636</v>
      </c>
      <c r="E705" t="s">
        <v>1637</v>
      </c>
      <c r="J705" t="s">
        <v>387</v>
      </c>
      <c r="K705" t="s">
        <v>17</v>
      </c>
      <c r="M705" t="str">
        <f t="shared" si="33"/>
        <v/>
      </c>
      <c r="N705" t="str">
        <f t="shared" si="34"/>
        <v/>
      </c>
      <c r="O705">
        <f t="shared" si="35"/>
        <v>0</v>
      </c>
      <c r="P705" t="str">
        <f>"Type number"&amp;" : "&amp;D705&amp;" """&amp;Parameter!$B$6&amp;D705&amp;""" [stateTopic="""&amp;Parameter!$B$3&amp;""""&amp;IF(B705=3,", commandTopic="""&amp;Parameter!$B$2&amp;"""",)&amp;", transformationPattern=""JSONPATH:$."&amp;D705&amp;""""&amp;IF(B705=3,", formatBeforePublish="""&amp;D705&amp;"%s""",)&amp;"]"</f>
        <v>Type number : uwPresentFFTValue_CHANNEL_A "Growatt_uwPresentFFTValue_CHANNEL_A" [stateTopic="tele/WSABINV", transformationPattern="JSONPATH:$.uwPresentFFTValue_CHANNEL_A"]</v>
      </c>
      <c r="Q705" t="str">
        <f>IF(N705="","Number",VLOOKUP(N705,Units!$A$2:$B$17,2,FALSE))&amp;" "&amp;Parameter!$B$6&amp;D705&amp;" """&amp;IF(M705="",D705,D705&amp;" [%"&amp;M705&amp;"f "&amp;N705&amp;"]")&amp;""" &lt;"&amp;Parameter!$B$7&amp;"&gt; ("&amp;Parameter!$B$8&amp;") ["&amp;Parameter!$B$9&amp;"] {channel="""&amp;Parameter!$B$5&amp;":"&amp;D705&amp;"""}"</f>
        <v>Number Growatt_uwPresentFFTValue_CHANNEL_A "uwPresentFFTValue_CHANNEL_A" &lt;energy&gt; (Photovoltaik, Boden) [PV-Anlage] {channel="mqtt:topic:growatt:uwPresentFFTValue_CHANNEL_A"}</v>
      </c>
      <c r="R705" t="str">
        <f>IF(OR(AND(B705=3,F705="R/W"),B705=4),IF(SUBTOTAL(3,$D$2:D705)&lt;68,SUBTOTAL(3,$D$2:D705)&amp;".,"&amp;D705&amp;",Modbus RTU,,"&amp;Parameter!$B$4&amp;","&amp;B705&amp;","&amp;C705&amp;",1,9410,"&amp;IF(OR(N705="W",N705="kWh"),4,2)&amp;",0,Unsigned int,0,"&amp;O705&amp;","&amp;N705&amp;",1,100,97,0,0,0,1.000000,0,255",""),"")</f>
        <v>64.,uwPresentFFTValue_CHANNEL_A,Modbus RTU,,5,4,3111,1,9410,2,0,Unsigned int,0,0,,1,100,97,0,0,0,1.000000,0,255</v>
      </c>
      <c r="S705" s="12" t="str">
        <f>IF(B705=3,SUBTOTAL(3,D$2:D705)&amp;",1,"&amp;D705&amp;","&amp;Parameter!$B$4&amp;","&amp;C705&amp;",0,2,0","")</f>
        <v/>
      </c>
    </row>
    <row r="706" spans="2:19" hidden="1" x14ac:dyDescent="0.2">
      <c r="B706">
        <v>4</v>
      </c>
      <c r="C706">
        <v>3112</v>
      </c>
      <c r="D706" t="s">
        <v>1634</v>
      </c>
      <c r="E706" t="s">
        <v>2320</v>
      </c>
      <c r="K706" t="s">
        <v>869</v>
      </c>
      <c r="M706" t="str">
        <f t="shared" si="33"/>
        <v/>
      </c>
      <c r="N706" t="str">
        <f t="shared" si="34"/>
        <v/>
      </c>
      <c r="O706">
        <f t="shared" si="35"/>
        <v>0</v>
      </c>
      <c r="P706" t="str">
        <f>"Type number"&amp;" : "&amp;D706&amp;" """&amp;Parameter!$B$6&amp;D706&amp;""" [stateTopic="""&amp;Parameter!$B$3&amp;""""&amp;IF(B706=3,", commandTopic="""&amp;Parameter!$B$2&amp;"""",)&amp;", transformationPattern=""JSONPATH:$."&amp;D706&amp;""""&amp;IF(B706=3,", formatBeforePublish="""&amp;D706&amp;"%s""",)&amp;"]"</f>
        <v>Type number : bAfciStatus "Growatt_bAfciStatus" [stateTopic="tele/WSABINV", transformationPattern="JSONPATH:$.bAfciStatus"]</v>
      </c>
      <c r="Q706" t="str">
        <f>IF(N706="","Number",VLOOKUP(N706,Units!$A$2:$B$17,2,FALSE))&amp;" "&amp;Parameter!$B$6&amp;D706&amp;" """&amp;IF(M706="",D706,D706&amp;" [%"&amp;M706&amp;"f "&amp;N706&amp;"]")&amp;""" &lt;"&amp;Parameter!$B$7&amp;"&gt; ("&amp;Parameter!$B$8&amp;") ["&amp;Parameter!$B$9&amp;"] {channel="""&amp;Parameter!$B$5&amp;":"&amp;D706&amp;"""}"</f>
        <v>Number Growatt_bAfciStatus "bAfciStatus" &lt;energy&gt; (Photovoltaik, Boden) [PV-Anlage] {channel="mqtt:topic:growatt:bAfciStatus"}</v>
      </c>
      <c r="R706" t="str">
        <f>IF(OR(AND(B706=3,F706="R/W"),B706=4),IF(SUBTOTAL(3,$D$2:D706)&lt;68,SUBTOTAL(3,$D$2:D706)&amp;".,"&amp;D706&amp;",Modbus RTU,,"&amp;Parameter!$B$4&amp;","&amp;B706&amp;","&amp;C706&amp;",1,9410,"&amp;IF(OR(N706="W",N706="kWh"),4,2)&amp;",0,Unsigned int,0,"&amp;O706&amp;","&amp;N706&amp;",1,100,97,0,0,0,1.000000,0,255",""),"")</f>
        <v>64.,bAfciStatus,Modbus RTU,,5,4,3112,1,9410,2,0,Unsigned int,0,0,,1,100,97,0,0,0,1.000000,0,255</v>
      </c>
      <c r="S706" s="12" t="str">
        <f>IF(B706=3,SUBTOTAL(3,D$2:D706)&amp;",1,"&amp;D706&amp;","&amp;Parameter!$B$4&amp;","&amp;C706&amp;",0,2,0","")</f>
        <v/>
      </c>
    </row>
    <row r="707" spans="2:19" hidden="1" x14ac:dyDescent="0.2">
      <c r="B707">
        <v>4</v>
      </c>
      <c r="C707">
        <v>3113</v>
      </c>
      <c r="D707" t="s">
        <v>2322</v>
      </c>
      <c r="E707" t="s">
        <v>2323</v>
      </c>
      <c r="K707" t="s">
        <v>17</v>
      </c>
      <c r="M707" t="str">
        <f t="shared" si="33"/>
        <v/>
      </c>
      <c r="N707" t="str">
        <f t="shared" si="34"/>
        <v/>
      </c>
      <c r="O707">
        <f t="shared" si="35"/>
        <v>0</v>
      </c>
      <c r="P707" t="str">
        <f>"Type number"&amp;" : "&amp;D707&amp;" """&amp;Parameter!$B$6&amp;D707&amp;""" [stateTopic="""&amp;Parameter!$B$3&amp;""""&amp;IF(B707=3,", commandTopic="""&amp;Parameter!$B$2&amp;"""",)&amp;", transformationPattern=""JSONPATH:$."&amp;D707&amp;""""&amp;IF(B707=3,", formatBeforePublish="""&amp;D707&amp;"%s""",)&amp;"]"</f>
        <v>Type number : uwStrength_CHANNEL_A "Growatt_uwStrength_CHANNEL_A" [stateTopic="tele/WSABINV", transformationPattern="JSONPATH:$.uwStrength_CHANNEL_A"]</v>
      </c>
      <c r="Q707" t="str">
        <f>IF(N707="","Number",VLOOKUP(N707,Units!$A$2:$B$17,2,FALSE))&amp;" "&amp;Parameter!$B$6&amp;D707&amp;" """&amp;IF(M707="",D707,D707&amp;" [%"&amp;M707&amp;"f "&amp;N707&amp;"]")&amp;""" &lt;"&amp;Parameter!$B$7&amp;"&gt; ("&amp;Parameter!$B$8&amp;") ["&amp;Parameter!$B$9&amp;"] {channel="""&amp;Parameter!$B$5&amp;":"&amp;D707&amp;"""}"</f>
        <v>Number Growatt_uwStrength_CHANNEL_A "uwStrength_CHANNEL_A" &lt;energy&gt; (Photovoltaik, Boden) [PV-Anlage] {channel="mqtt:topic:growatt:uwStrength_CHANNEL_A"}</v>
      </c>
      <c r="R707" t="str">
        <f>IF(OR(AND(B707=3,F707="R/W"),B707=4),IF(SUBTOTAL(3,$D$2:D707)&lt;68,SUBTOTAL(3,$D$2:D707)&amp;".,"&amp;D707&amp;",Modbus RTU,,"&amp;Parameter!$B$4&amp;","&amp;B707&amp;","&amp;C707&amp;",1,9410,"&amp;IF(OR(N707="W",N707="kWh"),4,2)&amp;",0,Unsigned int,0,"&amp;O707&amp;","&amp;N707&amp;",1,100,97,0,0,0,1.000000,0,255",""),"")</f>
        <v>64.,uwStrength_CHANNEL_A,Modbus RTU,,5,4,3113,1,9410,2,0,Unsigned int,0,0,,1,100,97,0,0,0,1.000000,0,255</v>
      </c>
      <c r="S707" s="12" t="str">
        <f>IF(B707=3,SUBTOTAL(3,D$2:D707)&amp;",1,"&amp;D707&amp;","&amp;Parameter!$B$4&amp;","&amp;C707&amp;",0,2,0","")</f>
        <v/>
      </c>
    </row>
    <row r="708" spans="2:19" hidden="1" x14ac:dyDescent="0.2">
      <c r="B708">
        <v>4</v>
      </c>
      <c r="C708">
        <v>3114</v>
      </c>
      <c r="D708" t="s">
        <v>2324</v>
      </c>
      <c r="E708" t="s">
        <v>2325</v>
      </c>
      <c r="K708" t="s">
        <v>17</v>
      </c>
      <c r="M708" t="str">
        <f t="shared" si="33"/>
        <v/>
      </c>
      <c r="N708" t="str">
        <f t="shared" si="34"/>
        <v/>
      </c>
      <c r="O708">
        <f t="shared" si="35"/>
        <v>0</v>
      </c>
      <c r="P708" t="str">
        <f>"Type number"&amp;" : "&amp;D708&amp;" """&amp;Parameter!$B$6&amp;D708&amp;""" [stateTopic="""&amp;Parameter!$B$3&amp;""""&amp;IF(B708=3,", commandTopic="""&amp;Parameter!$B$2&amp;"""",)&amp;", transformationPattern=""JSONPATH:$."&amp;D708&amp;""""&amp;IF(B708=3,", formatBeforePublish="""&amp;D708&amp;"%s""",)&amp;"]"</f>
        <v>Type number : uwSelfCheckValue_CHANNEL_A "Growatt_uwSelfCheckValue_CHANNEL_A" [stateTopic="tele/WSABINV", transformationPattern="JSONPATH:$.uwSelfCheckValue_CHANNEL_A"]</v>
      </c>
      <c r="Q708" t="str">
        <f>IF(N708="","Number",VLOOKUP(N708,Units!$A$2:$B$17,2,FALSE))&amp;" "&amp;Parameter!$B$6&amp;D708&amp;" """&amp;IF(M708="",D708,D708&amp;" [%"&amp;M708&amp;"f "&amp;N708&amp;"]")&amp;""" &lt;"&amp;Parameter!$B$7&amp;"&gt; ("&amp;Parameter!$B$8&amp;") ["&amp;Parameter!$B$9&amp;"] {channel="""&amp;Parameter!$B$5&amp;":"&amp;D708&amp;"""}"</f>
        <v>Number Growatt_uwSelfCheckValue_CHANNEL_A "uwSelfCheckValue_CHANNEL_A" &lt;energy&gt; (Photovoltaik, Boden) [PV-Anlage] {channel="mqtt:topic:growatt:uwSelfCheckValue_CHANNEL_A"}</v>
      </c>
      <c r="R708" t="str">
        <f>IF(OR(AND(B708=3,F708="R/W"),B708=4),IF(SUBTOTAL(3,$D$2:D708)&lt;68,SUBTOTAL(3,$D$2:D708)&amp;".,"&amp;D708&amp;",Modbus RTU,,"&amp;Parameter!$B$4&amp;","&amp;B708&amp;","&amp;C708&amp;",1,9410,"&amp;IF(OR(N708="W",N708="kWh"),4,2)&amp;",0,Unsigned int,0,"&amp;O708&amp;","&amp;N708&amp;",1,100,97,0,0,0,1.000000,0,255",""),"")</f>
        <v>64.,uwSelfCheckValue_CHANNEL_A,Modbus RTU,,5,4,3114,1,9410,2,0,Unsigned int,0,0,,1,100,97,0,0,0,1.000000,0,255</v>
      </c>
      <c r="S708" s="12" t="str">
        <f>IF(B708=3,SUBTOTAL(3,D$2:D708)&amp;",1,"&amp;D708&amp;","&amp;Parameter!$B$4&amp;","&amp;C708&amp;",0,2,0","")</f>
        <v/>
      </c>
    </row>
    <row r="709" spans="2:19" hidden="1" x14ac:dyDescent="0.2">
      <c r="B709">
        <v>4</v>
      </c>
      <c r="C709">
        <v>3115</v>
      </c>
      <c r="D709" t="s">
        <v>1388</v>
      </c>
      <c r="E709" t="s">
        <v>1389</v>
      </c>
      <c r="H709" t="s">
        <v>244</v>
      </c>
      <c r="K709" t="s">
        <v>17</v>
      </c>
      <c r="M709" t="str">
        <f t="shared" si="33"/>
        <v>1</v>
      </c>
      <c r="N709" t="str">
        <f t="shared" si="34"/>
        <v>S</v>
      </c>
      <c r="O709">
        <f t="shared" si="35"/>
        <v>0</v>
      </c>
      <c r="P709" t="str">
        <f>"Type number"&amp;" : "&amp;D709&amp;" """&amp;Parameter!$B$6&amp;D709&amp;""" [stateTopic="""&amp;Parameter!$B$3&amp;""""&amp;IF(B709=3,", commandTopic="""&amp;Parameter!$B$2&amp;"""",)&amp;", transformationPattern=""JSONPATH:$."&amp;D709&amp;""""&amp;IF(B709=3,", formatBeforePublish="""&amp;D709&amp;"%s""",)&amp;"]"</f>
        <v>Type number : invstartdelaytime "Growatt_invstartdelaytime" [stateTopic="tele/WSABINV", transformationPattern="JSONPATH:$.invstartdelaytime"]</v>
      </c>
      <c r="Q709" t="str">
        <f>IF(N709="","Number",VLOOKUP(N709,Units!$A$2:$B$17,2,FALSE))&amp;" "&amp;Parameter!$B$6&amp;D709&amp;" """&amp;IF(M709="",D709,D709&amp;" [%"&amp;M709&amp;"f "&amp;N709&amp;"]")&amp;""" &lt;"&amp;Parameter!$B$7&amp;"&gt; ("&amp;Parameter!$B$8&amp;") ["&amp;Parameter!$B$9&amp;"] {channel="""&amp;Parameter!$B$5&amp;":"&amp;D709&amp;"""}"</f>
        <v>Number:Time Growatt_invstartdelaytime "invstartdelaytime [%1f S]" &lt;energy&gt; (Photovoltaik, Boden) [PV-Anlage] {channel="mqtt:topic:growatt:invstartdelaytime"}</v>
      </c>
      <c r="R709" t="str">
        <f>IF(OR(AND(B709=3,F709="R/W"),B709=4),IF(SUBTOTAL(3,$D$2:D709)&lt;68,SUBTOTAL(3,$D$2:D709)&amp;".,"&amp;D709&amp;",Modbus RTU,,"&amp;Parameter!$B$4&amp;","&amp;B709&amp;","&amp;C709&amp;",1,9410,"&amp;IF(OR(N709="W",N709="kWh"),4,2)&amp;",0,Unsigned int,0,"&amp;O709&amp;","&amp;N709&amp;",1,100,97,0,0,0,1.000000,0,255",""),"")</f>
        <v>64.,invstartdelaytime,Modbus RTU,,5,4,3115,1,9410,2,0,Unsigned int,0,0,S,1,100,97,0,0,0,1.000000,0,255</v>
      </c>
      <c r="S709" s="12" t="str">
        <f>IF(B709=3,SUBTOTAL(3,D$2:D709)&amp;",1,"&amp;D709&amp;","&amp;Parameter!$B$4&amp;","&amp;C709&amp;",0,2,0","")</f>
        <v/>
      </c>
    </row>
    <row r="710" spans="2:19" hidden="1" x14ac:dyDescent="0.2">
      <c r="B710">
        <v>4</v>
      </c>
      <c r="C710">
        <v>3116</v>
      </c>
      <c r="D710" t="s">
        <v>452</v>
      </c>
      <c r="J710" t="s">
        <v>47</v>
      </c>
      <c r="K710" t="s">
        <v>700</v>
      </c>
      <c r="M710" t="str">
        <f t="shared" si="33"/>
        <v/>
      </c>
      <c r="N710" t="str">
        <f t="shared" si="34"/>
        <v/>
      </c>
      <c r="O710">
        <f t="shared" si="35"/>
        <v>0</v>
      </c>
      <c r="P710" t="str">
        <f>"Type number"&amp;" : "&amp;D710&amp;" """&amp;Parameter!$B$6&amp;D710&amp;""" [stateTopic="""&amp;Parameter!$B$3&amp;""""&amp;IF(B710=3,", commandTopic="""&amp;Parameter!$B$2&amp;"""",)&amp;", transformationPattern=""JSONPATH:$."&amp;D710&amp;""""&amp;IF(B710=3,", formatBeforePublish="""&amp;D710&amp;"%s""",)&amp;"]"</f>
        <v>Type number : Reserved "Growatt_Reserved" [stateTopic="tele/WSABINV", transformationPattern="JSONPATH:$.Reserved"]</v>
      </c>
      <c r="Q710" t="str">
        <f>IF(N710="","Number",VLOOKUP(N710,Units!$A$2:$B$17,2,FALSE))&amp;" "&amp;Parameter!$B$6&amp;D710&amp;" """&amp;IF(M710="",D710,D710&amp;" [%"&amp;M710&amp;"f "&amp;N710&amp;"]")&amp;""" &lt;"&amp;Parameter!$B$7&amp;"&gt; ("&amp;Parameter!$B$8&amp;") ["&amp;Parameter!$B$9&amp;"] {channel="""&amp;Parameter!$B$5&amp;":"&amp;D710&amp;"""}"</f>
        <v>Number Growatt_Reserved "Reserved" &lt;energy&gt; (Photovoltaik, Boden) [PV-Anlage] {channel="mqtt:topic:growatt:Reserved"}</v>
      </c>
      <c r="R710" t="str">
        <f>IF(OR(AND(B710=3,F710="R/W"),B710=4),IF(SUBTOTAL(3,$D$2:D710)&lt;68,SUBTOTAL(3,$D$2:D710)&amp;".,"&amp;D710&amp;",Modbus RTU,,"&amp;Parameter!$B$4&amp;","&amp;B710&amp;","&amp;C710&amp;",1,9410,"&amp;IF(OR(N710="W",N710="kWh"),4,2)&amp;",0,Unsigned int,0,"&amp;O710&amp;","&amp;N710&amp;",1,100,97,0,0,0,1.000000,0,255",""),"")</f>
        <v>64.,Reserved,Modbus RTU,,5,4,3116,1,9410,2,0,Unsigned int,0,0,,1,100,97,0,0,0,1.000000,0,255</v>
      </c>
      <c r="S710" s="12" t="str">
        <f>IF(B710=3,SUBTOTAL(3,D$2:D710)&amp;",1,"&amp;D710&amp;","&amp;Parameter!$B$4&amp;","&amp;C710&amp;",0,2,0","")</f>
        <v/>
      </c>
    </row>
    <row r="711" spans="2:19" hidden="1" x14ac:dyDescent="0.2">
      <c r="B711">
        <v>4</v>
      </c>
      <c r="C711">
        <v>3117</v>
      </c>
      <c r="D711" t="s">
        <v>452</v>
      </c>
      <c r="J711" t="s">
        <v>47</v>
      </c>
      <c r="K711" t="s">
        <v>700</v>
      </c>
      <c r="M711" t="str">
        <f t="shared" si="33"/>
        <v/>
      </c>
      <c r="N711" t="str">
        <f t="shared" si="34"/>
        <v/>
      </c>
      <c r="O711">
        <f t="shared" si="35"/>
        <v>0</v>
      </c>
      <c r="P711" t="str">
        <f>"Type number"&amp;" : "&amp;D711&amp;" """&amp;Parameter!$B$6&amp;D711&amp;""" [stateTopic="""&amp;Parameter!$B$3&amp;""""&amp;IF(B711=3,", commandTopic="""&amp;Parameter!$B$2&amp;"""",)&amp;", transformationPattern=""JSONPATH:$."&amp;D711&amp;""""&amp;IF(B711=3,", formatBeforePublish="""&amp;D711&amp;"%s""",)&amp;"]"</f>
        <v>Type number : Reserved "Growatt_Reserved" [stateTopic="tele/WSABINV", transformationPattern="JSONPATH:$.Reserved"]</v>
      </c>
      <c r="Q711" t="str">
        <f>IF(N711="","Number",VLOOKUP(N711,Units!$A$2:$B$17,2,FALSE))&amp;" "&amp;Parameter!$B$6&amp;D711&amp;" """&amp;IF(M711="",D711,D711&amp;" [%"&amp;M711&amp;"f "&amp;N711&amp;"]")&amp;""" &lt;"&amp;Parameter!$B$7&amp;"&gt; ("&amp;Parameter!$B$8&amp;") ["&amp;Parameter!$B$9&amp;"] {channel="""&amp;Parameter!$B$5&amp;":"&amp;D711&amp;"""}"</f>
        <v>Number Growatt_Reserved "Reserved" &lt;energy&gt; (Photovoltaik, Boden) [PV-Anlage] {channel="mqtt:topic:growatt:Reserved"}</v>
      </c>
      <c r="R711" t="str">
        <f>IF(OR(AND(B711=3,F711="R/W"),B711=4),IF(SUBTOTAL(3,$D$2:D711)&lt;68,SUBTOTAL(3,$D$2:D711)&amp;".,"&amp;D711&amp;",Modbus RTU,,"&amp;Parameter!$B$4&amp;","&amp;B711&amp;","&amp;C711&amp;",1,9410,"&amp;IF(OR(N711="W",N711="kWh"),4,2)&amp;",0,Unsigned int,0,"&amp;O711&amp;","&amp;N711&amp;",1,100,97,0,0,0,1.000000,0,255",""),"")</f>
        <v>64.,Reserved,Modbus RTU,,5,4,3117,1,9410,2,0,Unsigned int,0,0,,1,100,97,0,0,0,1.000000,0,255</v>
      </c>
      <c r="S711" s="12" t="str">
        <f>IF(B711=3,SUBTOTAL(3,D$2:D711)&amp;",1,"&amp;D711&amp;","&amp;Parameter!$B$4&amp;","&amp;C711&amp;",0,2,0","")</f>
        <v/>
      </c>
    </row>
    <row r="712" spans="2:19" hidden="1" x14ac:dyDescent="0.2">
      <c r="B712">
        <v>4</v>
      </c>
      <c r="C712">
        <v>3118</v>
      </c>
      <c r="D712" t="s">
        <v>2326</v>
      </c>
      <c r="E712" t="s">
        <v>2327</v>
      </c>
      <c r="K712" t="s">
        <v>869</v>
      </c>
      <c r="M712" t="str">
        <f t="shared" si="33"/>
        <v/>
      </c>
      <c r="N712" t="str">
        <f t="shared" si="34"/>
        <v/>
      </c>
      <c r="O712">
        <f t="shared" si="35"/>
        <v>0</v>
      </c>
      <c r="P712" t="str">
        <f>"Type number"&amp;" : "&amp;D712&amp;" """&amp;Parameter!$B$6&amp;D712&amp;""" [stateTopic="""&amp;Parameter!$B$3&amp;""""&amp;IF(B712=3,", commandTopic="""&amp;Parameter!$B$2&amp;"""",)&amp;", transformationPattern=""JSONPATH:$."&amp;D712&amp;""""&amp;IF(B712=3,", formatBeforePublish="""&amp;D712&amp;"%s""",)&amp;"]"</f>
        <v>Type number : BDC_OnOffState "Growatt_BDC_OnOffState" [stateTopic="tele/WSABINV", transformationPattern="JSONPATH:$.BDC_OnOffState"]</v>
      </c>
      <c r="Q712" t="str">
        <f>IF(N712="","Number",VLOOKUP(N712,Units!$A$2:$B$17,2,FALSE))&amp;" "&amp;Parameter!$B$6&amp;D712&amp;" """&amp;IF(M712="",D712,D712&amp;" [%"&amp;M712&amp;"f "&amp;N712&amp;"]")&amp;""" &lt;"&amp;Parameter!$B$7&amp;"&gt; ("&amp;Parameter!$B$8&amp;") ["&amp;Parameter!$B$9&amp;"] {channel="""&amp;Parameter!$B$5&amp;":"&amp;D712&amp;"""}"</f>
        <v>Number Growatt_BDC_OnOffState "BDC_OnOffState" &lt;energy&gt; (Photovoltaik, Boden) [PV-Anlage] {channel="mqtt:topic:growatt:BDC_OnOffState"}</v>
      </c>
      <c r="R712" t="str">
        <f>IF(OR(AND(B712=3,F712="R/W"),B712=4),IF(SUBTOTAL(3,$D$2:D712)&lt;68,SUBTOTAL(3,$D$2:D712)&amp;".,"&amp;D712&amp;",Modbus RTU,,"&amp;Parameter!$B$4&amp;","&amp;B712&amp;","&amp;C712&amp;",1,9410,"&amp;IF(OR(N712="W",N712="kWh"),4,2)&amp;",0,Unsigned int,0,"&amp;O712&amp;","&amp;N712&amp;",1,100,97,0,0,0,1.000000,0,255",""),"")</f>
        <v>64.,BDC_OnOffState,Modbus RTU,,5,4,3118,1,9410,2,0,Unsigned int,0,0,,1,100,97,0,0,0,1.000000,0,255</v>
      </c>
      <c r="S712" s="12" t="str">
        <f>IF(B712=3,SUBTOTAL(3,D$2:D712)&amp;",1,"&amp;D712&amp;","&amp;Parameter!$B$4&amp;","&amp;C712&amp;",0,2,0","")</f>
        <v/>
      </c>
    </row>
    <row r="713" spans="2:19" hidden="1" x14ac:dyDescent="0.2">
      <c r="B713">
        <v>4</v>
      </c>
      <c r="C713">
        <v>3119</v>
      </c>
      <c r="D713" t="s">
        <v>2329</v>
      </c>
      <c r="E713" t="s">
        <v>2330</v>
      </c>
      <c r="J713" t="s">
        <v>2227</v>
      </c>
      <c r="K713" t="s">
        <v>2227</v>
      </c>
      <c r="M713" t="str">
        <f t="shared" si="33"/>
        <v/>
      </c>
      <c r="N713" t="str">
        <f t="shared" si="34"/>
        <v/>
      </c>
      <c r="O713">
        <f t="shared" si="35"/>
        <v>0</v>
      </c>
      <c r="P713" t="str">
        <f>"Type number"&amp;" : "&amp;D713&amp;" """&amp;Parameter!$B$6&amp;D713&amp;""" [stateTopic="""&amp;Parameter!$B$3&amp;""""&amp;IF(B713=3,", commandTopic="""&amp;Parameter!$B$2&amp;"""",)&amp;", transformationPattern=""JSONPATH:$."&amp;D713&amp;""""&amp;IF(B713=3,", formatBeforePublish="""&amp;D713&amp;"%s""",)&amp;"]"</f>
        <v>Type number : DryContactState "Growatt_DryContactState" [stateTopic="tele/WSABINV", transformationPattern="JSONPATH:$.DryContactState"]</v>
      </c>
      <c r="Q713" t="str">
        <f>IF(N713="","Number",VLOOKUP(N713,Units!$A$2:$B$17,2,FALSE))&amp;" "&amp;Parameter!$B$6&amp;D713&amp;" """&amp;IF(M713="",D713,D713&amp;" [%"&amp;M713&amp;"f "&amp;N713&amp;"]")&amp;""" &lt;"&amp;Parameter!$B$7&amp;"&gt; ("&amp;Parameter!$B$8&amp;") ["&amp;Parameter!$B$9&amp;"] {channel="""&amp;Parameter!$B$5&amp;":"&amp;D713&amp;"""}"</f>
        <v>Number Growatt_DryContactState "DryContactState" &lt;energy&gt; (Photovoltaik, Boden) [PV-Anlage] {channel="mqtt:topic:growatt:DryContactState"}</v>
      </c>
      <c r="R713" t="str">
        <f>IF(OR(AND(B713=3,F713="R/W"),B713=4),IF(SUBTOTAL(3,$D$2:D713)&lt;68,SUBTOTAL(3,$D$2:D713)&amp;".,"&amp;D713&amp;",Modbus RTU,,"&amp;Parameter!$B$4&amp;","&amp;B713&amp;","&amp;C713&amp;",1,9410,"&amp;IF(OR(N713="W",N713="kWh"),4,2)&amp;",0,Unsigned int,0,"&amp;O713&amp;","&amp;N713&amp;",1,100,97,0,0,0,1.000000,0,255",""),"")</f>
        <v>64.,DryContactState,Modbus RTU,,5,4,3119,1,9410,2,0,Unsigned int,0,0,,1,100,97,0,0,0,1.000000,0,255</v>
      </c>
      <c r="S713" s="12" t="str">
        <f>IF(B713=3,SUBTOTAL(3,D$2:D713)&amp;",1,"&amp;D713&amp;","&amp;Parameter!$B$4&amp;","&amp;C713&amp;",0,2,0","")</f>
        <v/>
      </c>
    </row>
    <row r="714" spans="2:19" hidden="1" x14ac:dyDescent="0.2">
      <c r="B714">
        <v>4</v>
      </c>
      <c r="C714">
        <v>3120</v>
      </c>
      <c r="D714" t="s">
        <v>452</v>
      </c>
      <c r="J714" t="s">
        <v>47</v>
      </c>
      <c r="K714" t="s">
        <v>700</v>
      </c>
      <c r="M714" t="str">
        <f t="shared" si="33"/>
        <v/>
      </c>
      <c r="N714" t="str">
        <f t="shared" si="34"/>
        <v/>
      </c>
      <c r="O714">
        <f t="shared" si="35"/>
        <v>0</v>
      </c>
      <c r="P714" t="str">
        <f>"Type number"&amp;" : "&amp;D714&amp;" """&amp;Parameter!$B$6&amp;D714&amp;""" [stateTopic="""&amp;Parameter!$B$3&amp;""""&amp;IF(B714=3,", commandTopic="""&amp;Parameter!$B$2&amp;"""",)&amp;", transformationPattern=""JSONPATH:$."&amp;D714&amp;""""&amp;IF(B714=3,", formatBeforePublish="""&amp;D714&amp;"%s""",)&amp;"]"</f>
        <v>Type number : Reserved "Growatt_Reserved" [stateTopic="tele/WSABINV", transformationPattern="JSONPATH:$.Reserved"]</v>
      </c>
      <c r="Q714" t="str">
        <f>IF(N714="","Number",VLOOKUP(N714,Units!$A$2:$B$17,2,FALSE))&amp;" "&amp;Parameter!$B$6&amp;D714&amp;" """&amp;IF(M714="",D714,D714&amp;" [%"&amp;M714&amp;"f "&amp;N714&amp;"]")&amp;""" &lt;"&amp;Parameter!$B$7&amp;"&gt; ("&amp;Parameter!$B$8&amp;") ["&amp;Parameter!$B$9&amp;"] {channel="""&amp;Parameter!$B$5&amp;":"&amp;D714&amp;"""}"</f>
        <v>Number Growatt_Reserved "Reserved" &lt;energy&gt; (Photovoltaik, Boden) [PV-Anlage] {channel="mqtt:topic:growatt:Reserved"}</v>
      </c>
      <c r="R714" t="str">
        <f>IF(OR(AND(B714=3,F714="R/W"),B714=4),IF(SUBTOTAL(3,$D$2:D714)&lt;68,SUBTOTAL(3,$D$2:D714)&amp;".,"&amp;D714&amp;",Modbus RTU,,"&amp;Parameter!$B$4&amp;","&amp;B714&amp;","&amp;C714&amp;",1,9410,"&amp;IF(OR(N714="W",N714="kWh"),4,2)&amp;",0,Unsigned int,0,"&amp;O714&amp;","&amp;N714&amp;",1,100,97,0,0,0,1.000000,0,255",""),"")</f>
        <v>64.,Reserved,Modbus RTU,,5,4,3120,1,9410,2,0,Unsigned int,0,0,,1,100,97,0,0,0,1.000000,0,255</v>
      </c>
      <c r="S714" s="12" t="str">
        <f>IF(B714=3,SUBTOTAL(3,D$2:D714)&amp;",1,"&amp;D714&amp;","&amp;Parameter!$B$4&amp;","&amp;C714&amp;",0,2,0","")</f>
        <v/>
      </c>
    </row>
    <row r="715" spans="2:19" hidden="1" x14ac:dyDescent="0.2">
      <c r="B715">
        <v>4</v>
      </c>
      <c r="C715">
        <v>3121</v>
      </c>
      <c r="D715" t="s">
        <v>2332</v>
      </c>
      <c r="E715" t="s">
        <v>2333</v>
      </c>
      <c r="H715" t="s">
        <v>1166</v>
      </c>
      <c r="J715" t="s">
        <v>47</v>
      </c>
      <c r="K715" t="s">
        <v>869</v>
      </c>
      <c r="M715" t="str">
        <f t="shared" si="33"/>
        <v>0.1</v>
      </c>
      <c r="N715" t="str">
        <f t="shared" si="34"/>
        <v>W</v>
      </c>
      <c r="O715">
        <f t="shared" si="35"/>
        <v>1</v>
      </c>
      <c r="P715" t="str">
        <f>"Type number"&amp;" : "&amp;D715&amp;" """&amp;Parameter!$B$6&amp;D715&amp;""" [stateTopic="""&amp;Parameter!$B$3&amp;""""&amp;IF(B715=3,", commandTopic="""&amp;Parameter!$B$2&amp;"""",)&amp;", transformationPattern=""JSONPATH:$."&amp;D715&amp;""""&amp;IF(B715=3,", formatBeforePublish="""&amp;D715&amp;"%s""",)&amp;"]"</f>
        <v>Type number : PselfH "Growatt_PselfH" [stateTopic="tele/WSABINV", transformationPattern="JSONPATH:$.PselfH"]</v>
      </c>
      <c r="Q715" t="str">
        <f>IF(N715="","Number",VLOOKUP(N715,Units!$A$2:$B$17,2,FALSE))&amp;" "&amp;Parameter!$B$6&amp;D715&amp;" """&amp;IF(M715="",D715,D715&amp;" [%"&amp;M715&amp;"f "&amp;N715&amp;"]")&amp;""" &lt;"&amp;Parameter!$B$7&amp;"&gt; ("&amp;Parameter!$B$8&amp;") ["&amp;Parameter!$B$9&amp;"] {channel="""&amp;Parameter!$B$5&amp;":"&amp;D715&amp;"""}"</f>
        <v>Number:Power Growatt_PselfH "PselfH [%0.1f W]" &lt;energy&gt; (Photovoltaik, Boden) [PV-Anlage] {channel="mqtt:topic:growatt:PselfH"}</v>
      </c>
      <c r="R715" t="str">
        <f>IF(OR(AND(B715=3,F715="R/W"),B715=4),IF(SUBTOTAL(3,$D$2:D715)&lt;68,SUBTOTAL(3,$D$2:D715)&amp;".,"&amp;D715&amp;",Modbus RTU,,"&amp;Parameter!$B$4&amp;","&amp;B715&amp;","&amp;C715&amp;",1,9410,"&amp;IF(OR(N715="W",N715="kWh"),4,2)&amp;",0,Unsigned int,0,"&amp;O715&amp;","&amp;N715&amp;",1,100,97,0,0,0,1.000000,0,255",""),"")</f>
        <v>64.,PselfH,Modbus RTU,,5,4,3121,1,9410,4,0,Unsigned int,0,1,W,1,100,97,0,0,0,1.000000,0,255</v>
      </c>
      <c r="S715" s="12" t="str">
        <f>IF(B715=3,SUBTOTAL(3,D$2:D715)&amp;",1,"&amp;D715&amp;","&amp;Parameter!$B$4&amp;","&amp;C715&amp;",0,2,0","")</f>
        <v/>
      </c>
    </row>
    <row r="716" spans="2:19" hidden="1" x14ac:dyDescent="0.2">
      <c r="B716">
        <v>4</v>
      </c>
      <c r="C716">
        <v>3122</v>
      </c>
      <c r="D716" t="s">
        <v>2334</v>
      </c>
      <c r="J716" t="s">
        <v>947</v>
      </c>
      <c r="K716" t="s">
        <v>869</v>
      </c>
      <c r="M716" t="str">
        <f t="shared" si="33"/>
        <v/>
      </c>
      <c r="N716" t="str">
        <f t="shared" si="34"/>
        <v/>
      </c>
      <c r="O716">
        <f t="shared" si="35"/>
        <v>0</v>
      </c>
      <c r="P716" t="str">
        <f>"Type number"&amp;" : "&amp;D716&amp;" """&amp;Parameter!$B$6&amp;D716&amp;""" [stateTopic="""&amp;Parameter!$B$3&amp;""""&amp;IF(B716=3,", commandTopic="""&amp;Parameter!$B$2&amp;"""",)&amp;", transformationPattern=""JSONPATH:$."&amp;D716&amp;""""&amp;IF(B716=3,", formatBeforePublish="""&amp;D716&amp;"%s""",)&amp;"]"</f>
        <v>Type number : PselfL "Growatt_PselfL" [stateTopic="tele/WSABINV", transformationPattern="JSONPATH:$.PselfL"]</v>
      </c>
      <c r="Q716" t="str">
        <f>IF(N716="","Number",VLOOKUP(N716,Units!$A$2:$B$17,2,FALSE))&amp;" "&amp;Parameter!$B$6&amp;D716&amp;" """&amp;IF(M716="",D716,D716&amp;" [%"&amp;M716&amp;"f "&amp;N716&amp;"]")&amp;""" &lt;"&amp;Parameter!$B$7&amp;"&gt; ("&amp;Parameter!$B$8&amp;") ["&amp;Parameter!$B$9&amp;"] {channel="""&amp;Parameter!$B$5&amp;":"&amp;D716&amp;"""}"</f>
        <v>Number Growatt_PselfL "PselfL" &lt;energy&gt; (Photovoltaik, Boden) [PV-Anlage] {channel="mqtt:topic:growatt:PselfL"}</v>
      </c>
      <c r="R716" t="str">
        <f>IF(OR(AND(B716=3,F716="R/W"),B716=4),IF(SUBTOTAL(3,$D$2:D716)&lt;68,SUBTOTAL(3,$D$2:D716)&amp;".,"&amp;D716&amp;",Modbus RTU,,"&amp;Parameter!$B$4&amp;","&amp;B716&amp;","&amp;C716&amp;",1,9410,"&amp;IF(OR(N716="W",N716="kWh"),4,2)&amp;",0,Unsigned int,0,"&amp;O716&amp;","&amp;N716&amp;",1,100,97,0,0,0,1.000000,0,255",""),"")</f>
        <v>64.,PselfL,Modbus RTU,,5,4,3122,1,9410,2,0,Unsigned int,0,0,,1,100,97,0,0,0,1.000000,0,255</v>
      </c>
      <c r="S716" s="12" t="str">
        <f>IF(B716=3,SUBTOTAL(3,D$2:D716)&amp;",1,"&amp;D716&amp;","&amp;Parameter!$B$4&amp;","&amp;C716&amp;",0,2,0","")</f>
        <v/>
      </c>
    </row>
    <row r="717" spans="2:19" hidden="1" x14ac:dyDescent="0.2">
      <c r="B717">
        <v>4</v>
      </c>
      <c r="C717">
        <v>3123</v>
      </c>
      <c r="D717" t="s">
        <v>2335</v>
      </c>
      <c r="E717" t="s">
        <v>2336</v>
      </c>
      <c r="H717" t="s">
        <v>1393</v>
      </c>
      <c r="K717" t="s">
        <v>1642</v>
      </c>
      <c r="M717" t="str">
        <f t="shared" si="33"/>
        <v>0.1</v>
      </c>
      <c r="N717" t="str">
        <f t="shared" si="34"/>
        <v>kwh</v>
      </c>
      <c r="O717">
        <f t="shared" si="35"/>
        <v>1</v>
      </c>
      <c r="P717" t="str">
        <f>"Type number"&amp;" : "&amp;D717&amp;" """&amp;Parameter!$B$6&amp;D717&amp;""" [stateTopic="""&amp;Parameter!$B$3&amp;""""&amp;IF(B717=3,", commandTopic="""&amp;Parameter!$B$2&amp;"""",)&amp;", transformationPattern=""JSONPATH:$."&amp;D717&amp;""""&amp;IF(B717=3,", formatBeforePublish="""&amp;D717&amp;"%s""",)&amp;"]"</f>
        <v>Type number : Esys_todayH "Growatt_Esys_todayH" [stateTopic="tele/WSABINV", transformationPattern="JSONPATH:$.Esys_todayH"]</v>
      </c>
      <c r="Q717" t="str">
        <f>IF(N717="","Number",VLOOKUP(N717,Units!$A$2:$B$17,2,FALSE))&amp;" "&amp;Parameter!$B$6&amp;D717&amp;" """&amp;IF(M717="",D717,D717&amp;" [%"&amp;M717&amp;"f "&amp;N717&amp;"]")&amp;""" &lt;"&amp;Parameter!$B$7&amp;"&gt; ("&amp;Parameter!$B$8&amp;") ["&amp;Parameter!$B$9&amp;"] {channel="""&amp;Parameter!$B$5&amp;":"&amp;D717&amp;"""}"</f>
        <v>Number:Energy Growatt_Esys_todayH "Esys_todayH [%0.1f kwh]" &lt;energy&gt; (Photovoltaik, Boden) [PV-Anlage] {channel="mqtt:topic:growatt:Esys_todayH"}</v>
      </c>
      <c r="R717" t="str">
        <f>IF(OR(AND(B717=3,F717="R/W"),B717=4),IF(SUBTOTAL(3,$D$2:D717)&lt;68,SUBTOTAL(3,$D$2:D717)&amp;".,"&amp;D717&amp;",Modbus RTU,,"&amp;Parameter!$B$4&amp;","&amp;B717&amp;","&amp;C717&amp;",1,9410,"&amp;IF(OR(N717="W",N717="kWh"),4,2)&amp;",0,Unsigned int,0,"&amp;O717&amp;","&amp;N717&amp;",1,100,97,0,0,0,1.000000,0,255",""),"")</f>
        <v>64.,Esys_todayH,Modbus RTU,,5,4,3123,1,9410,4,0,Unsigned int,0,1,kwh,1,100,97,0,0,0,1.000000,0,255</v>
      </c>
      <c r="S717" s="12" t="str">
        <f>IF(B717=3,SUBTOTAL(3,D$2:D717)&amp;",1,"&amp;D717&amp;","&amp;Parameter!$B$4&amp;","&amp;C717&amp;",0,2,0","")</f>
        <v/>
      </c>
    </row>
    <row r="718" spans="2:19" hidden="1" x14ac:dyDescent="0.2">
      <c r="B718">
        <v>4</v>
      </c>
      <c r="C718">
        <v>3124</v>
      </c>
      <c r="D718" t="s">
        <v>2337</v>
      </c>
      <c r="K718" t="s">
        <v>1642</v>
      </c>
      <c r="M718" t="str">
        <f t="shared" si="33"/>
        <v/>
      </c>
      <c r="N718" t="str">
        <f t="shared" si="34"/>
        <v/>
      </c>
      <c r="O718">
        <f t="shared" si="35"/>
        <v>0</v>
      </c>
      <c r="P718" t="str">
        <f>"Type number"&amp;" : "&amp;D718&amp;" """&amp;Parameter!$B$6&amp;D718&amp;""" [stateTopic="""&amp;Parameter!$B$3&amp;""""&amp;IF(B718=3,", commandTopic="""&amp;Parameter!$B$2&amp;"""",)&amp;", transformationPattern=""JSONPATH:$."&amp;D718&amp;""""&amp;IF(B718=3,", formatBeforePublish="""&amp;D718&amp;"%s""",)&amp;"]"</f>
        <v>Type number : Esys_todayL "Growatt_Esys_todayL" [stateTopic="tele/WSABINV", transformationPattern="JSONPATH:$.Esys_todayL"]</v>
      </c>
      <c r="Q718" t="str">
        <f>IF(N718="","Number",VLOOKUP(N718,Units!$A$2:$B$17,2,FALSE))&amp;" "&amp;Parameter!$B$6&amp;D718&amp;" """&amp;IF(M718="",D718,D718&amp;" [%"&amp;M718&amp;"f "&amp;N718&amp;"]")&amp;""" &lt;"&amp;Parameter!$B$7&amp;"&gt; ("&amp;Parameter!$B$8&amp;") ["&amp;Parameter!$B$9&amp;"] {channel="""&amp;Parameter!$B$5&amp;":"&amp;D718&amp;"""}"</f>
        <v>Number Growatt_Esys_todayL "Esys_todayL" &lt;energy&gt; (Photovoltaik, Boden) [PV-Anlage] {channel="mqtt:topic:growatt:Esys_todayL"}</v>
      </c>
      <c r="R718" t="str">
        <f>IF(OR(AND(B718=3,F718="R/W"),B718=4),IF(SUBTOTAL(3,$D$2:D718)&lt;68,SUBTOTAL(3,$D$2:D718)&amp;".,"&amp;D718&amp;",Modbus RTU,,"&amp;Parameter!$B$4&amp;","&amp;B718&amp;","&amp;C718&amp;",1,9410,"&amp;IF(OR(N718="W",N718="kWh"),4,2)&amp;",0,Unsigned int,0,"&amp;O718&amp;","&amp;N718&amp;",1,100,97,0,0,0,1.000000,0,255",""),"")</f>
        <v>64.,Esys_todayL,Modbus RTU,,5,4,3124,1,9410,2,0,Unsigned int,0,0,,1,100,97,0,0,0,1.000000,0,255</v>
      </c>
      <c r="S718" s="12" t="str">
        <f>IF(B718=3,SUBTOTAL(3,D$2:D718)&amp;",1,"&amp;D718&amp;","&amp;Parameter!$B$4&amp;","&amp;C718&amp;",0,2,0","")</f>
        <v/>
      </c>
    </row>
    <row r="719" spans="2:19" hidden="1" x14ac:dyDescent="0.2">
      <c r="B719">
        <v>4</v>
      </c>
      <c r="C719">
        <v>3125</v>
      </c>
      <c r="D719" t="s">
        <v>2338</v>
      </c>
      <c r="E719" t="s">
        <v>2339</v>
      </c>
      <c r="H719" t="s">
        <v>1279</v>
      </c>
      <c r="J719" t="s">
        <v>2130</v>
      </c>
      <c r="K719" t="s">
        <v>2035</v>
      </c>
      <c r="M719" t="str">
        <f t="shared" si="33"/>
        <v>0.1</v>
      </c>
      <c r="N719" t="str">
        <f t="shared" si="34"/>
        <v>kWh</v>
      </c>
      <c r="O719">
        <f t="shared" si="35"/>
        <v>1</v>
      </c>
      <c r="P719" t="str">
        <f>"Type number"&amp;" : "&amp;D719&amp;" """&amp;Parameter!$B$6&amp;D719&amp;""" [stateTopic="""&amp;Parameter!$B$3&amp;""""&amp;IF(B719=3,", commandTopic="""&amp;Parameter!$B$2&amp;"""",)&amp;", transformationPattern=""JSONPATH:$."&amp;D719&amp;""""&amp;IF(B719=3,", formatBeforePublish="""&amp;D719&amp;"%s""",)&amp;"]"</f>
        <v>Type number : Edischr_todayH "Growatt_Edischr_todayH" [stateTopic="tele/WSABINV", transformationPattern="JSONPATH:$.Edischr_todayH"]</v>
      </c>
      <c r="Q719" t="str">
        <f>IF(N719="","Number",VLOOKUP(N719,Units!$A$2:$B$17,2,FALSE))&amp;" "&amp;Parameter!$B$6&amp;D719&amp;" """&amp;IF(M719="",D719,D719&amp;" [%"&amp;M719&amp;"f "&amp;N719&amp;"]")&amp;""" &lt;"&amp;Parameter!$B$7&amp;"&gt; ("&amp;Parameter!$B$8&amp;") ["&amp;Parameter!$B$9&amp;"] {channel="""&amp;Parameter!$B$5&amp;":"&amp;D719&amp;"""}"</f>
        <v>Number:Energy Growatt_Edischr_todayH "Edischr_todayH [%0.1f kWh]" &lt;energy&gt; (Photovoltaik, Boden) [PV-Anlage] {channel="mqtt:topic:growatt:Edischr_todayH"}</v>
      </c>
      <c r="R719" t="str">
        <f>IF(OR(AND(B719=3,F719="R/W"),B719=4),IF(SUBTOTAL(3,$D$2:D719)&lt;68,SUBTOTAL(3,$D$2:D719)&amp;".,"&amp;D719&amp;",Modbus RTU,,"&amp;Parameter!$B$4&amp;","&amp;B719&amp;","&amp;C719&amp;",1,9410,"&amp;IF(OR(N719="W",N719="kWh"),4,2)&amp;",0,Unsigned int,0,"&amp;O719&amp;","&amp;N719&amp;",1,100,97,0,0,0,1.000000,0,255",""),"")</f>
        <v>64.,Edischr_todayH,Modbus RTU,,5,4,3125,1,9410,4,0,Unsigned int,0,1,kWh,1,100,97,0,0,0,1.000000,0,255</v>
      </c>
      <c r="S719" s="12" t="str">
        <f>IF(B719=3,SUBTOTAL(3,D$2:D719)&amp;",1,"&amp;D719&amp;","&amp;Parameter!$B$4&amp;","&amp;C719&amp;",0,2,0","")</f>
        <v/>
      </c>
    </row>
    <row r="720" spans="2:19" hidden="1" x14ac:dyDescent="0.2">
      <c r="B720">
        <v>4</v>
      </c>
      <c r="C720">
        <v>3126</v>
      </c>
      <c r="D720" t="s">
        <v>2340</v>
      </c>
      <c r="K720" t="s">
        <v>2035</v>
      </c>
      <c r="M720" t="str">
        <f t="shared" si="33"/>
        <v/>
      </c>
      <c r="N720" t="str">
        <f t="shared" si="34"/>
        <v/>
      </c>
      <c r="O720">
        <f t="shared" si="35"/>
        <v>0</v>
      </c>
      <c r="P720" t="str">
        <f>"Type number"&amp;" : "&amp;D720&amp;" """&amp;Parameter!$B$6&amp;D720&amp;""" [stateTopic="""&amp;Parameter!$B$3&amp;""""&amp;IF(B720=3,", commandTopic="""&amp;Parameter!$B$2&amp;"""",)&amp;", transformationPattern=""JSONPATH:$."&amp;D720&amp;""""&amp;IF(B720=3,", formatBeforePublish="""&amp;D720&amp;"%s""",)&amp;"]"</f>
        <v>Type number : Edischr_todayL "Growatt_Edischr_todayL" [stateTopic="tele/WSABINV", transformationPattern="JSONPATH:$.Edischr_todayL"]</v>
      </c>
      <c r="Q720" t="str">
        <f>IF(N720="","Number",VLOOKUP(N720,Units!$A$2:$B$17,2,FALSE))&amp;" "&amp;Parameter!$B$6&amp;D720&amp;" """&amp;IF(M720="",D720,D720&amp;" [%"&amp;M720&amp;"f "&amp;N720&amp;"]")&amp;""" &lt;"&amp;Parameter!$B$7&amp;"&gt; ("&amp;Parameter!$B$8&amp;") ["&amp;Parameter!$B$9&amp;"] {channel="""&amp;Parameter!$B$5&amp;":"&amp;D720&amp;"""}"</f>
        <v>Number Growatt_Edischr_todayL "Edischr_todayL" &lt;energy&gt; (Photovoltaik, Boden) [PV-Anlage] {channel="mqtt:topic:growatt:Edischr_todayL"}</v>
      </c>
      <c r="R720" t="str">
        <f>IF(OR(AND(B720=3,F720="R/W"),B720=4),IF(SUBTOTAL(3,$D$2:D720)&lt;68,SUBTOTAL(3,$D$2:D720)&amp;".,"&amp;D720&amp;",Modbus RTU,,"&amp;Parameter!$B$4&amp;","&amp;B720&amp;","&amp;C720&amp;",1,9410,"&amp;IF(OR(N720="W",N720="kWh"),4,2)&amp;",0,Unsigned int,0,"&amp;O720&amp;","&amp;N720&amp;",1,100,97,0,0,0,1.000000,0,255",""),"")</f>
        <v>64.,Edischr_todayL,Modbus RTU,,5,4,3126,1,9410,2,0,Unsigned int,0,0,,1,100,97,0,0,0,1.000000,0,255</v>
      </c>
      <c r="S720" s="12" t="str">
        <f>IF(B720=3,SUBTOTAL(3,D$2:D720)&amp;",1,"&amp;D720&amp;","&amp;Parameter!$B$4&amp;","&amp;C720&amp;",0,2,0","")</f>
        <v/>
      </c>
    </row>
    <row r="721" spans="2:19" hidden="1" x14ac:dyDescent="0.2">
      <c r="B721">
        <v>4</v>
      </c>
      <c r="C721">
        <v>3127</v>
      </c>
      <c r="D721" t="s">
        <v>2341</v>
      </c>
      <c r="E721" t="s">
        <v>2342</v>
      </c>
      <c r="H721" t="s">
        <v>1279</v>
      </c>
      <c r="K721" t="s">
        <v>2035</v>
      </c>
      <c r="M721" t="str">
        <f t="shared" si="33"/>
        <v>0.1</v>
      </c>
      <c r="N721" t="str">
        <f t="shared" si="34"/>
        <v>kWh</v>
      </c>
      <c r="O721">
        <f t="shared" si="35"/>
        <v>1</v>
      </c>
      <c r="P721" t="str">
        <f>"Type number"&amp;" : "&amp;D721&amp;" """&amp;Parameter!$B$6&amp;D721&amp;""" [stateTopic="""&amp;Parameter!$B$3&amp;""""&amp;IF(B721=3,", commandTopic="""&amp;Parameter!$B$2&amp;"""",)&amp;", transformationPattern=""JSONPATH:$."&amp;D721&amp;""""&amp;IF(B721=3,", formatBeforePublish="""&amp;D721&amp;"%s""",)&amp;"]"</f>
        <v>Type number : Edischr_totalH "Growatt_Edischr_totalH" [stateTopic="tele/WSABINV", transformationPattern="JSONPATH:$.Edischr_totalH"]</v>
      </c>
      <c r="Q721" t="str">
        <f>IF(N721="","Number",VLOOKUP(N721,Units!$A$2:$B$17,2,FALSE))&amp;" "&amp;Parameter!$B$6&amp;D721&amp;" """&amp;IF(M721="",D721,D721&amp;" [%"&amp;M721&amp;"f "&amp;N721&amp;"]")&amp;""" &lt;"&amp;Parameter!$B$7&amp;"&gt; ("&amp;Parameter!$B$8&amp;") ["&amp;Parameter!$B$9&amp;"] {channel="""&amp;Parameter!$B$5&amp;":"&amp;D721&amp;"""}"</f>
        <v>Number:Energy Growatt_Edischr_totalH "Edischr_totalH [%0.1f kWh]" &lt;energy&gt; (Photovoltaik, Boden) [PV-Anlage] {channel="mqtt:topic:growatt:Edischr_totalH"}</v>
      </c>
      <c r="R721" t="str">
        <f>IF(OR(AND(B721=3,F721="R/W"),B721=4),IF(SUBTOTAL(3,$D$2:D721)&lt;68,SUBTOTAL(3,$D$2:D721)&amp;".,"&amp;D721&amp;",Modbus RTU,,"&amp;Parameter!$B$4&amp;","&amp;B721&amp;","&amp;C721&amp;",1,9410,"&amp;IF(OR(N721="W",N721="kWh"),4,2)&amp;",0,Unsigned int,0,"&amp;O721&amp;","&amp;N721&amp;",1,100,97,0,0,0,1.000000,0,255",""),"")</f>
        <v>64.,Edischr_totalH,Modbus RTU,,5,4,3127,1,9410,4,0,Unsigned int,0,1,kWh,1,100,97,0,0,0,1.000000,0,255</v>
      </c>
      <c r="S721" s="12" t="str">
        <f>IF(B721=3,SUBTOTAL(3,D$2:D721)&amp;",1,"&amp;D721&amp;","&amp;Parameter!$B$4&amp;","&amp;C721&amp;",0,2,0","")</f>
        <v/>
      </c>
    </row>
    <row r="722" spans="2:19" hidden="1" x14ac:dyDescent="0.2">
      <c r="B722">
        <v>4</v>
      </c>
      <c r="C722">
        <v>3128</v>
      </c>
      <c r="D722" t="s">
        <v>2343</v>
      </c>
      <c r="K722" t="s">
        <v>2035</v>
      </c>
      <c r="M722" t="str">
        <f t="shared" si="33"/>
        <v/>
      </c>
      <c r="N722" t="str">
        <f t="shared" si="34"/>
        <v/>
      </c>
      <c r="O722">
        <f t="shared" si="35"/>
        <v>0</v>
      </c>
      <c r="P722" t="str">
        <f>"Type number"&amp;" : "&amp;D722&amp;" """&amp;Parameter!$B$6&amp;D722&amp;""" [stateTopic="""&amp;Parameter!$B$3&amp;""""&amp;IF(B722=3,", commandTopic="""&amp;Parameter!$B$2&amp;"""",)&amp;", transformationPattern=""JSONPATH:$."&amp;D722&amp;""""&amp;IF(B722=3,", formatBeforePublish="""&amp;D722&amp;"%s""",)&amp;"]"</f>
        <v>Type number : Edischr_totalL "Growatt_Edischr_totalL" [stateTopic="tele/WSABINV", transformationPattern="JSONPATH:$.Edischr_totalL"]</v>
      </c>
      <c r="Q722" t="str">
        <f>IF(N722="","Number",VLOOKUP(N722,Units!$A$2:$B$17,2,FALSE))&amp;" "&amp;Parameter!$B$6&amp;D722&amp;" """&amp;IF(M722="",D722,D722&amp;" [%"&amp;M722&amp;"f "&amp;N722&amp;"]")&amp;""" &lt;"&amp;Parameter!$B$7&amp;"&gt; ("&amp;Parameter!$B$8&amp;") ["&amp;Parameter!$B$9&amp;"] {channel="""&amp;Parameter!$B$5&amp;":"&amp;D722&amp;"""}"</f>
        <v>Number Growatt_Edischr_totalL "Edischr_totalL" &lt;energy&gt; (Photovoltaik, Boden) [PV-Anlage] {channel="mqtt:topic:growatt:Edischr_totalL"}</v>
      </c>
      <c r="R722" t="str">
        <f>IF(OR(AND(B722=3,F722="R/W"),B722=4),IF(SUBTOTAL(3,$D$2:D722)&lt;68,SUBTOTAL(3,$D$2:D722)&amp;".,"&amp;D722&amp;",Modbus RTU,,"&amp;Parameter!$B$4&amp;","&amp;B722&amp;","&amp;C722&amp;",1,9410,"&amp;IF(OR(N722="W",N722="kWh"),4,2)&amp;",0,Unsigned int,0,"&amp;O722&amp;","&amp;N722&amp;",1,100,97,0,0,0,1.000000,0,255",""),"")</f>
        <v>64.,Edischr_totalL,Modbus RTU,,5,4,3128,1,9410,2,0,Unsigned int,0,0,,1,100,97,0,0,0,1.000000,0,255</v>
      </c>
      <c r="S722" s="12" t="str">
        <f>IF(B722=3,SUBTOTAL(3,D$2:D722)&amp;",1,"&amp;D722&amp;","&amp;Parameter!$B$4&amp;","&amp;C722&amp;",0,2,0","")</f>
        <v/>
      </c>
    </row>
    <row r="723" spans="2:19" hidden="1" x14ac:dyDescent="0.2">
      <c r="B723">
        <v>4</v>
      </c>
      <c r="C723">
        <v>3129</v>
      </c>
      <c r="D723" t="s">
        <v>2344</v>
      </c>
      <c r="E723" t="s">
        <v>2345</v>
      </c>
      <c r="H723" t="s">
        <v>1279</v>
      </c>
      <c r="J723" t="s">
        <v>2151</v>
      </c>
      <c r="K723" t="s">
        <v>2035</v>
      </c>
      <c r="M723" t="str">
        <f t="shared" si="33"/>
        <v>0.1</v>
      </c>
      <c r="N723" t="str">
        <f t="shared" si="34"/>
        <v>kWh</v>
      </c>
      <c r="O723">
        <f t="shared" si="35"/>
        <v>1</v>
      </c>
      <c r="P723" t="str">
        <f>"Type number"&amp;" : "&amp;D723&amp;" """&amp;Parameter!$B$6&amp;D723&amp;""" [stateTopic="""&amp;Parameter!$B$3&amp;""""&amp;IF(B723=3,", commandTopic="""&amp;Parameter!$B$2&amp;"""",)&amp;", transformationPattern=""JSONPATH:$."&amp;D723&amp;""""&amp;IF(B723=3,", formatBeforePublish="""&amp;D723&amp;"%s""",)&amp;"]"</f>
        <v>Type number : Echr_todayH "Growatt_Echr_todayH" [stateTopic="tele/WSABINV", transformationPattern="JSONPATH:$.Echr_todayH"]</v>
      </c>
      <c r="Q723" t="str">
        <f>IF(N723="","Number",VLOOKUP(N723,Units!$A$2:$B$17,2,FALSE))&amp;" "&amp;Parameter!$B$6&amp;D723&amp;" """&amp;IF(M723="",D723,D723&amp;" [%"&amp;M723&amp;"f "&amp;N723&amp;"]")&amp;""" &lt;"&amp;Parameter!$B$7&amp;"&gt; ("&amp;Parameter!$B$8&amp;") ["&amp;Parameter!$B$9&amp;"] {channel="""&amp;Parameter!$B$5&amp;":"&amp;D723&amp;"""}"</f>
        <v>Number:Energy Growatt_Echr_todayH "Echr_todayH [%0.1f kWh]" &lt;energy&gt; (Photovoltaik, Boden) [PV-Anlage] {channel="mqtt:topic:growatt:Echr_todayH"}</v>
      </c>
      <c r="R723" t="str">
        <f>IF(OR(AND(B723=3,F723="R/W"),B723=4),IF(SUBTOTAL(3,$D$2:D723)&lt;68,SUBTOTAL(3,$D$2:D723)&amp;".,"&amp;D723&amp;",Modbus RTU,,"&amp;Parameter!$B$4&amp;","&amp;B723&amp;","&amp;C723&amp;",1,9410,"&amp;IF(OR(N723="W",N723="kWh"),4,2)&amp;",0,Unsigned int,0,"&amp;O723&amp;","&amp;N723&amp;",1,100,97,0,0,0,1.000000,0,255",""),"")</f>
        <v>64.,Echr_todayH,Modbus RTU,,5,4,3129,1,9410,4,0,Unsigned int,0,1,kWh,1,100,97,0,0,0,1.000000,0,255</v>
      </c>
      <c r="S723" s="12" t="str">
        <f>IF(B723=3,SUBTOTAL(3,D$2:D723)&amp;",1,"&amp;D723&amp;","&amp;Parameter!$B$4&amp;","&amp;C723&amp;",0,2,0","")</f>
        <v/>
      </c>
    </row>
    <row r="724" spans="2:19" hidden="1" x14ac:dyDescent="0.2">
      <c r="B724">
        <v>4</v>
      </c>
      <c r="C724">
        <v>3130</v>
      </c>
      <c r="D724" t="s">
        <v>2346</v>
      </c>
      <c r="J724" t="s">
        <v>2130</v>
      </c>
      <c r="K724" t="s">
        <v>2035</v>
      </c>
      <c r="M724" t="str">
        <f t="shared" si="33"/>
        <v/>
      </c>
      <c r="N724" t="str">
        <f t="shared" si="34"/>
        <v/>
      </c>
      <c r="O724">
        <f t="shared" si="35"/>
        <v>0</v>
      </c>
      <c r="P724" t="str">
        <f>"Type number"&amp;" : "&amp;D724&amp;" """&amp;Parameter!$B$6&amp;D724&amp;""" [stateTopic="""&amp;Parameter!$B$3&amp;""""&amp;IF(B724=3,", commandTopic="""&amp;Parameter!$B$2&amp;"""",)&amp;", transformationPattern=""JSONPATH:$."&amp;D724&amp;""""&amp;IF(B724=3,", formatBeforePublish="""&amp;D724&amp;"%s""",)&amp;"]"</f>
        <v>Type number : Echr_todayL "Growatt_Echr_todayL" [stateTopic="tele/WSABINV", transformationPattern="JSONPATH:$.Echr_todayL"]</v>
      </c>
      <c r="Q724" t="str">
        <f>IF(N724="","Number",VLOOKUP(N724,Units!$A$2:$B$17,2,FALSE))&amp;" "&amp;Parameter!$B$6&amp;D724&amp;" """&amp;IF(M724="",D724,D724&amp;" [%"&amp;M724&amp;"f "&amp;N724&amp;"]")&amp;""" &lt;"&amp;Parameter!$B$7&amp;"&gt; ("&amp;Parameter!$B$8&amp;") ["&amp;Parameter!$B$9&amp;"] {channel="""&amp;Parameter!$B$5&amp;":"&amp;D724&amp;"""}"</f>
        <v>Number Growatt_Echr_todayL "Echr_todayL" &lt;energy&gt; (Photovoltaik, Boden) [PV-Anlage] {channel="mqtt:topic:growatt:Echr_todayL"}</v>
      </c>
      <c r="R724" t="str">
        <f>IF(OR(AND(B724=3,F724="R/W"),B724=4),IF(SUBTOTAL(3,$D$2:D724)&lt;68,SUBTOTAL(3,$D$2:D724)&amp;".,"&amp;D724&amp;",Modbus RTU,,"&amp;Parameter!$B$4&amp;","&amp;B724&amp;","&amp;C724&amp;",1,9410,"&amp;IF(OR(N724="W",N724="kWh"),4,2)&amp;",0,Unsigned int,0,"&amp;O724&amp;","&amp;N724&amp;",1,100,97,0,0,0,1.000000,0,255",""),"")</f>
        <v>64.,Echr_todayL,Modbus RTU,,5,4,3130,1,9410,2,0,Unsigned int,0,0,,1,100,97,0,0,0,1.000000,0,255</v>
      </c>
      <c r="S724" s="12" t="str">
        <f>IF(B724=3,SUBTOTAL(3,D$2:D724)&amp;",1,"&amp;D724&amp;","&amp;Parameter!$B$4&amp;","&amp;C724&amp;",0,2,0","")</f>
        <v/>
      </c>
    </row>
    <row r="725" spans="2:19" hidden="1" x14ac:dyDescent="0.2">
      <c r="B725">
        <v>4</v>
      </c>
      <c r="C725">
        <v>3131</v>
      </c>
      <c r="D725" t="s">
        <v>2347</v>
      </c>
      <c r="E725" t="s">
        <v>2348</v>
      </c>
      <c r="H725" t="s">
        <v>1279</v>
      </c>
      <c r="J725" t="s">
        <v>2144</v>
      </c>
      <c r="K725" t="s">
        <v>2035</v>
      </c>
      <c r="M725" t="str">
        <f t="shared" si="33"/>
        <v>0.1</v>
      </c>
      <c r="N725" t="str">
        <f t="shared" si="34"/>
        <v>kWh</v>
      </c>
      <c r="O725">
        <f t="shared" si="35"/>
        <v>1</v>
      </c>
      <c r="P725" t="str">
        <f>"Type number"&amp;" : "&amp;D725&amp;" """&amp;Parameter!$B$6&amp;D725&amp;""" [stateTopic="""&amp;Parameter!$B$3&amp;""""&amp;IF(B725=3,", commandTopic="""&amp;Parameter!$B$2&amp;"""",)&amp;", transformationPattern=""JSONPATH:$."&amp;D725&amp;""""&amp;IF(B725=3,", formatBeforePublish="""&amp;D725&amp;"%s""",)&amp;"]"</f>
        <v>Type number : Echr_totalH "Growatt_Echr_totalH" [stateTopic="tele/WSABINV", transformationPattern="JSONPATH:$.Echr_totalH"]</v>
      </c>
      <c r="Q725" t="str">
        <f>IF(N725="","Number",VLOOKUP(N725,Units!$A$2:$B$17,2,FALSE))&amp;" "&amp;Parameter!$B$6&amp;D725&amp;" """&amp;IF(M725="",D725,D725&amp;" [%"&amp;M725&amp;"f "&amp;N725&amp;"]")&amp;""" &lt;"&amp;Parameter!$B$7&amp;"&gt; ("&amp;Parameter!$B$8&amp;") ["&amp;Parameter!$B$9&amp;"] {channel="""&amp;Parameter!$B$5&amp;":"&amp;D725&amp;"""}"</f>
        <v>Number:Energy Growatt_Echr_totalH "Echr_totalH [%0.1f kWh]" &lt;energy&gt; (Photovoltaik, Boden) [PV-Anlage] {channel="mqtt:topic:growatt:Echr_totalH"}</v>
      </c>
      <c r="R725" t="str">
        <f>IF(OR(AND(B725=3,F725="R/W"),B725=4),IF(SUBTOTAL(3,$D$2:D725)&lt;68,SUBTOTAL(3,$D$2:D725)&amp;".,"&amp;D725&amp;",Modbus RTU,,"&amp;Parameter!$B$4&amp;","&amp;B725&amp;","&amp;C725&amp;",1,9410,"&amp;IF(OR(N725="W",N725="kWh"),4,2)&amp;",0,Unsigned int,0,"&amp;O725&amp;","&amp;N725&amp;",1,100,97,0,0,0,1.000000,0,255",""),"")</f>
        <v>64.,Echr_totalH,Modbus RTU,,5,4,3131,1,9410,4,0,Unsigned int,0,1,kWh,1,100,97,0,0,0,1.000000,0,255</v>
      </c>
      <c r="S725" s="12" t="str">
        <f>IF(B725=3,SUBTOTAL(3,D$2:D725)&amp;",1,"&amp;D725&amp;","&amp;Parameter!$B$4&amp;","&amp;C725&amp;",0,2,0","")</f>
        <v/>
      </c>
    </row>
    <row r="726" spans="2:19" hidden="1" x14ac:dyDescent="0.2">
      <c r="B726">
        <v>4</v>
      </c>
      <c r="C726">
        <v>3132</v>
      </c>
      <c r="D726" t="s">
        <v>2349</v>
      </c>
      <c r="J726" t="s">
        <v>2130</v>
      </c>
      <c r="K726" t="s">
        <v>2035</v>
      </c>
      <c r="M726" t="str">
        <f t="shared" si="33"/>
        <v/>
      </c>
      <c r="N726" t="str">
        <f t="shared" si="34"/>
        <v/>
      </c>
      <c r="O726">
        <f t="shared" si="35"/>
        <v>0</v>
      </c>
      <c r="P726" t="str">
        <f>"Type number"&amp;" : "&amp;D726&amp;" """&amp;Parameter!$B$6&amp;D726&amp;""" [stateTopic="""&amp;Parameter!$B$3&amp;""""&amp;IF(B726=3,", commandTopic="""&amp;Parameter!$B$2&amp;"""",)&amp;", transformationPattern=""JSONPATH:$."&amp;D726&amp;""""&amp;IF(B726=3,", formatBeforePublish="""&amp;D726&amp;"%s""",)&amp;"]"</f>
        <v>Type number : Echr_totalL "Growatt_Echr_totalL" [stateTopic="tele/WSABINV", transformationPattern="JSONPATH:$.Echr_totalL"]</v>
      </c>
      <c r="Q726" t="str">
        <f>IF(N726="","Number",VLOOKUP(N726,Units!$A$2:$B$17,2,FALSE))&amp;" "&amp;Parameter!$B$6&amp;D726&amp;" """&amp;IF(M726="",D726,D726&amp;" [%"&amp;M726&amp;"f "&amp;N726&amp;"]")&amp;""" &lt;"&amp;Parameter!$B$7&amp;"&gt; ("&amp;Parameter!$B$8&amp;") ["&amp;Parameter!$B$9&amp;"] {channel="""&amp;Parameter!$B$5&amp;":"&amp;D726&amp;"""}"</f>
        <v>Number Growatt_Echr_totalL "Echr_totalL" &lt;energy&gt; (Photovoltaik, Boden) [PV-Anlage] {channel="mqtt:topic:growatt:Echr_totalL"}</v>
      </c>
      <c r="R726" t="str">
        <f>IF(OR(AND(B726=3,F726="R/W"),B726=4),IF(SUBTOTAL(3,$D$2:D726)&lt;68,SUBTOTAL(3,$D$2:D726)&amp;".,"&amp;D726&amp;",Modbus RTU,,"&amp;Parameter!$B$4&amp;","&amp;B726&amp;","&amp;C726&amp;",1,9410,"&amp;IF(OR(N726="W",N726="kWh"),4,2)&amp;",0,Unsigned int,0,"&amp;O726&amp;","&amp;N726&amp;",1,100,97,0,0,0,1.000000,0,255",""),"")</f>
        <v>64.,Echr_totalL,Modbus RTU,,5,4,3132,1,9410,2,0,Unsigned int,0,0,,1,100,97,0,0,0,1.000000,0,255</v>
      </c>
      <c r="S726" s="12" t="str">
        <f>IF(B726=3,SUBTOTAL(3,D$2:D726)&amp;",1,"&amp;D726&amp;","&amp;Parameter!$B$4&amp;","&amp;C726&amp;",0,2,0","")</f>
        <v/>
      </c>
    </row>
    <row r="727" spans="2:19" hidden="1" x14ac:dyDescent="0.2">
      <c r="B727">
        <v>4</v>
      </c>
      <c r="C727">
        <v>3133</v>
      </c>
      <c r="D727" t="s">
        <v>2350</v>
      </c>
      <c r="E727" t="s">
        <v>2351</v>
      </c>
      <c r="H727" t="s">
        <v>1279</v>
      </c>
      <c r="K727" t="s">
        <v>2035</v>
      </c>
      <c r="M727" t="str">
        <f t="shared" si="33"/>
        <v>0.1</v>
      </c>
      <c r="N727" t="str">
        <f t="shared" si="34"/>
        <v>kWh</v>
      </c>
      <c r="O727">
        <f t="shared" si="35"/>
        <v>1</v>
      </c>
      <c r="P727" t="str">
        <f>"Type number"&amp;" : "&amp;D727&amp;" """&amp;Parameter!$B$6&amp;D727&amp;""" [stateTopic="""&amp;Parameter!$B$3&amp;""""&amp;IF(B727=3,", commandTopic="""&amp;Parameter!$B$2&amp;"""",)&amp;", transformationPattern=""JSONPATH:$."&amp;D727&amp;""""&amp;IF(B727=3,", formatBeforePublish="""&amp;D727&amp;"%s""",)&amp;"]"</f>
        <v>Type number : Eacchr_todayH "Growatt_Eacchr_todayH" [stateTopic="tele/WSABINV", transformationPattern="JSONPATH:$.Eacchr_todayH"]</v>
      </c>
      <c r="Q727" t="str">
        <f>IF(N727="","Number",VLOOKUP(N727,Units!$A$2:$B$17,2,FALSE))&amp;" "&amp;Parameter!$B$6&amp;D727&amp;" """&amp;IF(M727="",D727,D727&amp;" [%"&amp;M727&amp;"f "&amp;N727&amp;"]")&amp;""" &lt;"&amp;Parameter!$B$7&amp;"&gt; ("&amp;Parameter!$B$8&amp;") ["&amp;Parameter!$B$9&amp;"] {channel="""&amp;Parameter!$B$5&amp;":"&amp;D727&amp;"""}"</f>
        <v>Number:Energy Growatt_Eacchr_todayH "Eacchr_todayH [%0.1f kWh]" &lt;energy&gt; (Photovoltaik, Boden) [PV-Anlage] {channel="mqtt:topic:growatt:Eacchr_todayH"}</v>
      </c>
      <c r="R727" t="str">
        <f>IF(OR(AND(B727=3,F727="R/W"),B727=4),IF(SUBTOTAL(3,$D$2:D727)&lt;68,SUBTOTAL(3,$D$2:D727)&amp;".,"&amp;D727&amp;",Modbus RTU,,"&amp;Parameter!$B$4&amp;","&amp;B727&amp;","&amp;C727&amp;",1,9410,"&amp;IF(OR(N727="W",N727="kWh"),4,2)&amp;",0,Unsigned int,0,"&amp;O727&amp;","&amp;N727&amp;",1,100,97,0,0,0,1.000000,0,255",""),"")</f>
        <v>64.,Eacchr_todayH,Modbus RTU,,5,4,3133,1,9410,4,0,Unsigned int,0,1,kWh,1,100,97,0,0,0,1.000000,0,255</v>
      </c>
      <c r="S727" s="12" t="str">
        <f>IF(B727=3,SUBTOTAL(3,D$2:D727)&amp;",1,"&amp;D727&amp;","&amp;Parameter!$B$4&amp;","&amp;C727&amp;",0,2,0","")</f>
        <v/>
      </c>
    </row>
    <row r="728" spans="2:19" hidden="1" x14ac:dyDescent="0.2">
      <c r="B728">
        <v>4</v>
      </c>
      <c r="C728">
        <v>3134</v>
      </c>
      <c r="D728" t="s">
        <v>2352</v>
      </c>
      <c r="K728" t="s">
        <v>2035</v>
      </c>
      <c r="M728" t="str">
        <f t="shared" si="33"/>
        <v/>
      </c>
      <c r="N728" t="str">
        <f t="shared" si="34"/>
        <v/>
      </c>
      <c r="O728">
        <f t="shared" si="35"/>
        <v>0</v>
      </c>
      <c r="P728" t="str">
        <f>"Type number"&amp;" : "&amp;D728&amp;" """&amp;Parameter!$B$6&amp;D728&amp;""" [stateTopic="""&amp;Parameter!$B$3&amp;""""&amp;IF(B728=3,", commandTopic="""&amp;Parameter!$B$2&amp;"""",)&amp;", transformationPattern=""JSONPATH:$."&amp;D728&amp;""""&amp;IF(B728=3,", formatBeforePublish="""&amp;D728&amp;"%s""",)&amp;"]"</f>
        <v>Type number : Eacchr_todayL "Growatt_Eacchr_todayL" [stateTopic="tele/WSABINV", transformationPattern="JSONPATH:$.Eacchr_todayL"]</v>
      </c>
      <c r="Q728" t="str">
        <f>IF(N728="","Number",VLOOKUP(N728,Units!$A$2:$B$17,2,FALSE))&amp;" "&amp;Parameter!$B$6&amp;D728&amp;" """&amp;IF(M728="",D728,D728&amp;" [%"&amp;M728&amp;"f "&amp;N728&amp;"]")&amp;""" &lt;"&amp;Parameter!$B$7&amp;"&gt; ("&amp;Parameter!$B$8&amp;") ["&amp;Parameter!$B$9&amp;"] {channel="""&amp;Parameter!$B$5&amp;":"&amp;D728&amp;"""}"</f>
        <v>Number Growatt_Eacchr_todayL "Eacchr_todayL" &lt;energy&gt; (Photovoltaik, Boden) [PV-Anlage] {channel="mqtt:topic:growatt:Eacchr_todayL"}</v>
      </c>
      <c r="R728" t="str">
        <f>IF(OR(AND(B728=3,F728="R/W"),B728=4),IF(SUBTOTAL(3,$D$2:D728)&lt;68,SUBTOTAL(3,$D$2:D728)&amp;".,"&amp;D728&amp;",Modbus RTU,,"&amp;Parameter!$B$4&amp;","&amp;B728&amp;","&amp;C728&amp;",1,9410,"&amp;IF(OR(N728="W",N728="kWh"),4,2)&amp;",0,Unsigned int,0,"&amp;O728&amp;","&amp;N728&amp;",1,100,97,0,0,0,1.000000,0,255",""),"")</f>
        <v>64.,Eacchr_todayL,Modbus RTU,,5,4,3134,1,9410,2,0,Unsigned int,0,0,,1,100,97,0,0,0,1.000000,0,255</v>
      </c>
      <c r="S728" s="12" t="str">
        <f>IF(B728=3,SUBTOTAL(3,D$2:D728)&amp;",1,"&amp;D728&amp;","&amp;Parameter!$B$4&amp;","&amp;C728&amp;",0,2,0","")</f>
        <v/>
      </c>
    </row>
    <row r="729" spans="2:19" hidden="1" x14ac:dyDescent="0.2">
      <c r="B729">
        <v>4</v>
      </c>
      <c r="C729">
        <v>3135</v>
      </c>
      <c r="D729" t="s">
        <v>2353</v>
      </c>
      <c r="E729" t="s">
        <v>2354</v>
      </c>
      <c r="H729" t="s">
        <v>1279</v>
      </c>
      <c r="K729" t="s">
        <v>2035</v>
      </c>
      <c r="M729" t="str">
        <f t="shared" si="33"/>
        <v>0.1</v>
      </c>
      <c r="N729" t="str">
        <f t="shared" si="34"/>
        <v>kWh</v>
      </c>
      <c r="O729">
        <f t="shared" si="35"/>
        <v>1</v>
      </c>
      <c r="P729" t="str">
        <f>"Type number"&amp;" : "&amp;D729&amp;" """&amp;Parameter!$B$6&amp;D729&amp;""" [stateTopic="""&amp;Parameter!$B$3&amp;""""&amp;IF(B729=3,", commandTopic="""&amp;Parameter!$B$2&amp;"""",)&amp;", transformationPattern=""JSONPATH:$."&amp;D729&amp;""""&amp;IF(B729=3,", formatBeforePublish="""&amp;D729&amp;"%s""",)&amp;"]"</f>
        <v>Type number : Eacchr_totalH "Growatt_Eacchr_totalH" [stateTopic="tele/WSABINV", transformationPattern="JSONPATH:$.Eacchr_totalH"]</v>
      </c>
      <c r="Q729" t="str">
        <f>IF(N729="","Number",VLOOKUP(N729,Units!$A$2:$B$17,2,FALSE))&amp;" "&amp;Parameter!$B$6&amp;D729&amp;" """&amp;IF(M729="",D729,D729&amp;" [%"&amp;M729&amp;"f "&amp;N729&amp;"]")&amp;""" &lt;"&amp;Parameter!$B$7&amp;"&gt; ("&amp;Parameter!$B$8&amp;") ["&amp;Parameter!$B$9&amp;"] {channel="""&amp;Parameter!$B$5&amp;":"&amp;D729&amp;"""}"</f>
        <v>Number:Energy Growatt_Eacchr_totalH "Eacchr_totalH [%0.1f kWh]" &lt;energy&gt; (Photovoltaik, Boden) [PV-Anlage] {channel="mqtt:topic:growatt:Eacchr_totalH"}</v>
      </c>
      <c r="R729" t="str">
        <f>IF(OR(AND(B729=3,F729="R/W"),B729=4),IF(SUBTOTAL(3,$D$2:D729)&lt;68,SUBTOTAL(3,$D$2:D729)&amp;".,"&amp;D729&amp;",Modbus RTU,,"&amp;Parameter!$B$4&amp;","&amp;B729&amp;","&amp;C729&amp;",1,9410,"&amp;IF(OR(N729="W",N729="kWh"),4,2)&amp;",0,Unsigned int,0,"&amp;O729&amp;","&amp;N729&amp;",1,100,97,0,0,0,1.000000,0,255",""),"")</f>
        <v>64.,Eacchr_totalH,Modbus RTU,,5,4,3135,1,9410,4,0,Unsigned int,0,1,kWh,1,100,97,0,0,0,1.000000,0,255</v>
      </c>
      <c r="S729" s="12" t="str">
        <f>IF(B729=3,SUBTOTAL(3,D$2:D729)&amp;",1,"&amp;D729&amp;","&amp;Parameter!$B$4&amp;","&amp;C729&amp;",0,2,0","")</f>
        <v/>
      </c>
    </row>
    <row r="730" spans="2:19" hidden="1" x14ac:dyDescent="0.2">
      <c r="B730">
        <v>4</v>
      </c>
      <c r="C730">
        <v>3136</v>
      </c>
      <c r="D730" t="s">
        <v>2355</v>
      </c>
      <c r="K730" t="s">
        <v>2035</v>
      </c>
      <c r="M730" t="str">
        <f t="shared" si="33"/>
        <v/>
      </c>
      <c r="N730" t="str">
        <f t="shared" si="34"/>
        <v/>
      </c>
      <c r="O730">
        <f t="shared" si="35"/>
        <v>0</v>
      </c>
      <c r="P730" t="str">
        <f>"Type number"&amp;" : "&amp;D730&amp;" """&amp;Parameter!$B$6&amp;D730&amp;""" [stateTopic="""&amp;Parameter!$B$3&amp;""""&amp;IF(B730=3,", commandTopic="""&amp;Parameter!$B$2&amp;"""",)&amp;", transformationPattern=""JSONPATH:$."&amp;D730&amp;""""&amp;IF(B730=3,", formatBeforePublish="""&amp;D730&amp;"%s""",)&amp;"]"</f>
        <v>Type number : Eacchr_totalL "Growatt_Eacchr_totalL" [stateTopic="tele/WSABINV", transformationPattern="JSONPATH:$.Eacchr_totalL"]</v>
      </c>
      <c r="Q730" t="str">
        <f>IF(N730="","Number",VLOOKUP(N730,Units!$A$2:$B$17,2,FALSE))&amp;" "&amp;Parameter!$B$6&amp;D730&amp;" """&amp;IF(M730="",D730,D730&amp;" [%"&amp;M730&amp;"f "&amp;N730&amp;"]")&amp;""" &lt;"&amp;Parameter!$B$7&amp;"&gt; ("&amp;Parameter!$B$8&amp;") ["&amp;Parameter!$B$9&amp;"] {channel="""&amp;Parameter!$B$5&amp;":"&amp;D730&amp;"""}"</f>
        <v>Number Growatt_Eacchr_totalL "Eacchr_totalL" &lt;energy&gt; (Photovoltaik, Boden) [PV-Anlage] {channel="mqtt:topic:growatt:Eacchr_totalL"}</v>
      </c>
      <c r="R730" t="str">
        <f>IF(OR(AND(B730=3,F730="R/W"),B730=4),IF(SUBTOTAL(3,$D$2:D730)&lt;68,SUBTOTAL(3,$D$2:D730)&amp;".,"&amp;D730&amp;",Modbus RTU,,"&amp;Parameter!$B$4&amp;","&amp;B730&amp;","&amp;C730&amp;",1,9410,"&amp;IF(OR(N730="W",N730="kWh"),4,2)&amp;",0,Unsigned int,0,"&amp;O730&amp;","&amp;N730&amp;",1,100,97,0,0,0,1.000000,0,255",""),"")</f>
        <v>64.,Eacchr_totalL,Modbus RTU,,5,4,3136,1,9410,2,0,Unsigned int,0,0,,1,100,97,0,0,0,1.000000,0,255</v>
      </c>
      <c r="S730" s="12" t="str">
        <f>IF(B730=3,SUBTOTAL(3,D$2:D730)&amp;",1,"&amp;D730&amp;","&amp;Parameter!$B$4&amp;","&amp;C730&amp;",0,2,0","")</f>
        <v/>
      </c>
    </row>
    <row r="731" spans="2:19" hidden="1" x14ac:dyDescent="0.2">
      <c r="B731">
        <v>4</v>
      </c>
      <c r="C731">
        <v>3137</v>
      </c>
      <c r="D731" t="s">
        <v>2356</v>
      </c>
      <c r="K731" t="s">
        <v>1642</v>
      </c>
      <c r="M731" t="str">
        <f t="shared" si="33"/>
        <v/>
      </c>
      <c r="N731" t="str">
        <f t="shared" si="34"/>
        <v/>
      </c>
      <c r="O731">
        <f t="shared" si="35"/>
        <v>0</v>
      </c>
      <c r="P731" t="str">
        <f>"Type number"&amp;" : "&amp;D731&amp;" """&amp;Parameter!$B$6&amp;D731&amp;""" [stateTopic="""&amp;Parameter!$B$3&amp;""""&amp;IF(B731=3,", commandTopic="""&amp;Parameter!$B$2&amp;"""",)&amp;", transformationPattern=""JSONPATH:$."&amp;D731&amp;""""&amp;IF(B731=3,", formatBeforePublish="""&amp;D731&amp;"%s""",)&amp;"]"</f>
        <v>Type number : Esys_totalH "Growatt_Esys_totalH" [stateTopic="tele/WSABINV", transformationPattern="JSONPATH:$.Esys_totalH"]</v>
      </c>
      <c r="Q731" t="str">
        <f>IF(N731="","Number",VLOOKUP(N731,Units!$A$2:$B$17,2,FALSE))&amp;" "&amp;Parameter!$B$6&amp;D731&amp;" """&amp;IF(M731="",D731,D731&amp;" [%"&amp;M731&amp;"f "&amp;N731&amp;"]")&amp;""" &lt;"&amp;Parameter!$B$7&amp;"&gt; ("&amp;Parameter!$B$8&amp;") ["&amp;Parameter!$B$9&amp;"] {channel="""&amp;Parameter!$B$5&amp;":"&amp;D731&amp;"""}"</f>
        <v>Number Growatt_Esys_totalH "Esys_totalH" &lt;energy&gt; (Photovoltaik, Boden) [PV-Anlage] {channel="mqtt:topic:growatt:Esys_totalH"}</v>
      </c>
      <c r="R731" t="str">
        <f>IF(OR(AND(B731=3,F731="R/W"),B731=4),IF(SUBTOTAL(3,$D$2:D731)&lt;68,SUBTOTAL(3,$D$2:D731)&amp;".,"&amp;D731&amp;",Modbus RTU,,"&amp;Parameter!$B$4&amp;","&amp;B731&amp;","&amp;C731&amp;",1,9410,"&amp;IF(OR(N731="W",N731="kWh"),4,2)&amp;",0,Unsigned int,0,"&amp;O731&amp;","&amp;N731&amp;",1,100,97,0,0,0,1.000000,0,255",""),"")</f>
        <v>64.,Esys_totalH,Modbus RTU,,5,4,3137,1,9410,2,0,Unsigned int,0,0,,1,100,97,0,0,0,1.000000,0,255</v>
      </c>
      <c r="S731" s="12" t="str">
        <f>IF(B731=3,SUBTOTAL(3,D$2:D731)&amp;",1,"&amp;D731&amp;","&amp;Parameter!$B$4&amp;","&amp;C731&amp;",0,2,0","")</f>
        <v/>
      </c>
    </row>
    <row r="732" spans="2:19" hidden="1" x14ac:dyDescent="0.2">
      <c r="B732">
        <v>4</v>
      </c>
      <c r="C732">
        <v>3138</v>
      </c>
      <c r="D732" t="s">
        <v>2357</v>
      </c>
      <c r="E732" t="s">
        <v>2358</v>
      </c>
      <c r="H732" t="s">
        <v>1279</v>
      </c>
      <c r="K732" t="s">
        <v>1642</v>
      </c>
      <c r="M732" t="str">
        <f t="shared" si="33"/>
        <v>0.1</v>
      </c>
      <c r="N732" t="str">
        <f t="shared" si="34"/>
        <v>kWh</v>
      </c>
      <c r="O732">
        <f t="shared" si="35"/>
        <v>1</v>
      </c>
      <c r="P732" t="str">
        <f>"Type number"&amp;" : "&amp;D732&amp;" """&amp;Parameter!$B$6&amp;D732&amp;""" [stateTopic="""&amp;Parameter!$B$3&amp;""""&amp;IF(B732=3,", commandTopic="""&amp;Parameter!$B$2&amp;"""",)&amp;", transformationPattern=""JSONPATH:$."&amp;D732&amp;""""&amp;IF(B732=3,", formatBeforePublish="""&amp;D732&amp;"%s""",)&amp;"]"</f>
        <v>Type number : Esys_totalL "Growatt_Esys_totalL" [stateTopic="tele/WSABINV", transformationPattern="JSONPATH:$.Esys_totalL"]</v>
      </c>
      <c r="Q732" t="str">
        <f>IF(N732="","Number",VLOOKUP(N732,Units!$A$2:$B$17,2,FALSE))&amp;" "&amp;Parameter!$B$6&amp;D732&amp;" """&amp;IF(M732="",D732,D732&amp;" [%"&amp;M732&amp;"f "&amp;N732&amp;"]")&amp;""" &lt;"&amp;Parameter!$B$7&amp;"&gt; ("&amp;Parameter!$B$8&amp;") ["&amp;Parameter!$B$9&amp;"] {channel="""&amp;Parameter!$B$5&amp;":"&amp;D732&amp;"""}"</f>
        <v>Number:Energy Growatt_Esys_totalL "Esys_totalL [%0.1f kWh]" &lt;energy&gt; (Photovoltaik, Boden) [PV-Anlage] {channel="mqtt:topic:growatt:Esys_totalL"}</v>
      </c>
      <c r="R732" t="str">
        <f>IF(OR(AND(B732=3,F732="R/W"),B732=4),IF(SUBTOTAL(3,$D$2:D732)&lt;68,SUBTOTAL(3,$D$2:D732)&amp;".,"&amp;D732&amp;",Modbus RTU,,"&amp;Parameter!$B$4&amp;","&amp;B732&amp;","&amp;C732&amp;",1,9410,"&amp;IF(OR(N732="W",N732="kWh"),4,2)&amp;",0,Unsigned int,0,"&amp;O732&amp;","&amp;N732&amp;",1,100,97,0,0,0,1.000000,0,255",""),"")</f>
        <v>64.,Esys_totalL,Modbus RTU,,5,4,3138,1,9410,4,0,Unsigned int,0,1,kWh,1,100,97,0,0,0,1.000000,0,255</v>
      </c>
      <c r="S732" s="12" t="str">
        <f>IF(B732=3,SUBTOTAL(3,D$2:D732)&amp;",1,"&amp;D732&amp;","&amp;Parameter!$B$4&amp;","&amp;C732&amp;",0,2,0","")</f>
        <v/>
      </c>
    </row>
    <row r="733" spans="2:19" hidden="1" x14ac:dyDescent="0.2">
      <c r="B733">
        <v>4</v>
      </c>
      <c r="C733">
        <v>3139</v>
      </c>
      <c r="D733" t="s">
        <v>2149</v>
      </c>
      <c r="E733" t="s">
        <v>2359</v>
      </c>
      <c r="H733" t="s">
        <v>1279</v>
      </c>
      <c r="K733" t="s">
        <v>1642</v>
      </c>
      <c r="M733" t="str">
        <f t="shared" ref="M733:M796" si="36">LEFT(H733,LEN(H733)-LEN(N733))</f>
        <v>0.1</v>
      </c>
      <c r="N733" t="str">
        <f t="shared" ref="N733:N796" si="37">SUBSTITUTE(SUBSTITUTE(SUBSTITUTE(SUBSTITUTE(SUBSTITUTE(SUBSTITUTE(SUBSTITUTE(SUBSTITUTE(SUBSTITUTE(SUBSTITUTE(SUBSTITUTE(H733,"1",""),"2",""),"3",""),"4",""),"5",""),"6",""),"7",""),"8",""),"9",""),"0",""),".","")</f>
        <v>kWh</v>
      </c>
      <c r="O733">
        <f t="shared" si="35"/>
        <v>1</v>
      </c>
      <c r="P733" t="str">
        <f>"Type number"&amp;" : "&amp;D733&amp;" """&amp;Parameter!$B$6&amp;D733&amp;""" [stateTopic="""&amp;Parameter!$B$3&amp;""""&amp;IF(B733=3,", commandTopic="""&amp;Parameter!$B$2&amp;"""",)&amp;", transformationPattern=""JSONPATH:$."&amp;D733&amp;""""&amp;IF(B733=3,", formatBeforePublish="""&amp;D733&amp;"%s""",)&amp;"]"</f>
        <v>Type number : Eself_todayH "Growatt_Eself_todayH" [stateTopic="tele/WSABINV", transformationPattern="JSONPATH:$.Eself_todayH"]</v>
      </c>
      <c r="Q733" t="str">
        <f>IF(N733="","Number",VLOOKUP(N733,Units!$A$2:$B$17,2,FALSE))&amp;" "&amp;Parameter!$B$6&amp;D733&amp;" """&amp;IF(M733="",D733,D733&amp;" [%"&amp;M733&amp;"f "&amp;N733&amp;"]")&amp;""" &lt;"&amp;Parameter!$B$7&amp;"&gt; ("&amp;Parameter!$B$8&amp;") ["&amp;Parameter!$B$9&amp;"] {channel="""&amp;Parameter!$B$5&amp;":"&amp;D733&amp;"""}"</f>
        <v>Number:Energy Growatt_Eself_todayH "Eself_todayH [%0.1f kWh]" &lt;energy&gt; (Photovoltaik, Boden) [PV-Anlage] {channel="mqtt:topic:growatt:Eself_todayH"}</v>
      </c>
      <c r="R733" t="str">
        <f>IF(OR(AND(B733=3,F733="R/W"),B733=4),IF(SUBTOTAL(3,$D$2:D733)&lt;68,SUBTOTAL(3,$D$2:D733)&amp;".,"&amp;D733&amp;",Modbus RTU,,"&amp;Parameter!$B$4&amp;","&amp;B733&amp;","&amp;C733&amp;",1,9410,"&amp;IF(OR(N733="W",N733="kWh"),4,2)&amp;",0,Unsigned int,0,"&amp;O733&amp;","&amp;N733&amp;",1,100,97,0,0,0,1.000000,0,255",""),"")</f>
        <v>64.,Eself_todayH,Modbus RTU,,5,4,3139,1,9410,4,0,Unsigned int,0,1,kWh,1,100,97,0,0,0,1.000000,0,255</v>
      </c>
      <c r="S733" s="12" t="str">
        <f>IF(B733=3,SUBTOTAL(3,D$2:D733)&amp;",1,"&amp;D733&amp;","&amp;Parameter!$B$4&amp;","&amp;C733&amp;",0,2,0","")</f>
        <v/>
      </c>
    </row>
    <row r="734" spans="2:19" hidden="1" x14ac:dyDescent="0.2">
      <c r="B734">
        <v>4</v>
      </c>
      <c r="C734">
        <v>3140</v>
      </c>
      <c r="D734" t="s">
        <v>2152</v>
      </c>
      <c r="K734" t="s">
        <v>1642</v>
      </c>
      <c r="M734" t="str">
        <f t="shared" si="36"/>
        <v/>
      </c>
      <c r="N734" t="str">
        <f t="shared" si="37"/>
        <v/>
      </c>
      <c r="O734">
        <f t="shared" ref="O734:O797" si="38">LEN(M734)-LEN(SUBSTITUTE(M734,"0",))</f>
        <v>0</v>
      </c>
      <c r="P734" t="str">
        <f>"Type number"&amp;" : "&amp;D734&amp;" """&amp;Parameter!$B$6&amp;D734&amp;""" [stateTopic="""&amp;Parameter!$B$3&amp;""""&amp;IF(B734=3,", commandTopic="""&amp;Parameter!$B$2&amp;"""",)&amp;", transformationPattern=""JSONPATH:$."&amp;D734&amp;""""&amp;IF(B734=3,", formatBeforePublish="""&amp;D734&amp;"%s""",)&amp;"]"</f>
        <v>Type number : Eself_todayL "Growatt_Eself_todayL" [stateTopic="tele/WSABINV", transformationPattern="JSONPATH:$.Eself_todayL"]</v>
      </c>
      <c r="Q734" t="str">
        <f>IF(N734="","Number",VLOOKUP(N734,Units!$A$2:$B$17,2,FALSE))&amp;" "&amp;Parameter!$B$6&amp;D734&amp;" """&amp;IF(M734="",D734,D734&amp;" [%"&amp;M734&amp;"f "&amp;N734&amp;"]")&amp;""" &lt;"&amp;Parameter!$B$7&amp;"&gt; ("&amp;Parameter!$B$8&amp;") ["&amp;Parameter!$B$9&amp;"] {channel="""&amp;Parameter!$B$5&amp;":"&amp;D734&amp;"""}"</f>
        <v>Number Growatt_Eself_todayL "Eself_todayL" &lt;energy&gt; (Photovoltaik, Boden) [PV-Anlage] {channel="mqtt:topic:growatt:Eself_todayL"}</v>
      </c>
      <c r="R734" t="str">
        <f>IF(OR(AND(B734=3,F734="R/W"),B734=4),IF(SUBTOTAL(3,$D$2:D734)&lt;68,SUBTOTAL(3,$D$2:D734)&amp;".,"&amp;D734&amp;",Modbus RTU,,"&amp;Parameter!$B$4&amp;","&amp;B734&amp;","&amp;C734&amp;",1,9410,"&amp;IF(OR(N734="W",N734="kWh"),4,2)&amp;",0,Unsigned int,0,"&amp;O734&amp;","&amp;N734&amp;",1,100,97,0,0,0,1.000000,0,255",""),"")</f>
        <v>64.,Eself_todayL,Modbus RTU,,5,4,3140,1,9410,2,0,Unsigned int,0,0,,1,100,97,0,0,0,1.000000,0,255</v>
      </c>
      <c r="S734" s="12" t="str">
        <f>IF(B734=3,SUBTOTAL(3,D$2:D734)&amp;",1,"&amp;D734&amp;","&amp;Parameter!$B$4&amp;","&amp;C734&amp;",0,2,0","")</f>
        <v/>
      </c>
    </row>
    <row r="735" spans="2:19" hidden="1" x14ac:dyDescent="0.2">
      <c r="B735">
        <v>4</v>
      </c>
      <c r="C735">
        <v>3141</v>
      </c>
      <c r="D735" t="s">
        <v>2154</v>
      </c>
      <c r="E735" t="s">
        <v>2360</v>
      </c>
      <c r="H735" t="s">
        <v>1393</v>
      </c>
      <c r="K735" t="s">
        <v>1642</v>
      </c>
      <c r="M735" t="str">
        <f t="shared" si="36"/>
        <v>0.1</v>
      </c>
      <c r="N735" t="str">
        <f t="shared" si="37"/>
        <v>kwh</v>
      </c>
      <c r="O735">
        <f t="shared" si="38"/>
        <v>1</v>
      </c>
      <c r="P735" t="str">
        <f>"Type number"&amp;" : "&amp;D735&amp;" """&amp;Parameter!$B$6&amp;D735&amp;""" [stateTopic="""&amp;Parameter!$B$3&amp;""""&amp;IF(B735=3,", commandTopic="""&amp;Parameter!$B$2&amp;"""",)&amp;", transformationPattern=""JSONPATH:$."&amp;D735&amp;""""&amp;IF(B735=3,", formatBeforePublish="""&amp;D735&amp;"%s""",)&amp;"]"</f>
        <v>Type number : Eself_totalH "Growatt_Eself_totalH" [stateTopic="tele/WSABINV", transformationPattern="JSONPATH:$.Eself_totalH"]</v>
      </c>
      <c r="Q735" t="str">
        <f>IF(N735="","Number",VLOOKUP(N735,Units!$A$2:$B$17,2,FALSE))&amp;" "&amp;Parameter!$B$6&amp;D735&amp;" """&amp;IF(M735="",D735,D735&amp;" [%"&amp;M735&amp;"f "&amp;N735&amp;"]")&amp;""" &lt;"&amp;Parameter!$B$7&amp;"&gt; ("&amp;Parameter!$B$8&amp;") ["&amp;Parameter!$B$9&amp;"] {channel="""&amp;Parameter!$B$5&amp;":"&amp;D735&amp;"""}"</f>
        <v>Number:Energy Growatt_Eself_totalH "Eself_totalH [%0.1f kwh]" &lt;energy&gt; (Photovoltaik, Boden) [PV-Anlage] {channel="mqtt:topic:growatt:Eself_totalH"}</v>
      </c>
      <c r="R735" t="str">
        <f>IF(OR(AND(B735=3,F735="R/W"),B735=4),IF(SUBTOTAL(3,$D$2:D735)&lt;68,SUBTOTAL(3,$D$2:D735)&amp;".,"&amp;D735&amp;",Modbus RTU,,"&amp;Parameter!$B$4&amp;","&amp;B735&amp;","&amp;C735&amp;",1,9410,"&amp;IF(OR(N735="W",N735="kWh"),4,2)&amp;",0,Unsigned int,0,"&amp;O735&amp;","&amp;N735&amp;",1,100,97,0,0,0,1.000000,0,255",""),"")</f>
        <v>64.,Eself_totalH,Modbus RTU,,5,4,3141,1,9410,4,0,Unsigned int,0,1,kwh,1,100,97,0,0,0,1.000000,0,255</v>
      </c>
      <c r="S735" s="12" t="str">
        <f>IF(B735=3,SUBTOTAL(3,D$2:D735)&amp;",1,"&amp;D735&amp;","&amp;Parameter!$B$4&amp;","&amp;C735&amp;",0,2,0","")</f>
        <v/>
      </c>
    </row>
    <row r="736" spans="2:19" hidden="1" x14ac:dyDescent="0.2">
      <c r="B736">
        <v>4</v>
      </c>
      <c r="C736">
        <v>3142</v>
      </c>
      <c r="D736" t="s">
        <v>2156</v>
      </c>
      <c r="K736" t="s">
        <v>1642</v>
      </c>
      <c r="M736" t="str">
        <f t="shared" si="36"/>
        <v/>
      </c>
      <c r="N736" t="str">
        <f t="shared" si="37"/>
        <v/>
      </c>
      <c r="O736">
        <f t="shared" si="38"/>
        <v>0</v>
      </c>
      <c r="P736" t="str">
        <f>"Type number"&amp;" : "&amp;D736&amp;" """&amp;Parameter!$B$6&amp;D736&amp;""" [stateTopic="""&amp;Parameter!$B$3&amp;""""&amp;IF(B736=3,", commandTopic="""&amp;Parameter!$B$2&amp;"""",)&amp;", transformationPattern=""JSONPATH:$."&amp;D736&amp;""""&amp;IF(B736=3,", formatBeforePublish="""&amp;D736&amp;"%s""",)&amp;"]"</f>
        <v>Type number : Eself_totalL "Growatt_Eself_totalL" [stateTopic="tele/WSABINV", transformationPattern="JSONPATH:$.Eself_totalL"]</v>
      </c>
      <c r="Q736" t="str">
        <f>IF(N736="","Number",VLOOKUP(N736,Units!$A$2:$B$17,2,FALSE))&amp;" "&amp;Parameter!$B$6&amp;D736&amp;" """&amp;IF(M736="",D736,D736&amp;" [%"&amp;M736&amp;"f "&amp;N736&amp;"]")&amp;""" &lt;"&amp;Parameter!$B$7&amp;"&gt; ("&amp;Parameter!$B$8&amp;") ["&amp;Parameter!$B$9&amp;"] {channel="""&amp;Parameter!$B$5&amp;":"&amp;D736&amp;"""}"</f>
        <v>Number Growatt_Eself_totalL "Eself_totalL" &lt;energy&gt; (Photovoltaik, Boden) [PV-Anlage] {channel="mqtt:topic:growatt:Eself_totalL"}</v>
      </c>
      <c r="R736" t="str">
        <f>IF(OR(AND(B736=3,F736="R/W"),B736=4),IF(SUBTOTAL(3,$D$2:D736)&lt;68,SUBTOTAL(3,$D$2:D736)&amp;".,"&amp;D736&amp;",Modbus RTU,,"&amp;Parameter!$B$4&amp;","&amp;B736&amp;","&amp;C736&amp;",1,9410,"&amp;IF(OR(N736="W",N736="kWh"),4,2)&amp;",0,Unsigned int,0,"&amp;O736&amp;","&amp;N736&amp;",1,100,97,0,0,0,1.000000,0,255",""),"")</f>
        <v>64.,Eself_totalL,Modbus RTU,,5,4,3142,1,9410,2,0,Unsigned int,0,0,,1,100,97,0,0,0,1.000000,0,255</v>
      </c>
      <c r="S736" s="12" t="str">
        <f>IF(B736=3,SUBTOTAL(3,D$2:D736)&amp;",1,"&amp;D736&amp;","&amp;Parameter!$B$4&amp;","&amp;C736&amp;",0,2,0","")</f>
        <v/>
      </c>
    </row>
    <row r="737" spans="2:19" hidden="1" x14ac:dyDescent="0.2">
      <c r="B737">
        <v>4</v>
      </c>
      <c r="C737">
        <v>3143</v>
      </c>
      <c r="D737" t="s">
        <v>452</v>
      </c>
      <c r="J737" t="s">
        <v>47</v>
      </c>
      <c r="K737" t="s">
        <v>700</v>
      </c>
      <c r="M737" t="str">
        <f t="shared" si="36"/>
        <v/>
      </c>
      <c r="N737" t="str">
        <f t="shared" si="37"/>
        <v/>
      </c>
      <c r="O737">
        <f t="shared" si="38"/>
        <v>0</v>
      </c>
      <c r="P737" t="str">
        <f>"Type number"&amp;" : "&amp;D737&amp;" """&amp;Parameter!$B$6&amp;D737&amp;""" [stateTopic="""&amp;Parameter!$B$3&amp;""""&amp;IF(B737=3,", commandTopic="""&amp;Parameter!$B$2&amp;"""",)&amp;", transformationPattern=""JSONPATH:$."&amp;D737&amp;""""&amp;IF(B737=3,", formatBeforePublish="""&amp;D737&amp;"%s""",)&amp;"]"</f>
        <v>Type number : Reserved "Growatt_Reserved" [stateTopic="tele/WSABINV", transformationPattern="JSONPATH:$.Reserved"]</v>
      </c>
      <c r="Q737" t="str">
        <f>IF(N737="","Number",VLOOKUP(N737,Units!$A$2:$B$17,2,FALSE))&amp;" "&amp;Parameter!$B$6&amp;D737&amp;" """&amp;IF(M737="",D737,D737&amp;" [%"&amp;M737&amp;"f "&amp;N737&amp;"]")&amp;""" &lt;"&amp;Parameter!$B$7&amp;"&gt; ("&amp;Parameter!$B$8&amp;") ["&amp;Parameter!$B$9&amp;"] {channel="""&amp;Parameter!$B$5&amp;":"&amp;D737&amp;"""}"</f>
        <v>Number Growatt_Reserved "Reserved" &lt;energy&gt; (Photovoltaik, Boden) [PV-Anlage] {channel="mqtt:topic:growatt:Reserved"}</v>
      </c>
      <c r="R737" t="str">
        <f>IF(OR(AND(B737=3,F737="R/W"),B737=4),IF(SUBTOTAL(3,$D$2:D737)&lt;68,SUBTOTAL(3,$D$2:D737)&amp;".,"&amp;D737&amp;",Modbus RTU,,"&amp;Parameter!$B$4&amp;","&amp;B737&amp;","&amp;C737&amp;",1,9410,"&amp;IF(OR(N737="W",N737="kWh"),4,2)&amp;",0,Unsigned int,0,"&amp;O737&amp;","&amp;N737&amp;",1,100,97,0,0,0,1.000000,0,255",""),"")</f>
        <v>64.,Reserved,Modbus RTU,,5,4,3143,1,9410,2,0,Unsigned int,0,0,,1,100,97,0,0,0,1.000000,0,255</v>
      </c>
      <c r="S737" s="12" t="str">
        <f>IF(B737=3,SUBTOTAL(3,D$2:D737)&amp;",1,"&amp;D737&amp;","&amp;Parameter!$B$4&amp;","&amp;C737&amp;",0,2,0","")</f>
        <v/>
      </c>
    </row>
    <row r="738" spans="2:19" hidden="1" x14ac:dyDescent="0.2">
      <c r="B738">
        <v>4</v>
      </c>
      <c r="C738">
        <v>3144</v>
      </c>
      <c r="D738" t="s">
        <v>775</v>
      </c>
      <c r="E738" t="s">
        <v>2361</v>
      </c>
      <c r="J738" t="s">
        <v>966</v>
      </c>
      <c r="K738" t="s">
        <v>869</v>
      </c>
      <c r="M738" t="str">
        <f t="shared" si="36"/>
        <v/>
      </c>
      <c r="N738" t="str">
        <f t="shared" si="37"/>
        <v/>
      </c>
      <c r="O738">
        <f t="shared" si="38"/>
        <v>0</v>
      </c>
      <c r="P738" t="str">
        <f>"Type number"&amp;" : "&amp;D738&amp;" """&amp;Parameter!$B$6&amp;D738&amp;""" [stateTopic="""&amp;Parameter!$B$3&amp;""""&amp;IF(B738=3,", commandTopic="""&amp;Parameter!$B$2&amp;"""",)&amp;", transformationPattern=""JSONPATH:$."&amp;D738&amp;""""&amp;IF(B738=3,", formatBeforePublish="""&amp;D738&amp;"%s""",)&amp;"]"</f>
        <v>Type number : Priority "Growatt_Priority" [stateTopic="tele/WSABINV", transformationPattern="JSONPATH:$.Priority"]</v>
      </c>
      <c r="Q738" t="str">
        <f>IF(N738="","Number",VLOOKUP(N738,Units!$A$2:$B$17,2,FALSE))&amp;" "&amp;Parameter!$B$6&amp;D738&amp;" """&amp;IF(M738="",D738,D738&amp;" [%"&amp;M738&amp;"f "&amp;N738&amp;"]")&amp;""" &lt;"&amp;Parameter!$B$7&amp;"&gt; ("&amp;Parameter!$B$8&amp;") ["&amp;Parameter!$B$9&amp;"] {channel="""&amp;Parameter!$B$5&amp;":"&amp;D738&amp;"""}"</f>
        <v>Number Growatt_Priority "Priority" &lt;energy&gt; (Photovoltaik, Boden) [PV-Anlage] {channel="mqtt:topic:growatt:Priority"}</v>
      </c>
      <c r="R738" t="str">
        <f>IF(OR(AND(B738=3,F738="R/W"),B738=4),IF(SUBTOTAL(3,$D$2:D738)&lt;68,SUBTOTAL(3,$D$2:D738)&amp;".,"&amp;D738&amp;",Modbus RTU,,"&amp;Parameter!$B$4&amp;","&amp;B738&amp;","&amp;C738&amp;",1,9410,"&amp;IF(OR(N738="W",N738="kWh"),4,2)&amp;",0,Unsigned int,0,"&amp;O738&amp;","&amp;N738&amp;",1,100,97,0,0,0,1.000000,0,255",""),"")</f>
        <v>64.,Priority,Modbus RTU,,5,4,3144,1,9410,2,0,Unsigned int,0,0,,1,100,97,0,0,0,1.000000,0,255</v>
      </c>
      <c r="S738" s="12" t="str">
        <f>IF(B738=3,SUBTOTAL(3,D$2:D738)&amp;",1,"&amp;D738&amp;","&amp;Parameter!$B$4&amp;","&amp;C738&amp;",0,2,0","")</f>
        <v/>
      </c>
    </row>
    <row r="739" spans="2:19" hidden="1" x14ac:dyDescent="0.2">
      <c r="B739">
        <v>4</v>
      </c>
      <c r="C739">
        <v>3145</v>
      </c>
      <c r="D739" t="s">
        <v>2000</v>
      </c>
      <c r="E739" t="s">
        <v>2363</v>
      </c>
      <c r="H739" t="s">
        <v>161</v>
      </c>
      <c r="K739" t="s">
        <v>2035</v>
      </c>
      <c r="M739" t="str">
        <f t="shared" si="36"/>
        <v>0.01</v>
      </c>
      <c r="N739" t="str">
        <f t="shared" si="37"/>
        <v>Hz</v>
      </c>
      <c r="O739">
        <f t="shared" si="38"/>
        <v>2</v>
      </c>
      <c r="P739" t="str">
        <f>"Type number"&amp;" : "&amp;D739&amp;" """&amp;Parameter!$B$6&amp;D739&amp;""" [stateTopic="""&amp;Parameter!$B$3&amp;""""&amp;IF(B739=3,", commandTopic="""&amp;Parameter!$B$2&amp;"""",)&amp;", transformationPattern=""JSONPATH:$."&amp;D739&amp;""""&amp;IF(B739=3,", formatBeforePublish="""&amp;D739&amp;"%s""",)&amp;"]"</f>
        <v>Type number : EPSFac "Growatt_EPSFac" [stateTopic="tele/WSABINV", transformationPattern="JSONPATH:$.EPSFac"]</v>
      </c>
      <c r="Q739" t="str">
        <f>IF(N739="","Number",VLOOKUP(N739,Units!$A$2:$B$17,2,FALSE))&amp;" "&amp;Parameter!$B$6&amp;D739&amp;" """&amp;IF(M739="",D739,D739&amp;" [%"&amp;M739&amp;"f "&amp;N739&amp;"]")&amp;""" &lt;"&amp;Parameter!$B$7&amp;"&gt; ("&amp;Parameter!$B$8&amp;") ["&amp;Parameter!$B$9&amp;"] {channel="""&amp;Parameter!$B$5&amp;":"&amp;D739&amp;"""}"</f>
        <v>Number:Frequency Growatt_EPSFac "EPSFac [%0.01f Hz]" &lt;energy&gt; (Photovoltaik, Boden) [PV-Anlage] {channel="mqtt:topic:growatt:EPSFac"}</v>
      </c>
      <c r="R739" t="str">
        <f>IF(OR(AND(B739=3,F739="R/W"),B739=4),IF(SUBTOTAL(3,$D$2:D739)&lt;68,SUBTOTAL(3,$D$2:D739)&amp;".,"&amp;D739&amp;",Modbus RTU,,"&amp;Parameter!$B$4&amp;","&amp;B739&amp;","&amp;C739&amp;",1,9410,"&amp;IF(OR(N739="W",N739="kWh"),4,2)&amp;",0,Unsigned int,0,"&amp;O739&amp;","&amp;N739&amp;",1,100,97,0,0,0,1.000000,0,255",""),"")</f>
        <v>64.,EPSFac,Modbus RTU,,5,4,3145,1,9410,2,0,Unsigned int,0,2,Hz,1,100,97,0,0,0,1.000000,0,255</v>
      </c>
      <c r="S739" s="12" t="str">
        <f>IF(B739=3,SUBTOTAL(3,D$2:D739)&amp;",1,"&amp;D739&amp;","&amp;Parameter!$B$4&amp;","&amp;C739&amp;",0,2,0","")</f>
        <v/>
      </c>
    </row>
    <row r="740" spans="2:19" hidden="1" x14ac:dyDescent="0.2">
      <c r="B740">
        <v>4</v>
      </c>
      <c r="C740">
        <v>3146</v>
      </c>
      <c r="D740" t="s">
        <v>2004</v>
      </c>
      <c r="E740" t="s">
        <v>2005</v>
      </c>
      <c r="H740" t="s">
        <v>44</v>
      </c>
      <c r="K740" t="s">
        <v>2003</v>
      </c>
      <c r="M740" t="str">
        <f t="shared" si="36"/>
        <v>0.1</v>
      </c>
      <c r="N740" t="str">
        <f t="shared" si="37"/>
        <v>V</v>
      </c>
      <c r="O740">
        <f t="shared" si="38"/>
        <v>1</v>
      </c>
      <c r="P740" t="str">
        <f>"Type number"&amp;" : "&amp;D740&amp;" """&amp;Parameter!$B$6&amp;D740&amp;""" [stateTopic="""&amp;Parameter!$B$3&amp;""""&amp;IF(B740=3,", commandTopic="""&amp;Parameter!$B$2&amp;"""",)&amp;", transformationPattern=""JSONPATH:$."&amp;D740&amp;""""&amp;IF(B740=3,", formatBeforePublish="""&amp;D740&amp;"%s""",)&amp;"]"</f>
        <v>Type number : EPSVac1 "Growatt_EPSVac1" [stateTopic="tele/WSABINV", transformationPattern="JSONPATH:$.EPSVac1"]</v>
      </c>
      <c r="Q740" t="str">
        <f>IF(N740="","Number",VLOOKUP(N740,Units!$A$2:$B$17,2,FALSE))&amp;" "&amp;Parameter!$B$6&amp;D740&amp;" """&amp;IF(M740="",D740,D740&amp;" [%"&amp;M740&amp;"f "&amp;N740&amp;"]")&amp;""" &lt;"&amp;Parameter!$B$7&amp;"&gt; ("&amp;Parameter!$B$8&amp;") ["&amp;Parameter!$B$9&amp;"] {channel="""&amp;Parameter!$B$5&amp;":"&amp;D740&amp;"""}"</f>
        <v>Number:ElectricPotential Growatt_EPSVac1 "EPSVac1 [%0.1f V]" &lt;energy&gt; (Photovoltaik, Boden) [PV-Anlage] {channel="mqtt:topic:growatt:EPSVac1"}</v>
      </c>
      <c r="R740" t="str">
        <f>IF(OR(AND(B740=3,F740="R/W"),B740=4),IF(SUBTOTAL(3,$D$2:D740)&lt;68,SUBTOTAL(3,$D$2:D740)&amp;".,"&amp;D740&amp;",Modbus RTU,,"&amp;Parameter!$B$4&amp;","&amp;B740&amp;","&amp;C740&amp;",1,9410,"&amp;IF(OR(N740="W",N740="kWh"),4,2)&amp;",0,Unsigned int,0,"&amp;O740&amp;","&amp;N740&amp;",1,100,97,0,0,0,1.000000,0,255",""),"")</f>
        <v>64.,EPSVac1,Modbus RTU,,5,4,3146,1,9410,2,0,Unsigned int,0,1,V,1,100,97,0,0,0,1.000000,0,255</v>
      </c>
      <c r="S740" s="12" t="str">
        <f>IF(B740=3,SUBTOTAL(3,D$2:D740)&amp;",1,"&amp;D740&amp;","&amp;Parameter!$B$4&amp;","&amp;C740&amp;",0,2,0","")</f>
        <v/>
      </c>
    </row>
    <row r="741" spans="2:19" hidden="1" x14ac:dyDescent="0.2">
      <c r="B741">
        <v>4</v>
      </c>
      <c r="C741">
        <v>3147</v>
      </c>
      <c r="D741" t="s">
        <v>2006</v>
      </c>
      <c r="E741" t="s">
        <v>2007</v>
      </c>
      <c r="H741" t="s">
        <v>698</v>
      </c>
      <c r="K741" t="s">
        <v>2035</v>
      </c>
      <c r="M741" t="str">
        <f t="shared" si="36"/>
        <v>0.1</v>
      </c>
      <c r="N741" t="str">
        <f t="shared" si="37"/>
        <v>A</v>
      </c>
      <c r="O741">
        <f t="shared" si="38"/>
        <v>1</v>
      </c>
      <c r="P741" t="str">
        <f>"Type number"&amp;" : "&amp;D741&amp;" """&amp;Parameter!$B$6&amp;D741&amp;""" [stateTopic="""&amp;Parameter!$B$3&amp;""""&amp;IF(B741=3,", commandTopic="""&amp;Parameter!$B$2&amp;"""",)&amp;", transformationPattern=""JSONPATH:$."&amp;D741&amp;""""&amp;IF(B741=3,", formatBeforePublish="""&amp;D741&amp;"%s""",)&amp;"]"</f>
        <v>Type number : EPSIac1 "Growatt_EPSIac1" [stateTopic="tele/WSABINV", transformationPattern="JSONPATH:$.EPSIac1"]</v>
      </c>
      <c r="Q741" t="str">
        <f>IF(N741="","Number",VLOOKUP(N741,Units!$A$2:$B$17,2,FALSE))&amp;" "&amp;Parameter!$B$6&amp;D741&amp;" """&amp;IF(M741="",D741,D741&amp;" [%"&amp;M741&amp;"f "&amp;N741&amp;"]")&amp;""" &lt;"&amp;Parameter!$B$7&amp;"&gt; ("&amp;Parameter!$B$8&amp;") ["&amp;Parameter!$B$9&amp;"] {channel="""&amp;Parameter!$B$5&amp;":"&amp;D741&amp;"""}"</f>
        <v>Number:ElectricCurrent Growatt_EPSIac1 "EPSIac1 [%0.1f A]" &lt;energy&gt; (Photovoltaik, Boden) [PV-Anlage] {channel="mqtt:topic:growatt:EPSIac1"}</v>
      </c>
      <c r="R741" t="str">
        <f>IF(OR(AND(B741=3,F741="R/W"),B741=4),IF(SUBTOTAL(3,$D$2:D741)&lt;68,SUBTOTAL(3,$D$2:D741)&amp;".,"&amp;D741&amp;",Modbus RTU,,"&amp;Parameter!$B$4&amp;","&amp;B741&amp;","&amp;C741&amp;",1,9410,"&amp;IF(OR(N741="W",N741="kWh"),4,2)&amp;",0,Unsigned int,0,"&amp;O741&amp;","&amp;N741&amp;",1,100,97,0,0,0,1.000000,0,255",""),"")</f>
        <v>64.,EPSIac1,Modbus RTU,,5,4,3147,1,9410,2,0,Unsigned int,0,1,A,1,100,97,0,0,0,1.000000,0,255</v>
      </c>
      <c r="S741" s="12" t="str">
        <f>IF(B741=3,SUBTOTAL(3,D$2:D741)&amp;",1,"&amp;D741&amp;","&amp;Parameter!$B$4&amp;","&amp;C741&amp;",0,2,0","")</f>
        <v/>
      </c>
    </row>
    <row r="742" spans="2:19" hidden="1" x14ac:dyDescent="0.2">
      <c r="B742">
        <v>4</v>
      </c>
      <c r="C742">
        <v>3148</v>
      </c>
      <c r="D742" t="s">
        <v>2008</v>
      </c>
      <c r="E742" t="s">
        <v>2364</v>
      </c>
      <c r="H742" t="s">
        <v>1166</v>
      </c>
      <c r="K742" t="s">
        <v>2035</v>
      </c>
      <c r="M742" t="str">
        <f t="shared" si="36"/>
        <v>0.1</v>
      </c>
      <c r="N742" t="str">
        <f t="shared" si="37"/>
        <v>W</v>
      </c>
      <c r="O742">
        <f t="shared" si="38"/>
        <v>1</v>
      </c>
      <c r="P742" t="str">
        <f>"Type number"&amp;" : "&amp;D742&amp;" """&amp;Parameter!$B$6&amp;D742&amp;""" [stateTopic="""&amp;Parameter!$B$3&amp;""""&amp;IF(B742=3,", commandTopic="""&amp;Parameter!$B$2&amp;"""",)&amp;", transformationPattern=""JSONPATH:$."&amp;D742&amp;""""&amp;IF(B742=3,", formatBeforePublish="""&amp;D742&amp;"%s""",)&amp;"]"</f>
        <v>Type number : EPSPac1H "Growatt_EPSPac1H" [stateTopic="tele/WSABINV", transformationPattern="JSONPATH:$.EPSPac1H"]</v>
      </c>
      <c r="Q742" t="str">
        <f>IF(N742="","Number",VLOOKUP(N742,Units!$A$2:$B$17,2,FALSE))&amp;" "&amp;Parameter!$B$6&amp;D742&amp;" """&amp;IF(M742="",D742,D742&amp;" [%"&amp;M742&amp;"f "&amp;N742&amp;"]")&amp;""" &lt;"&amp;Parameter!$B$7&amp;"&gt; ("&amp;Parameter!$B$8&amp;") ["&amp;Parameter!$B$9&amp;"] {channel="""&amp;Parameter!$B$5&amp;":"&amp;D742&amp;"""}"</f>
        <v>Number:Power Growatt_EPSPac1H "EPSPac1H [%0.1f W]" &lt;energy&gt; (Photovoltaik, Boden) [PV-Anlage] {channel="mqtt:topic:growatt:EPSPac1H"}</v>
      </c>
      <c r="R742" t="str">
        <f>IF(OR(AND(B742=3,F742="R/W"),B742=4),IF(SUBTOTAL(3,$D$2:D742)&lt;68,SUBTOTAL(3,$D$2:D742)&amp;".,"&amp;D742&amp;",Modbus RTU,,"&amp;Parameter!$B$4&amp;","&amp;B742&amp;","&amp;C742&amp;",1,9410,"&amp;IF(OR(N742="W",N742="kWh"),4,2)&amp;",0,Unsigned int,0,"&amp;O742&amp;","&amp;N742&amp;",1,100,97,0,0,0,1.000000,0,255",""),"")</f>
        <v>64.,EPSPac1H,Modbus RTU,,5,4,3148,1,9410,4,0,Unsigned int,0,1,W,1,100,97,0,0,0,1.000000,0,255</v>
      </c>
      <c r="S742" s="12" t="str">
        <f>IF(B742=3,SUBTOTAL(3,D$2:D742)&amp;",1,"&amp;D742&amp;","&amp;Parameter!$B$4&amp;","&amp;C742&amp;",0,2,0","")</f>
        <v/>
      </c>
    </row>
    <row r="743" spans="2:19" hidden="1" x14ac:dyDescent="0.2">
      <c r="B743">
        <v>4</v>
      </c>
      <c r="C743">
        <v>3149</v>
      </c>
      <c r="D743" t="s">
        <v>2010</v>
      </c>
      <c r="J743" t="s">
        <v>2044</v>
      </c>
      <c r="K743" t="s">
        <v>2035</v>
      </c>
      <c r="M743" t="str">
        <f t="shared" si="36"/>
        <v/>
      </c>
      <c r="N743" t="str">
        <f t="shared" si="37"/>
        <v/>
      </c>
      <c r="O743">
        <f t="shared" si="38"/>
        <v>0</v>
      </c>
      <c r="P743" t="str">
        <f>"Type number"&amp;" : "&amp;D743&amp;" """&amp;Parameter!$B$6&amp;D743&amp;""" [stateTopic="""&amp;Parameter!$B$3&amp;""""&amp;IF(B743=3,", commandTopic="""&amp;Parameter!$B$2&amp;"""",)&amp;", transformationPattern=""JSONPATH:$."&amp;D743&amp;""""&amp;IF(B743=3,", formatBeforePublish="""&amp;D743&amp;"%s""",)&amp;"]"</f>
        <v>Type number : EPSPac1L "Growatt_EPSPac1L" [stateTopic="tele/WSABINV", transformationPattern="JSONPATH:$.EPSPac1L"]</v>
      </c>
      <c r="Q743" t="str">
        <f>IF(N743="","Number",VLOOKUP(N743,Units!$A$2:$B$17,2,FALSE))&amp;" "&amp;Parameter!$B$6&amp;D743&amp;" """&amp;IF(M743="",D743,D743&amp;" [%"&amp;M743&amp;"f "&amp;N743&amp;"]")&amp;""" &lt;"&amp;Parameter!$B$7&amp;"&gt; ("&amp;Parameter!$B$8&amp;") ["&amp;Parameter!$B$9&amp;"] {channel="""&amp;Parameter!$B$5&amp;":"&amp;D743&amp;"""}"</f>
        <v>Number Growatt_EPSPac1L "EPSPac1L" &lt;energy&gt; (Photovoltaik, Boden) [PV-Anlage] {channel="mqtt:topic:growatt:EPSPac1L"}</v>
      </c>
      <c r="R743" t="str">
        <f>IF(OR(AND(B743=3,F743="R/W"),B743=4),IF(SUBTOTAL(3,$D$2:D743)&lt;68,SUBTOTAL(3,$D$2:D743)&amp;".,"&amp;D743&amp;",Modbus RTU,,"&amp;Parameter!$B$4&amp;","&amp;B743&amp;","&amp;C743&amp;",1,9410,"&amp;IF(OR(N743="W",N743="kWh"),4,2)&amp;",0,Unsigned int,0,"&amp;O743&amp;","&amp;N743&amp;",1,100,97,0,0,0,1.000000,0,255",""),"")</f>
        <v>64.,EPSPac1L,Modbus RTU,,5,4,3149,1,9410,2,0,Unsigned int,0,0,,1,100,97,0,0,0,1.000000,0,255</v>
      </c>
      <c r="S743" s="12" t="str">
        <f>IF(B743=3,SUBTOTAL(3,D$2:D743)&amp;",1,"&amp;D743&amp;","&amp;Parameter!$B$4&amp;","&amp;C743&amp;",0,2,0","")</f>
        <v/>
      </c>
    </row>
    <row r="744" spans="2:19" hidden="1" x14ac:dyDescent="0.2">
      <c r="B744">
        <v>4</v>
      </c>
      <c r="C744">
        <v>3150</v>
      </c>
      <c r="D744" t="s">
        <v>2012</v>
      </c>
      <c r="E744" t="s">
        <v>2013</v>
      </c>
      <c r="H744" t="s">
        <v>44</v>
      </c>
      <c r="J744" t="s">
        <v>1951</v>
      </c>
      <c r="K744" t="s">
        <v>2003</v>
      </c>
      <c r="M744" t="str">
        <f t="shared" si="36"/>
        <v>0.1</v>
      </c>
      <c r="N744" t="str">
        <f t="shared" si="37"/>
        <v>V</v>
      </c>
      <c r="O744">
        <f t="shared" si="38"/>
        <v>1</v>
      </c>
      <c r="P744" t="str">
        <f>"Type number"&amp;" : "&amp;D744&amp;" """&amp;Parameter!$B$6&amp;D744&amp;""" [stateTopic="""&amp;Parameter!$B$3&amp;""""&amp;IF(B744=3,", commandTopic="""&amp;Parameter!$B$2&amp;"""",)&amp;", transformationPattern=""JSONPATH:$."&amp;D744&amp;""""&amp;IF(B744=3,", formatBeforePublish="""&amp;D744&amp;"%s""",)&amp;"]"</f>
        <v>Type number : EPSVac2 "Growatt_EPSVac2" [stateTopic="tele/WSABINV", transformationPattern="JSONPATH:$.EPSVac2"]</v>
      </c>
      <c r="Q744" t="str">
        <f>IF(N744="","Number",VLOOKUP(N744,Units!$A$2:$B$17,2,FALSE))&amp;" "&amp;Parameter!$B$6&amp;D744&amp;" """&amp;IF(M744="",D744,D744&amp;" [%"&amp;M744&amp;"f "&amp;N744&amp;"]")&amp;""" &lt;"&amp;Parameter!$B$7&amp;"&gt; ("&amp;Parameter!$B$8&amp;") ["&amp;Parameter!$B$9&amp;"] {channel="""&amp;Parameter!$B$5&amp;":"&amp;D744&amp;"""}"</f>
        <v>Number:ElectricPotential Growatt_EPSVac2 "EPSVac2 [%0.1f V]" &lt;energy&gt; (Photovoltaik, Boden) [PV-Anlage] {channel="mqtt:topic:growatt:EPSVac2"}</v>
      </c>
      <c r="R744" t="str">
        <f>IF(OR(AND(B744=3,F744="R/W"),B744=4),IF(SUBTOTAL(3,$D$2:D744)&lt;68,SUBTOTAL(3,$D$2:D744)&amp;".,"&amp;D744&amp;",Modbus RTU,,"&amp;Parameter!$B$4&amp;","&amp;B744&amp;","&amp;C744&amp;",1,9410,"&amp;IF(OR(N744="W",N744="kWh"),4,2)&amp;",0,Unsigned int,0,"&amp;O744&amp;","&amp;N744&amp;",1,100,97,0,0,0,1.000000,0,255",""),"")</f>
        <v>64.,EPSVac2,Modbus RTU,,5,4,3150,1,9410,2,0,Unsigned int,0,1,V,1,100,97,0,0,0,1.000000,0,255</v>
      </c>
      <c r="S744" s="12" t="str">
        <f>IF(B744=3,SUBTOTAL(3,D$2:D744)&amp;",1,"&amp;D744&amp;","&amp;Parameter!$B$4&amp;","&amp;C744&amp;",0,2,0","")</f>
        <v/>
      </c>
    </row>
    <row r="745" spans="2:19" hidden="1" x14ac:dyDescent="0.2">
      <c r="B745">
        <v>4</v>
      </c>
      <c r="C745">
        <v>3151</v>
      </c>
      <c r="D745" t="s">
        <v>2014</v>
      </c>
      <c r="E745" t="s">
        <v>2015</v>
      </c>
      <c r="H745" t="s">
        <v>698</v>
      </c>
      <c r="K745" t="s">
        <v>2035</v>
      </c>
      <c r="M745" t="str">
        <f t="shared" si="36"/>
        <v>0.1</v>
      </c>
      <c r="N745" t="str">
        <f t="shared" si="37"/>
        <v>A</v>
      </c>
      <c r="O745">
        <f t="shared" si="38"/>
        <v>1</v>
      </c>
      <c r="P745" t="str">
        <f>"Type number"&amp;" : "&amp;D745&amp;" """&amp;Parameter!$B$6&amp;D745&amp;""" [stateTopic="""&amp;Parameter!$B$3&amp;""""&amp;IF(B745=3,", commandTopic="""&amp;Parameter!$B$2&amp;"""",)&amp;", transformationPattern=""JSONPATH:$."&amp;D745&amp;""""&amp;IF(B745=3,", formatBeforePublish="""&amp;D745&amp;"%s""",)&amp;"]"</f>
        <v>Type number : EPSIac2 "Growatt_EPSIac2" [stateTopic="tele/WSABINV", transformationPattern="JSONPATH:$.EPSIac2"]</v>
      </c>
      <c r="Q745" t="str">
        <f>IF(N745="","Number",VLOOKUP(N745,Units!$A$2:$B$17,2,FALSE))&amp;" "&amp;Parameter!$B$6&amp;D745&amp;" """&amp;IF(M745="",D745,D745&amp;" [%"&amp;M745&amp;"f "&amp;N745&amp;"]")&amp;""" &lt;"&amp;Parameter!$B$7&amp;"&gt; ("&amp;Parameter!$B$8&amp;") ["&amp;Parameter!$B$9&amp;"] {channel="""&amp;Parameter!$B$5&amp;":"&amp;D745&amp;"""}"</f>
        <v>Number:ElectricCurrent Growatt_EPSIac2 "EPSIac2 [%0.1f A]" &lt;energy&gt; (Photovoltaik, Boden) [PV-Anlage] {channel="mqtt:topic:growatt:EPSIac2"}</v>
      </c>
      <c r="R745" t="str">
        <f>IF(OR(AND(B745=3,F745="R/W"),B745=4),IF(SUBTOTAL(3,$D$2:D745)&lt;68,SUBTOTAL(3,$D$2:D745)&amp;".,"&amp;D745&amp;",Modbus RTU,,"&amp;Parameter!$B$4&amp;","&amp;B745&amp;","&amp;C745&amp;",1,9410,"&amp;IF(OR(N745="W",N745="kWh"),4,2)&amp;",0,Unsigned int,0,"&amp;O745&amp;","&amp;N745&amp;",1,100,97,0,0,0,1.000000,0,255",""),"")</f>
        <v>64.,EPSIac2,Modbus RTU,,5,4,3151,1,9410,2,0,Unsigned int,0,1,A,1,100,97,0,0,0,1.000000,0,255</v>
      </c>
      <c r="S745" s="12" t="str">
        <f>IF(B745=3,SUBTOTAL(3,D$2:D745)&amp;",1,"&amp;D745&amp;","&amp;Parameter!$B$4&amp;","&amp;C745&amp;",0,2,0","")</f>
        <v/>
      </c>
    </row>
    <row r="746" spans="2:19" hidden="1" x14ac:dyDescent="0.2">
      <c r="B746">
        <v>4</v>
      </c>
      <c r="C746">
        <v>3152</v>
      </c>
      <c r="D746" t="s">
        <v>2016</v>
      </c>
      <c r="E746" t="s">
        <v>2365</v>
      </c>
      <c r="H746" t="s">
        <v>1166</v>
      </c>
      <c r="K746" t="s">
        <v>2035</v>
      </c>
      <c r="M746" t="str">
        <f t="shared" si="36"/>
        <v>0.1</v>
      </c>
      <c r="N746" t="str">
        <f t="shared" si="37"/>
        <v>W</v>
      </c>
      <c r="O746">
        <f t="shared" si="38"/>
        <v>1</v>
      </c>
      <c r="P746" t="str">
        <f>"Type number"&amp;" : "&amp;D746&amp;" """&amp;Parameter!$B$6&amp;D746&amp;""" [stateTopic="""&amp;Parameter!$B$3&amp;""""&amp;IF(B746=3,", commandTopic="""&amp;Parameter!$B$2&amp;"""",)&amp;", transformationPattern=""JSONPATH:$."&amp;D746&amp;""""&amp;IF(B746=3,", formatBeforePublish="""&amp;D746&amp;"%s""",)&amp;"]"</f>
        <v>Type number : EPSPac2H "Growatt_EPSPac2H" [stateTopic="tele/WSABINV", transformationPattern="JSONPATH:$.EPSPac2H"]</v>
      </c>
      <c r="Q746" t="str">
        <f>IF(N746="","Number",VLOOKUP(N746,Units!$A$2:$B$17,2,FALSE))&amp;" "&amp;Parameter!$B$6&amp;D746&amp;" """&amp;IF(M746="",D746,D746&amp;" [%"&amp;M746&amp;"f "&amp;N746&amp;"]")&amp;""" &lt;"&amp;Parameter!$B$7&amp;"&gt; ("&amp;Parameter!$B$8&amp;") ["&amp;Parameter!$B$9&amp;"] {channel="""&amp;Parameter!$B$5&amp;":"&amp;D746&amp;"""}"</f>
        <v>Number:Power Growatt_EPSPac2H "EPSPac2H [%0.1f W]" &lt;energy&gt; (Photovoltaik, Boden) [PV-Anlage] {channel="mqtt:topic:growatt:EPSPac2H"}</v>
      </c>
      <c r="R746" t="str">
        <f>IF(OR(AND(B746=3,F746="R/W"),B746=4),IF(SUBTOTAL(3,$D$2:D746)&lt;68,SUBTOTAL(3,$D$2:D746)&amp;".,"&amp;D746&amp;",Modbus RTU,,"&amp;Parameter!$B$4&amp;","&amp;B746&amp;","&amp;C746&amp;",1,9410,"&amp;IF(OR(N746="W",N746="kWh"),4,2)&amp;",0,Unsigned int,0,"&amp;O746&amp;","&amp;N746&amp;",1,100,97,0,0,0,1.000000,0,255",""),"")</f>
        <v>64.,EPSPac2H,Modbus RTU,,5,4,3152,1,9410,4,0,Unsigned int,0,1,W,1,100,97,0,0,0,1.000000,0,255</v>
      </c>
      <c r="S746" s="12" t="str">
        <f>IF(B746=3,SUBTOTAL(3,D$2:D746)&amp;",1,"&amp;D746&amp;","&amp;Parameter!$B$4&amp;","&amp;C746&amp;",0,2,0","")</f>
        <v/>
      </c>
    </row>
    <row r="747" spans="2:19" hidden="1" x14ac:dyDescent="0.2">
      <c r="B747">
        <v>4</v>
      </c>
      <c r="C747">
        <v>3153</v>
      </c>
      <c r="D747" t="s">
        <v>2018</v>
      </c>
      <c r="K747" t="s">
        <v>2035</v>
      </c>
      <c r="M747" t="str">
        <f t="shared" si="36"/>
        <v/>
      </c>
      <c r="N747" t="str">
        <f t="shared" si="37"/>
        <v/>
      </c>
      <c r="O747">
        <f t="shared" si="38"/>
        <v>0</v>
      </c>
      <c r="P747" t="str">
        <f>"Type number"&amp;" : "&amp;D747&amp;" """&amp;Parameter!$B$6&amp;D747&amp;""" [stateTopic="""&amp;Parameter!$B$3&amp;""""&amp;IF(B747=3,", commandTopic="""&amp;Parameter!$B$2&amp;"""",)&amp;", transformationPattern=""JSONPATH:$."&amp;D747&amp;""""&amp;IF(B747=3,", formatBeforePublish="""&amp;D747&amp;"%s""",)&amp;"]"</f>
        <v>Type number : EPSPac2L "Growatt_EPSPac2L" [stateTopic="tele/WSABINV", transformationPattern="JSONPATH:$.EPSPac2L"]</v>
      </c>
      <c r="Q747" t="str">
        <f>IF(N747="","Number",VLOOKUP(N747,Units!$A$2:$B$17,2,FALSE))&amp;" "&amp;Parameter!$B$6&amp;D747&amp;" """&amp;IF(M747="",D747,D747&amp;" [%"&amp;M747&amp;"f "&amp;N747&amp;"]")&amp;""" &lt;"&amp;Parameter!$B$7&amp;"&gt; ("&amp;Parameter!$B$8&amp;") ["&amp;Parameter!$B$9&amp;"] {channel="""&amp;Parameter!$B$5&amp;":"&amp;D747&amp;"""}"</f>
        <v>Number Growatt_EPSPac2L "EPSPac2L" &lt;energy&gt; (Photovoltaik, Boden) [PV-Anlage] {channel="mqtt:topic:growatt:EPSPac2L"}</v>
      </c>
      <c r="R747" t="str">
        <f>IF(OR(AND(B747=3,F747="R/W"),B747=4),IF(SUBTOTAL(3,$D$2:D747)&lt;68,SUBTOTAL(3,$D$2:D747)&amp;".,"&amp;D747&amp;",Modbus RTU,,"&amp;Parameter!$B$4&amp;","&amp;B747&amp;","&amp;C747&amp;",1,9410,"&amp;IF(OR(N747="W",N747="kWh"),4,2)&amp;",0,Unsigned int,0,"&amp;O747&amp;","&amp;N747&amp;",1,100,97,0,0,0,1.000000,0,255",""),"")</f>
        <v>64.,EPSPac2L,Modbus RTU,,5,4,3153,1,9410,2,0,Unsigned int,0,0,,1,100,97,0,0,0,1.000000,0,255</v>
      </c>
      <c r="S747" s="12" t="str">
        <f>IF(B747=3,SUBTOTAL(3,D$2:D747)&amp;",1,"&amp;D747&amp;","&amp;Parameter!$B$4&amp;","&amp;C747&amp;",0,2,0","")</f>
        <v/>
      </c>
    </row>
    <row r="748" spans="2:19" hidden="1" x14ac:dyDescent="0.2">
      <c r="B748">
        <v>4</v>
      </c>
      <c r="C748">
        <v>3154</v>
      </c>
      <c r="D748" t="s">
        <v>2020</v>
      </c>
      <c r="E748" t="s">
        <v>2021</v>
      </c>
      <c r="H748" t="s">
        <v>44</v>
      </c>
      <c r="K748" t="s">
        <v>2003</v>
      </c>
      <c r="M748" t="str">
        <f t="shared" si="36"/>
        <v>0.1</v>
      </c>
      <c r="N748" t="str">
        <f t="shared" si="37"/>
        <v>V</v>
      </c>
      <c r="O748">
        <f t="shared" si="38"/>
        <v>1</v>
      </c>
      <c r="P748" t="str">
        <f>"Type number"&amp;" : "&amp;D748&amp;" """&amp;Parameter!$B$6&amp;D748&amp;""" [stateTopic="""&amp;Parameter!$B$3&amp;""""&amp;IF(B748=3,", commandTopic="""&amp;Parameter!$B$2&amp;"""",)&amp;", transformationPattern=""JSONPATH:$."&amp;D748&amp;""""&amp;IF(B748=3,", formatBeforePublish="""&amp;D748&amp;"%s""",)&amp;"]"</f>
        <v>Type number : EPSVac3 "Growatt_EPSVac3" [stateTopic="tele/WSABINV", transformationPattern="JSONPATH:$.EPSVac3"]</v>
      </c>
      <c r="Q748" t="str">
        <f>IF(N748="","Number",VLOOKUP(N748,Units!$A$2:$B$17,2,FALSE))&amp;" "&amp;Parameter!$B$6&amp;D748&amp;" """&amp;IF(M748="",D748,D748&amp;" [%"&amp;M748&amp;"f "&amp;N748&amp;"]")&amp;""" &lt;"&amp;Parameter!$B$7&amp;"&gt; ("&amp;Parameter!$B$8&amp;") ["&amp;Parameter!$B$9&amp;"] {channel="""&amp;Parameter!$B$5&amp;":"&amp;D748&amp;"""}"</f>
        <v>Number:ElectricPotential Growatt_EPSVac3 "EPSVac3 [%0.1f V]" &lt;energy&gt; (Photovoltaik, Boden) [PV-Anlage] {channel="mqtt:topic:growatt:EPSVac3"}</v>
      </c>
      <c r="R748" t="str">
        <f>IF(OR(AND(B748=3,F748="R/W"),B748=4),IF(SUBTOTAL(3,$D$2:D748)&lt;68,SUBTOTAL(3,$D$2:D748)&amp;".,"&amp;D748&amp;",Modbus RTU,,"&amp;Parameter!$B$4&amp;","&amp;B748&amp;","&amp;C748&amp;",1,9410,"&amp;IF(OR(N748="W",N748="kWh"),4,2)&amp;",0,Unsigned int,0,"&amp;O748&amp;","&amp;N748&amp;",1,100,97,0,0,0,1.000000,0,255",""),"")</f>
        <v>64.,EPSVac3,Modbus RTU,,5,4,3154,1,9410,2,0,Unsigned int,0,1,V,1,100,97,0,0,0,1.000000,0,255</v>
      </c>
      <c r="S748" s="12" t="str">
        <f>IF(B748=3,SUBTOTAL(3,D$2:D748)&amp;",1,"&amp;D748&amp;","&amp;Parameter!$B$4&amp;","&amp;C748&amp;",0,2,0","")</f>
        <v/>
      </c>
    </row>
    <row r="749" spans="2:19" hidden="1" x14ac:dyDescent="0.2">
      <c r="B749">
        <v>4</v>
      </c>
      <c r="C749">
        <v>3155</v>
      </c>
      <c r="D749" t="s">
        <v>2022</v>
      </c>
      <c r="E749" t="s">
        <v>2023</v>
      </c>
      <c r="H749" t="s">
        <v>698</v>
      </c>
      <c r="K749" t="s">
        <v>2035</v>
      </c>
      <c r="M749" t="str">
        <f t="shared" si="36"/>
        <v>0.1</v>
      </c>
      <c r="N749" t="str">
        <f t="shared" si="37"/>
        <v>A</v>
      </c>
      <c r="O749">
        <f t="shared" si="38"/>
        <v>1</v>
      </c>
      <c r="P749" t="str">
        <f>"Type number"&amp;" : "&amp;D749&amp;" """&amp;Parameter!$B$6&amp;D749&amp;""" [stateTopic="""&amp;Parameter!$B$3&amp;""""&amp;IF(B749=3,", commandTopic="""&amp;Parameter!$B$2&amp;"""",)&amp;", transformationPattern=""JSONPATH:$."&amp;D749&amp;""""&amp;IF(B749=3,", formatBeforePublish="""&amp;D749&amp;"%s""",)&amp;"]"</f>
        <v>Type number : EPSIac3 "Growatt_EPSIac3" [stateTopic="tele/WSABINV", transformationPattern="JSONPATH:$.EPSIac3"]</v>
      </c>
      <c r="Q749" t="str">
        <f>IF(N749="","Number",VLOOKUP(N749,Units!$A$2:$B$17,2,FALSE))&amp;" "&amp;Parameter!$B$6&amp;D749&amp;" """&amp;IF(M749="",D749,D749&amp;" [%"&amp;M749&amp;"f "&amp;N749&amp;"]")&amp;""" &lt;"&amp;Parameter!$B$7&amp;"&gt; ("&amp;Parameter!$B$8&amp;") ["&amp;Parameter!$B$9&amp;"] {channel="""&amp;Parameter!$B$5&amp;":"&amp;D749&amp;"""}"</f>
        <v>Number:ElectricCurrent Growatt_EPSIac3 "EPSIac3 [%0.1f A]" &lt;energy&gt; (Photovoltaik, Boden) [PV-Anlage] {channel="mqtt:topic:growatt:EPSIac3"}</v>
      </c>
      <c r="R749" t="str">
        <f>IF(OR(AND(B749=3,F749="R/W"),B749=4),IF(SUBTOTAL(3,$D$2:D749)&lt;68,SUBTOTAL(3,$D$2:D749)&amp;".,"&amp;D749&amp;",Modbus RTU,,"&amp;Parameter!$B$4&amp;","&amp;B749&amp;","&amp;C749&amp;",1,9410,"&amp;IF(OR(N749="W",N749="kWh"),4,2)&amp;",0,Unsigned int,0,"&amp;O749&amp;","&amp;N749&amp;",1,100,97,0,0,0,1.000000,0,255",""),"")</f>
        <v>64.,EPSIac3,Modbus RTU,,5,4,3155,1,9410,2,0,Unsigned int,0,1,A,1,100,97,0,0,0,1.000000,0,255</v>
      </c>
      <c r="S749" s="12" t="str">
        <f>IF(B749=3,SUBTOTAL(3,D$2:D749)&amp;",1,"&amp;D749&amp;","&amp;Parameter!$B$4&amp;","&amp;C749&amp;",0,2,0","")</f>
        <v/>
      </c>
    </row>
    <row r="750" spans="2:19" hidden="1" x14ac:dyDescent="0.2">
      <c r="B750">
        <v>4</v>
      </c>
      <c r="C750">
        <v>3156</v>
      </c>
      <c r="D750" t="s">
        <v>2024</v>
      </c>
      <c r="E750" t="s">
        <v>2366</v>
      </c>
      <c r="H750" t="s">
        <v>1166</v>
      </c>
      <c r="J750" t="s">
        <v>2032</v>
      </c>
      <c r="K750" t="s">
        <v>2003</v>
      </c>
      <c r="M750" t="str">
        <f t="shared" si="36"/>
        <v>0.1</v>
      </c>
      <c r="N750" t="str">
        <f t="shared" si="37"/>
        <v>W</v>
      </c>
      <c r="O750">
        <f t="shared" si="38"/>
        <v>1</v>
      </c>
      <c r="P750" t="str">
        <f>"Type number"&amp;" : "&amp;D750&amp;" """&amp;Parameter!$B$6&amp;D750&amp;""" [stateTopic="""&amp;Parameter!$B$3&amp;""""&amp;IF(B750=3,", commandTopic="""&amp;Parameter!$B$2&amp;"""",)&amp;", transformationPattern=""JSONPATH:$."&amp;D750&amp;""""&amp;IF(B750=3,", formatBeforePublish="""&amp;D750&amp;"%s""",)&amp;"]"</f>
        <v>Type number : EPSPac3H "Growatt_EPSPac3H" [stateTopic="tele/WSABINV", transformationPattern="JSONPATH:$.EPSPac3H"]</v>
      </c>
      <c r="Q750" t="str">
        <f>IF(N750="","Number",VLOOKUP(N750,Units!$A$2:$B$17,2,FALSE))&amp;" "&amp;Parameter!$B$6&amp;D750&amp;" """&amp;IF(M750="",D750,D750&amp;" [%"&amp;M750&amp;"f "&amp;N750&amp;"]")&amp;""" &lt;"&amp;Parameter!$B$7&amp;"&gt; ("&amp;Parameter!$B$8&amp;") ["&amp;Parameter!$B$9&amp;"] {channel="""&amp;Parameter!$B$5&amp;":"&amp;D750&amp;"""}"</f>
        <v>Number:Power Growatt_EPSPac3H "EPSPac3H [%0.1f W]" &lt;energy&gt; (Photovoltaik, Boden) [PV-Anlage] {channel="mqtt:topic:growatt:EPSPac3H"}</v>
      </c>
      <c r="R750" t="str">
        <f>IF(OR(AND(B750=3,F750="R/W"),B750=4),IF(SUBTOTAL(3,$D$2:D750)&lt;68,SUBTOTAL(3,$D$2:D750)&amp;".,"&amp;D750&amp;",Modbus RTU,,"&amp;Parameter!$B$4&amp;","&amp;B750&amp;","&amp;C750&amp;",1,9410,"&amp;IF(OR(N750="W",N750="kWh"),4,2)&amp;",0,Unsigned int,0,"&amp;O750&amp;","&amp;N750&amp;",1,100,97,0,0,0,1.000000,0,255",""),"")</f>
        <v>64.,EPSPac3H,Modbus RTU,,5,4,3156,1,9410,4,0,Unsigned int,0,1,W,1,100,97,0,0,0,1.000000,0,255</v>
      </c>
      <c r="S750" s="12" t="str">
        <f>IF(B750=3,SUBTOTAL(3,D$2:D750)&amp;",1,"&amp;D750&amp;","&amp;Parameter!$B$4&amp;","&amp;C750&amp;",0,2,0","")</f>
        <v/>
      </c>
    </row>
    <row r="751" spans="2:19" hidden="1" x14ac:dyDescent="0.2">
      <c r="B751">
        <v>4</v>
      </c>
      <c r="C751">
        <v>3157</v>
      </c>
      <c r="D751" t="s">
        <v>2026</v>
      </c>
      <c r="K751" t="s">
        <v>2003</v>
      </c>
      <c r="M751" t="str">
        <f t="shared" si="36"/>
        <v/>
      </c>
      <c r="N751" t="str">
        <f t="shared" si="37"/>
        <v/>
      </c>
      <c r="O751">
        <f t="shared" si="38"/>
        <v>0</v>
      </c>
      <c r="P751" t="str">
        <f>"Type number"&amp;" : "&amp;D751&amp;" """&amp;Parameter!$B$6&amp;D751&amp;""" [stateTopic="""&amp;Parameter!$B$3&amp;""""&amp;IF(B751=3,", commandTopic="""&amp;Parameter!$B$2&amp;"""",)&amp;", transformationPattern=""JSONPATH:$."&amp;D751&amp;""""&amp;IF(B751=3,", formatBeforePublish="""&amp;D751&amp;"%s""",)&amp;"]"</f>
        <v>Type number : EPSPac3L "Growatt_EPSPac3L" [stateTopic="tele/WSABINV", transformationPattern="JSONPATH:$.EPSPac3L"]</v>
      </c>
      <c r="Q751" t="str">
        <f>IF(N751="","Number",VLOOKUP(N751,Units!$A$2:$B$17,2,FALSE))&amp;" "&amp;Parameter!$B$6&amp;D751&amp;" """&amp;IF(M751="",D751,D751&amp;" [%"&amp;M751&amp;"f "&amp;N751&amp;"]")&amp;""" &lt;"&amp;Parameter!$B$7&amp;"&gt; ("&amp;Parameter!$B$8&amp;") ["&amp;Parameter!$B$9&amp;"] {channel="""&amp;Parameter!$B$5&amp;":"&amp;D751&amp;"""}"</f>
        <v>Number Growatt_EPSPac3L "EPSPac3L" &lt;energy&gt; (Photovoltaik, Boden) [PV-Anlage] {channel="mqtt:topic:growatt:EPSPac3L"}</v>
      </c>
      <c r="R751" t="str">
        <f>IF(OR(AND(B751=3,F751="R/W"),B751=4),IF(SUBTOTAL(3,$D$2:D751)&lt;68,SUBTOTAL(3,$D$2:D751)&amp;".,"&amp;D751&amp;",Modbus RTU,,"&amp;Parameter!$B$4&amp;","&amp;B751&amp;","&amp;C751&amp;",1,9410,"&amp;IF(OR(N751="W",N751="kWh"),4,2)&amp;",0,Unsigned int,0,"&amp;O751&amp;","&amp;N751&amp;",1,100,97,0,0,0,1.000000,0,255",""),"")</f>
        <v>64.,EPSPac3L,Modbus RTU,,5,4,3157,1,9410,2,0,Unsigned int,0,0,,1,100,97,0,0,0,1.000000,0,255</v>
      </c>
      <c r="S751" s="12" t="str">
        <f>IF(B751=3,SUBTOTAL(3,D$2:D751)&amp;",1,"&amp;D751&amp;","&amp;Parameter!$B$4&amp;","&amp;C751&amp;",0,2,0","")</f>
        <v/>
      </c>
    </row>
    <row r="752" spans="2:19" hidden="1" x14ac:dyDescent="0.2">
      <c r="B752">
        <v>4</v>
      </c>
      <c r="C752">
        <v>3158</v>
      </c>
      <c r="D752" t="s">
        <v>2367</v>
      </c>
      <c r="E752" t="s">
        <v>2368</v>
      </c>
      <c r="H752" t="s">
        <v>1166</v>
      </c>
      <c r="J752" t="s">
        <v>1951</v>
      </c>
      <c r="K752" t="s">
        <v>2003</v>
      </c>
      <c r="M752" t="str">
        <f t="shared" si="36"/>
        <v>0.1</v>
      </c>
      <c r="N752" t="str">
        <f t="shared" si="37"/>
        <v>W</v>
      </c>
      <c r="O752">
        <f t="shared" si="38"/>
        <v>1</v>
      </c>
      <c r="P752" t="str">
        <f>"Type number"&amp;" : "&amp;D752&amp;" """&amp;Parameter!$B$6&amp;D752&amp;""" [stateTopic="""&amp;Parameter!$B$3&amp;""""&amp;IF(B752=3,", commandTopic="""&amp;Parameter!$B$2&amp;"""",)&amp;", transformationPattern=""JSONPATH:$."&amp;D752&amp;""""&amp;IF(B752=3,", formatBeforePublish="""&amp;D752&amp;"%s""",)&amp;"]"</f>
        <v>Type number : EPSPacH "Growatt_EPSPacH" [stateTopic="tele/WSABINV", transformationPattern="JSONPATH:$.EPSPacH"]</v>
      </c>
      <c r="Q752" t="str">
        <f>IF(N752="","Number",VLOOKUP(N752,Units!$A$2:$B$17,2,FALSE))&amp;" "&amp;Parameter!$B$6&amp;D752&amp;" """&amp;IF(M752="",D752,D752&amp;" [%"&amp;M752&amp;"f "&amp;N752&amp;"]")&amp;""" &lt;"&amp;Parameter!$B$7&amp;"&gt; ("&amp;Parameter!$B$8&amp;") ["&amp;Parameter!$B$9&amp;"] {channel="""&amp;Parameter!$B$5&amp;":"&amp;D752&amp;"""}"</f>
        <v>Number:Power Growatt_EPSPacH "EPSPacH [%0.1f W]" &lt;energy&gt; (Photovoltaik, Boden) [PV-Anlage] {channel="mqtt:topic:growatt:EPSPacH"}</v>
      </c>
      <c r="R752" t="str">
        <f>IF(OR(AND(B752=3,F752="R/W"),B752=4),IF(SUBTOTAL(3,$D$2:D752)&lt;68,SUBTOTAL(3,$D$2:D752)&amp;".,"&amp;D752&amp;",Modbus RTU,,"&amp;Parameter!$B$4&amp;","&amp;B752&amp;","&amp;C752&amp;",1,9410,"&amp;IF(OR(N752="W",N752="kWh"),4,2)&amp;",0,Unsigned int,0,"&amp;O752&amp;","&amp;N752&amp;",1,100,97,0,0,0,1.000000,0,255",""),"")</f>
        <v>64.,EPSPacH,Modbus RTU,,5,4,3158,1,9410,4,0,Unsigned int,0,1,W,1,100,97,0,0,0,1.000000,0,255</v>
      </c>
      <c r="S752" s="12" t="str">
        <f>IF(B752=3,SUBTOTAL(3,D$2:D752)&amp;",1,"&amp;D752&amp;","&amp;Parameter!$B$4&amp;","&amp;C752&amp;",0,2,0","")</f>
        <v/>
      </c>
    </row>
    <row r="753" spans="2:19" hidden="1" x14ac:dyDescent="0.2">
      <c r="B753">
        <v>4</v>
      </c>
      <c r="C753">
        <v>3159</v>
      </c>
      <c r="D753" t="s">
        <v>2369</v>
      </c>
      <c r="K753" t="s">
        <v>2003</v>
      </c>
      <c r="M753" t="str">
        <f t="shared" si="36"/>
        <v/>
      </c>
      <c r="N753" t="str">
        <f t="shared" si="37"/>
        <v/>
      </c>
      <c r="O753">
        <f t="shared" si="38"/>
        <v>0</v>
      </c>
      <c r="P753" t="str">
        <f>"Type number"&amp;" : "&amp;D753&amp;" """&amp;Parameter!$B$6&amp;D753&amp;""" [stateTopic="""&amp;Parameter!$B$3&amp;""""&amp;IF(B753=3,", commandTopic="""&amp;Parameter!$B$2&amp;"""",)&amp;", transformationPattern=""JSONPATH:$."&amp;D753&amp;""""&amp;IF(B753=3,", formatBeforePublish="""&amp;D753&amp;"%s""",)&amp;"]"</f>
        <v>Type number : EPSPacL "Growatt_EPSPacL" [stateTopic="tele/WSABINV", transformationPattern="JSONPATH:$.EPSPacL"]</v>
      </c>
      <c r="Q753" t="str">
        <f>IF(N753="","Number",VLOOKUP(N753,Units!$A$2:$B$17,2,FALSE))&amp;" "&amp;Parameter!$B$6&amp;D753&amp;" """&amp;IF(M753="",D753,D753&amp;" [%"&amp;M753&amp;"f "&amp;N753&amp;"]")&amp;""" &lt;"&amp;Parameter!$B$7&amp;"&gt; ("&amp;Parameter!$B$8&amp;") ["&amp;Parameter!$B$9&amp;"] {channel="""&amp;Parameter!$B$5&amp;":"&amp;D753&amp;"""}"</f>
        <v>Number Growatt_EPSPacL "EPSPacL" &lt;energy&gt; (Photovoltaik, Boden) [PV-Anlage] {channel="mqtt:topic:growatt:EPSPacL"}</v>
      </c>
      <c r="R753" t="str">
        <f>IF(OR(AND(B753=3,F753="R/W"),B753=4),IF(SUBTOTAL(3,$D$2:D753)&lt;68,SUBTOTAL(3,$D$2:D753)&amp;".,"&amp;D753&amp;",Modbus RTU,,"&amp;Parameter!$B$4&amp;","&amp;B753&amp;","&amp;C753&amp;",1,9410,"&amp;IF(OR(N753="W",N753="kWh"),4,2)&amp;",0,Unsigned int,0,"&amp;O753&amp;","&amp;N753&amp;",1,100,97,0,0,0,1.000000,0,255",""),"")</f>
        <v>64.,EPSPacL,Modbus RTU,,5,4,3159,1,9410,2,0,Unsigned int,0,0,,1,100,97,0,0,0,1.000000,0,255</v>
      </c>
      <c r="S753" s="12" t="str">
        <f>IF(B753=3,SUBTOTAL(3,D$2:D753)&amp;",1,"&amp;D753&amp;","&amp;Parameter!$B$4&amp;","&amp;C753&amp;",0,2,0","")</f>
        <v/>
      </c>
    </row>
    <row r="754" spans="2:19" hidden="1" x14ac:dyDescent="0.2">
      <c r="B754">
        <v>4</v>
      </c>
      <c r="C754">
        <v>3160</v>
      </c>
      <c r="D754" t="s">
        <v>2028</v>
      </c>
      <c r="E754" t="s">
        <v>2029</v>
      </c>
      <c r="H754" s="2" t="s">
        <v>2707</v>
      </c>
      <c r="J754" t="s">
        <v>1505</v>
      </c>
      <c r="K754" t="s">
        <v>17</v>
      </c>
      <c r="M754" t="str">
        <f t="shared" si="36"/>
        <v>0.001</v>
      </c>
      <c r="N754" t="str">
        <f t="shared" si="37"/>
        <v/>
      </c>
      <c r="O754">
        <f t="shared" si="38"/>
        <v>3</v>
      </c>
      <c r="P754" t="str">
        <f>"Type number"&amp;" : "&amp;D754&amp;" """&amp;Parameter!$B$6&amp;D754&amp;""" [stateTopic="""&amp;Parameter!$B$3&amp;""""&amp;IF(B754=3,", commandTopic="""&amp;Parameter!$B$2&amp;"""",)&amp;", transformationPattern=""JSONPATH:$."&amp;D754&amp;""""&amp;IF(B754=3,", formatBeforePublish="""&amp;D754&amp;"%s""",)&amp;"]"</f>
        <v>Type number : Loadpercent "Growatt_Loadpercent" [stateTopic="tele/WSABINV", transformationPattern="JSONPATH:$.Loadpercent"]</v>
      </c>
      <c r="Q754" t="str">
        <f>IF(N754="","Number",VLOOKUP(N754,Units!$A$2:$B$17,2,FALSE))&amp;" "&amp;Parameter!$B$6&amp;D754&amp;" """&amp;IF(M754="",D754,D754&amp;" [%"&amp;M754&amp;"f "&amp;N754&amp;"]")&amp;""" &lt;"&amp;Parameter!$B$7&amp;"&gt; ("&amp;Parameter!$B$8&amp;") ["&amp;Parameter!$B$9&amp;"] {channel="""&amp;Parameter!$B$5&amp;":"&amp;D754&amp;"""}"</f>
        <v>Number Growatt_Loadpercent "Loadpercent [%0.001f ]" &lt;energy&gt; (Photovoltaik, Boden) [PV-Anlage] {channel="mqtt:topic:growatt:Loadpercent"}</v>
      </c>
      <c r="R754" t="str">
        <f>IF(OR(AND(B754=3,F754="R/W"),B754=4),IF(SUBTOTAL(3,$D$2:D754)&lt;68,SUBTOTAL(3,$D$2:D754)&amp;".,"&amp;D754&amp;",Modbus RTU,,"&amp;Parameter!$B$4&amp;","&amp;B754&amp;","&amp;C754&amp;",1,9410,"&amp;IF(OR(N754="W",N754="kWh"),4,2)&amp;",0,Unsigned int,0,"&amp;O754&amp;","&amp;N754&amp;",1,100,97,0,0,0,1.000000,0,255",""),"")</f>
        <v>64.,Loadpercent,Modbus RTU,,5,4,3160,1,9410,2,0,Unsigned int,0,3,,1,100,97,0,0,0,1.000000,0,255</v>
      </c>
      <c r="S754" s="12" t="str">
        <f>IF(B754=3,SUBTOTAL(3,D$2:D754)&amp;",1,"&amp;D754&amp;","&amp;Parameter!$B$4&amp;","&amp;C754&amp;",0,2,0","")</f>
        <v/>
      </c>
    </row>
    <row r="755" spans="2:19" hidden="1" x14ac:dyDescent="0.2">
      <c r="B755">
        <v>4</v>
      </c>
      <c r="C755">
        <v>3161</v>
      </c>
      <c r="D755" t="s">
        <v>2030</v>
      </c>
      <c r="E755" t="s">
        <v>2031</v>
      </c>
      <c r="H755" s="2" t="s">
        <v>2709</v>
      </c>
      <c r="K755" t="s">
        <v>17</v>
      </c>
      <c r="M755" t="str">
        <f t="shared" si="36"/>
        <v>0.1</v>
      </c>
      <c r="N755" t="str">
        <f t="shared" si="37"/>
        <v/>
      </c>
      <c r="O755">
        <f t="shared" si="38"/>
        <v>1</v>
      </c>
      <c r="P755" t="str">
        <f>"Type number"&amp;" : "&amp;D755&amp;" """&amp;Parameter!$B$6&amp;D755&amp;""" [stateTopic="""&amp;Parameter!$B$3&amp;""""&amp;IF(B755=3,", commandTopic="""&amp;Parameter!$B$2&amp;"""",)&amp;", transformationPattern=""JSONPATH:$."&amp;D755&amp;""""&amp;IF(B755=3,", formatBeforePublish="""&amp;D755&amp;"%s""",)&amp;"]"</f>
        <v>Type number : PF "Growatt_PF" [stateTopic="tele/WSABINV", transformationPattern="JSONPATH:$.PF"]</v>
      </c>
      <c r="Q755" t="str">
        <f>IF(N755="","Number",VLOOKUP(N755,Units!$A$2:$B$17,2,FALSE))&amp;" "&amp;Parameter!$B$6&amp;D755&amp;" """&amp;IF(M755="",D755,D755&amp;" [%"&amp;M755&amp;"f "&amp;N755&amp;"]")&amp;""" &lt;"&amp;Parameter!$B$7&amp;"&gt; ("&amp;Parameter!$B$8&amp;") ["&amp;Parameter!$B$9&amp;"] {channel="""&amp;Parameter!$B$5&amp;":"&amp;D755&amp;"""}"</f>
        <v>Number Growatt_PF "PF [%0.1f ]" &lt;energy&gt; (Photovoltaik, Boden) [PV-Anlage] {channel="mqtt:topic:growatt:PF"}</v>
      </c>
      <c r="R755" t="str">
        <f>IF(OR(AND(B755=3,F755="R/W"),B755=4),IF(SUBTOTAL(3,$D$2:D755)&lt;68,SUBTOTAL(3,$D$2:D755)&amp;".,"&amp;D755&amp;",Modbus RTU,,"&amp;Parameter!$B$4&amp;","&amp;B755&amp;","&amp;C755&amp;",1,9410,"&amp;IF(OR(N755="W",N755="kWh"),4,2)&amp;",0,Unsigned int,0,"&amp;O755&amp;","&amp;N755&amp;",1,100,97,0,0,0,1.000000,0,255",""),"")</f>
        <v>64.,PF,Modbus RTU,,5,4,3161,1,9410,2,0,Unsigned int,0,1,,1,100,97,0,0,0,1.000000,0,255</v>
      </c>
      <c r="S755" s="12" t="str">
        <f>IF(B755=3,SUBTOTAL(3,D$2:D755)&amp;",1,"&amp;D755&amp;","&amp;Parameter!$B$4&amp;","&amp;C755&amp;",0,2,0","")</f>
        <v/>
      </c>
    </row>
    <row r="756" spans="2:19" hidden="1" x14ac:dyDescent="0.2">
      <c r="B756">
        <v>4</v>
      </c>
      <c r="C756">
        <v>3162</v>
      </c>
      <c r="D756" t="s">
        <v>2370</v>
      </c>
      <c r="E756" t="s">
        <v>2371</v>
      </c>
      <c r="H756" t="s">
        <v>2372</v>
      </c>
      <c r="J756" t="s">
        <v>2130</v>
      </c>
      <c r="K756" t="s">
        <v>2227</v>
      </c>
      <c r="M756" t="str">
        <f t="shared" si="36"/>
        <v>1</v>
      </c>
      <c r="N756" t="str">
        <f t="shared" si="37"/>
        <v>mV</v>
      </c>
      <c r="O756">
        <f t="shared" si="38"/>
        <v>0</v>
      </c>
      <c r="P756" t="str">
        <f>"Type number"&amp;" : "&amp;D756&amp;" """&amp;Parameter!$B$6&amp;D756&amp;""" [stateTopic="""&amp;Parameter!$B$3&amp;""""&amp;IF(B756=3,", commandTopic="""&amp;Parameter!$B$2&amp;"""",)&amp;", transformationPattern=""JSONPATH:$."&amp;D756&amp;""""&amp;IF(B756=3,", formatBeforePublish="""&amp;D756&amp;"%s""",)&amp;"]"</f>
        <v>Type number : DCV "Growatt_DCV" [stateTopic="tele/WSABINV", transformationPattern="JSONPATH:$.DCV"]</v>
      </c>
      <c r="Q756" t="e">
        <f>IF(N756="","Number",VLOOKUP(N756,Units!$A$2:$B$17,2,FALSE))&amp;" "&amp;Parameter!$B$6&amp;D756&amp;" """&amp;IF(M756="",D756,D756&amp;" [%"&amp;M756&amp;"f "&amp;N756&amp;"]")&amp;""" &lt;"&amp;Parameter!$B$7&amp;"&gt; ("&amp;Parameter!$B$8&amp;") ["&amp;Parameter!$B$9&amp;"] {channel="""&amp;Parameter!$B$5&amp;":"&amp;D756&amp;"""}"</f>
        <v>#N/A</v>
      </c>
      <c r="R756" t="str">
        <f>IF(OR(AND(B756=3,F756="R/W"),B756=4),IF(SUBTOTAL(3,$D$2:D756)&lt;68,SUBTOTAL(3,$D$2:D756)&amp;".,"&amp;D756&amp;",Modbus RTU,,"&amp;Parameter!$B$4&amp;","&amp;B756&amp;","&amp;C756&amp;",1,9410,"&amp;IF(OR(N756="W",N756="kWh"),4,2)&amp;",0,Unsigned int,0,"&amp;O756&amp;","&amp;N756&amp;",1,100,97,0,0,0,1.000000,0,255",""),"")</f>
        <v>64.,DCV,Modbus RTU,,5,4,3162,1,9410,2,0,Unsigned int,0,0,mV,1,100,97,0,0,0,1.000000,0,255</v>
      </c>
      <c r="S756" s="12" t="str">
        <f>IF(B756=3,SUBTOTAL(3,D$2:D756)&amp;",1,"&amp;D756&amp;","&amp;Parameter!$B$4&amp;","&amp;C756&amp;",0,2,0","")</f>
        <v/>
      </c>
    </row>
    <row r="757" spans="2:19" hidden="1" x14ac:dyDescent="0.2">
      <c r="B757">
        <v>4</v>
      </c>
      <c r="C757">
        <v>3163</v>
      </c>
      <c r="D757" t="s">
        <v>452</v>
      </c>
      <c r="J757" t="s">
        <v>47</v>
      </c>
      <c r="K757" t="s">
        <v>700</v>
      </c>
      <c r="M757" t="str">
        <f t="shared" si="36"/>
        <v/>
      </c>
      <c r="N757" t="str">
        <f t="shared" si="37"/>
        <v/>
      </c>
      <c r="O757">
        <f t="shared" si="38"/>
        <v>0</v>
      </c>
      <c r="P757" t="str">
        <f>"Type number"&amp;" : "&amp;D757&amp;" """&amp;Parameter!$B$6&amp;D757&amp;""" [stateTopic="""&amp;Parameter!$B$3&amp;""""&amp;IF(B757=3,", commandTopic="""&amp;Parameter!$B$2&amp;"""",)&amp;", transformationPattern=""JSONPATH:$."&amp;D757&amp;""""&amp;IF(B757=3,", formatBeforePublish="""&amp;D757&amp;"%s""",)&amp;"]"</f>
        <v>Type number : Reserved "Growatt_Reserved" [stateTopic="tele/WSABINV", transformationPattern="JSONPATH:$.Reserved"]</v>
      </c>
      <c r="Q757" t="str">
        <f>IF(N757="","Number",VLOOKUP(N757,Units!$A$2:$B$17,2,FALSE))&amp;" "&amp;Parameter!$B$6&amp;D757&amp;" """&amp;IF(M757="",D757,D757&amp;" [%"&amp;M757&amp;"f "&amp;N757&amp;"]")&amp;""" &lt;"&amp;Parameter!$B$7&amp;"&gt; ("&amp;Parameter!$B$8&amp;") ["&amp;Parameter!$B$9&amp;"] {channel="""&amp;Parameter!$B$5&amp;":"&amp;D757&amp;"""}"</f>
        <v>Number Growatt_Reserved "Reserved" &lt;energy&gt; (Photovoltaik, Boden) [PV-Anlage] {channel="mqtt:topic:growatt:Reserved"}</v>
      </c>
      <c r="R757" t="str">
        <f>IF(OR(AND(B757=3,F757="R/W"),B757=4),IF(SUBTOTAL(3,$D$2:D757)&lt;68,SUBTOTAL(3,$D$2:D757)&amp;".,"&amp;D757&amp;",Modbus RTU,,"&amp;Parameter!$B$4&amp;","&amp;B757&amp;","&amp;C757&amp;",1,9410,"&amp;IF(OR(N757="W",N757="kWh"),4,2)&amp;",0,Unsigned int,0,"&amp;O757&amp;","&amp;N757&amp;",1,100,97,0,0,0,1.000000,0,255",""),"")</f>
        <v>64.,Reserved,Modbus RTU,,5,4,3163,1,9410,2,0,Unsigned int,0,0,,1,100,97,0,0,0,1.000000,0,255</v>
      </c>
      <c r="S757" s="12" t="str">
        <f>IF(B757=3,SUBTOTAL(3,D$2:D757)&amp;",1,"&amp;D757&amp;","&amp;Parameter!$B$4&amp;","&amp;C757&amp;",0,2,0","")</f>
        <v/>
      </c>
    </row>
    <row r="758" spans="2:19" hidden="1" x14ac:dyDescent="0.2">
      <c r="B758">
        <v>4</v>
      </c>
      <c r="C758">
        <v>3164</v>
      </c>
      <c r="D758" t="s">
        <v>2373</v>
      </c>
      <c r="E758" t="s">
        <v>2374</v>
      </c>
      <c r="K758" t="s">
        <v>17</v>
      </c>
      <c r="M758" t="str">
        <f t="shared" si="36"/>
        <v/>
      </c>
      <c r="N758" t="str">
        <f t="shared" si="37"/>
        <v/>
      </c>
      <c r="O758">
        <f t="shared" si="38"/>
        <v>0</v>
      </c>
      <c r="P758" t="str">
        <f>"Type number"&amp;" : "&amp;D758&amp;" """&amp;Parameter!$B$6&amp;D758&amp;""" [stateTopic="""&amp;Parameter!$B$3&amp;""""&amp;IF(B758=3,", commandTopic="""&amp;Parameter!$B$2&amp;"""",)&amp;", transformationPattern=""JSONPATH:$."&amp;D758&amp;""""&amp;IF(B758=3,", formatBeforePublish="""&amp;D758&amp;"%s""",)&amp;"]"</f>
        <v>Type number : NewBdcFlag "Growatt_NewBdcFlag" [stateTopic="tele/WSABINV", transformationPattern="JSONPATH:$.NewBdcFlag"]</v>
      </c>
      <c r="Q758" t="str">
        <f>IF(N758="","Number",VLOOKUP(N758,Units!$A$2:$B$17,2,FALSE))&amp;" "&amp;Parameter!$B$6&amp;D758&amp;" """&amp;IF(M758="",D758,D758&amp;" [%"&amp;M758&amp;"f "&amp;N758&amp;"]")&amp;""" &lt;"&amp;Parameter!$B$7&amp;"&gt; ("&amp;Parameter!$B$8&amp;") ["&amp;Parameter!$B$9&amp;"] {channel="""&amp;Parameter!$B$5&amp;":"&amp;D758&amp;"""}"</f>
        <v>Number Growatt_NewBdcFlag "NewBdcFlag" &lt;energy&gt; (Photovoltaik, Boden) [PV-Anlage] {channel="mqtt:topic:growatt:NewBdcFlag"}</v>
      </c>
      <c r="R758" t="str">
        <f>IF(OR(AND(B758=3,F758="R/W"),B758=4),IF(SUBTOTAL(3,$D$2:D758)&lt;68,SUBTOTAL(3,$D$2:D758)&amp;".,"&amp;D758&amp;",Modbus RTU,,"&amp;Parameter!$B$4&amp;","&amp;B758&amp;","&amp;C758&amp;",1,9410,"&amp;IF(OR(N758="W",N758="kWh"),4,2)&amp;",0,Unsigned int,0,"&amp;O758&amp;","&amp;N758&amp;",1,100,97,0,0,0,1.000000,0,255",""),"")</f>
        <v>64.,NewBdcFlag,Modbus RTU,,5,4,3164,1,9410,2,0,Unsigned int,0,0,,1,100,97,0,0,0,1.000000,0,255</v>
      </c>
      <c r="S758" s="12" t="str">
        <f>IF(B758=3,SUBTOTAL(3,D$2:D758)&amp;",1,"&amp;D758&amp;","&amp;Parameter!$B$4&amp;","&amp;C758&amp;",0,2,0","")</f>
        <v/>
      </c>
    </row>
    <row r="759" spans="2:19" hidden="1" x14ac:dyDescent="0.2">
      <c r="B759">
        <v>4</v>
      </c>
      <c r="C759">
        <v>3165</v>
      </c>
      <c r="D759" t="s">
        <v>2376</v>
      </c>
      <c r="E759" t="s">
        <v>2377</v>
      </c>
      <c r="K759" t="s">
        <v>869</v>
      </c>
      <c r="M759" t="str">
        <f t="shared" si="36"/>
        <v/>
      </c>
      <c r="N759" t="str">
        <f t="shared" si="37"/>
        <v/>
      </c>
      <c r="O759">
        <f t="shared" si="38"/>
        <v>0</v>
      </c>
      <c r="P759" t="str">
        <f>"Type number"&amp;" : "&amp;D759&amp;" """&amp;Parameter!$B$6&amp;D759&amp;""" [stateTopic="""&amp;Parameter!$B$3&amp;""""&amp;IF(B759=3,", commandTopic="""&amp;Parameter!$B$2&amp;"""",)&amp;", transformationPattern=""JSONPATH:$."&amp;D759&amp;""""&amp;IF(B759=3,", formatBeforePublish="""&amp;D759&amp;"%s""",)&amp;"]"</f>
        <v>Type number : BDCDeratingMode "Growatt_BDCDeratingMode" [stateTopic="tele/WSABINV", transformationPattern="JSONPATH:$.BDCDeratingMode"]</v>
      </c>
      <c r="Q759" t="str">
        <f>IF(N759="","Number",VLOOKUP(N759,Units!$A$2:$B$17,2,FALSE))&amp;" "&amp;Parameter!$B$6&amp;D759&amp;" """&amp;IF(M759="",D759,D759&amp;" [%"&amp;M759&amp;"f "&amp;N759&amp;"]")&amp;""" &lt;"&amp;Parameter!$B$7&amp;"&gt; ("&amp;Parameter!$B$8&amp;") ["&amp;Parameter!$B$9&amp;"] {channel="""&amp;Parameter!$B$5&amp;":"&amp;D759&amp;"""}"</f>
        <v>Number Growatt_BDCDeratingMode "BDCDeratingMode" &lt;energy&gt; (Photovoltaik, Boden) [PV-Anlage] {channel="mqtt:topic:growatt:BDCDeratingMode"}</v>
      </c>
      <c r="R759" t="str">
        <f>IF(OR(AND(B759=3,F759="R/W"),B759=4),IF(SUBTOTAL(3,$D$2:D759)&lt;68,SUBTOTAL(3,$D$2:D759)&amp;".,"&amp;D759&amp;",Modbus RTU,,"&amp;Parameter!$B$4&amp;","&amp;B759&amp;","&amp;C759&amp;",1,9410,"&amp;IF(OR(N759="W",N759="kWh"),4,2)&amp;",0,Unsigned int,0,"&amp;O759&amp;","&amp;N759&amp;",1,100,97,0,0,0,1.000000,0,255",""),"")</f>
        <v>64.,BDCDeratingMode,Modbus RTU,,5,4,3165,1,9410,2,0,Unsigned int,0,0,,1,100,97,0,0,0,1.000000,0,255</v>
      </c>
      <c r="S759" s="12" t="str">
        <f>IF(B759=3,SUBTOTAL(3,D$2:D759)&amp;",1,"&amp;D759&amp;","&amp;Parameter!$B$4&amp;","&amp;C759&amp;",0,2,0","")</f>
        <v/>
      </c>
    </row>
    <row r="760" spans="2:19" hidden="1" x14ac:dyDescent="0.2">
      <c r="B760">
        <v>4</v>
      </c>
      <c r="C760">
        <v>3166</v>
      </c>
      <c r="D760" t="s">
        <v>2378</v>
      </c>
      <c r="E760" t="s">
        <v>2379</v>
      </c>
      <c r="K760" t="s">
        <v>700</v>
      </c>
      <c r="M760" t="str">
        <f t="shared" si="36"/>
        <v/>
      </c>
      <c r="N760" t="str">
        <f t="shared" si="37"/>
        <v/>
      </c>
      <c r="O760">
        <f t="shared" si="38"/>
        <v>0</v>
      </c>
      <c r="P760" t="str">
        <f>"Type number"&amp;" : "&amp;D760&amp;" """&amp;Parameter!$B$6&amp;D760&amp;""" [stateTopic="""&amp;Parameter!$B$3&amp;""""&amp;IF(B760=3,", commandTopic="""&amp;Parameter!$B$2&amp;"""",)&amp;", transformationPattern=""JSONPATH:$."&amp;D760&amp;""""&amp;IF(B760=3,", formatBeforePublish="""&amp;D760&amp;"%s""",)&amp;"]"</f>
        <v>Type number : SysState_Mode "Growatt_SysState_Mode" [stateTopic="tele/WSABINV", transformationPattern="JSONPATH:$.SysState_Mode"]</v>
      </c>
      <c r="Q760" t="str">
        <f>IF(N760="","Number",VLOOKUP(N760,Units!$A$2:$B$17,2,FALSE))&amp;" "&amp;Parameter!$B$6&amp;D760&amp;" """&amp;IF(M760="",D760,D760&amp;" [%"&amp;M760&amp;"f "&amp;N760&amp;"]")&amp;""" &lt;"&amp;Parameter!$B$7&amp;"&gt; ("&amp;Parameter!$B$8&amp;") ["&amp;Parameter!$B$9&amp;"] {channel="""&amp;Parameter!$B$5&amp;":"&amp;D760&amp;"""}"</f>
        <v>Number Growatt_SysState_Mode "SysState_Mode" &lt;energy&gt; (Photovoltaik, Boden) [PV-Anlage] {channel="mqtt:topic:growatt:SysState_Mode"}</v>
      </c>
      <c r="R760" t="str">
        <f>IF(OR(AND(B760=3,F760="R/W"),B760=4),IF(SUBTOTAL(3,$D$2:D760)&lt;68,SUBTOTAL(3,$D$2:D760)&amp;".,"&amp;D760&amp;",Modbus RTU,,"&amp;Parameter!$B$4&amp;","&amp;B760&amp;","&amp;C760&amp;",1,9410,"&amp;IF(OR(N760="W",N760="kWh"),4,2)&amp;",0,Unsigned int,0,"&amp;O760&amp;","&amp;N760&amp;",1,100,97,0,0,0,1.000000,0,255",""),"")</f>
        <v>64.,SysState_Mode,Modbus RTU,,5,4,3166,1,9410,2,0,Unsigned int,0,0,,1,100,97,0,0,0,1.000000,0,255</v>
      </c>
      <c r="S760" s="12" t="str">
        <f>IF(B760=3,SUBTOTAL(3,D$2:D760)&amp;",1,"&amp;D760&amp;","&amp;Parameter!$B$4&amp;","&amp;C760&amp;",0,2,0","")</f>
        <v/>
      </c>
    </row>
    <row r="761" spans="2:19" hidden="1" x14ac:dyDescent="0.2">
      <c r="B761">
        <v>4</v>
      </c>
      <c r="C761">
        <v>3167</v>
      </c>
      <c r="D761" t="s">
        <v>2381</v>
      </c>
      <c r="E761" t="s">
        <v>2382</v>
      </c>
      <c r="K761" t="s">
        <v>1642</v>
      </c>
      <c r="M761" t="str">
        <f t="shared" si="36"/>
        <v/>
      </c>
      <c r="N761" t="str">
        <f t="shared" si="37"/>
        <v/>
      </c>
      <c r="O761">
        <f t="shared" si="38"/>
        <v>0</v>
      </c>
      <c r="P761" t="str">
        <f>"Type number"&amp;" : "&amp;D761&amp;" """&amp;Parameter!$B$6&amp;D761&amp;""" [stateTopic="""&amp;Parameter!$B$3&amp;""""&amp;IF(B761=3,", commandTopic="""&amp;Parameter!$B$2&amp;"""",)&amp;", transformationPattern=""JSONPATH:$."&amp;D761&amp;""""&amp;IF(B761=3,", formatBeforePublish="""&amp;D761&amp;"%s""",)&amp;"]"</f>
        <v>Type number : FaultCode "Growatt_FaultCode" [stateTopic="tele/WSABINV", transformationPattern="JSONPATH:$.FaultCode"]</v>
      </c>
      <c r="Q761" t="str">
        <f>IF(N761="","Number",VLOOKUP(N761,Units!$A$2:$B$17,2,FALSE))&amp;" "&amp;Parameter!$B$6&amp;D761&amp;" """&amp;IF(M761="",D761,D761&amp;" [%"&amp;M761&amp;"f "&amp;N761&amp;"]")&amp;""" &lt;"&amp;Parameter!$B$7&amp;"&gt; ("&amp;Parameter!$B$8&amp;") ["&amp;Parameter!$B$9&amp;"] {channel="""&amp;Parameter!$B$5&amp;":"&amp;D761&amp;"""}"</f>
        <v>Number Growatt_FaultCode "FaultCode" &lt;energy&gt; (Photovoltaik, Boden) [PV-Anlage] {channel="mqtt:topic:growatt:FaultCode"}</v>
      </c>
      <c r="R761" t="str">
        <f>IF(OR(AND(B761=3,F761="R/W"),B761=4),IF(SUBTOTAL(3,$D$2:D761)&lt;68,SUBTOTAL(3,$D$2:D761)&amp;".,"&amp;D761&amp;",Modbus RTU,,"&amp;Parameter!$B$4&amp;","&amp;B761&amp;","&amp;C761&amp;",1,9410,"&amp;IF(OR(N761="W",N761="kWh"),4,2)&amp;",0,Unsigned int,0,"&amp;O761&amp;","&amp;N761&amp;",1,100,97,0,0,0,1.000000,0,255",""),"")</f>
        <v>64.,FaultCode,Modbus RTU,,5,4,3167,1,9410,2,0,Unsigned int,0,0,,1,100,97,0,0,0,1.000000,0,255</v>
      </c>
      <c r="S761" s="12" t="str">
        <f>IF(B761=3,SUBTOTAL(3,D$2:D761)&amp;",1,"&amp;D761&amp;","&amp;Parameter!$B$4&amp;","&amp;C761&amp;",0,2,0","")</f>
        <v/>
      </c>
    </row>
    <row r="762" spans="2:19" hidden="1" x14ac:dyDescent="0.2">
      <c r="B762">
        <v>4</v>
      </c>
      <c r="C762">
        <v>3168</v>
      </c>
      <c r="D762" t="s">
        <v>2383</v>
      </c>
      <c r="E762" t="s">
        <v>2384</v>
      </c>
      <c r="K762" t="s">
        <v>17</v>
      </c>
      <c r="M762" t="str">
        <f t="shared" si="36"/>
        <v/>
      </c>
      <c r="N762" t="str">
        <f t="shared" si="37"/>
        <v/>
      </c>
      <c r="O762">
        <f t="shared" si="38"/>
        <v>0</v>
      </c>
      <c r="P762" t="str">
        <f>"Type number"&amp;" : "&amp;D762&amp;" """&amp;Parameter!$B$6&amp;D762&amp;""" [stateTopic="""&amp;Parameter!$B$3&amp;""""&amp;IF(B762=3,", commandTopic="""&amp;Parameter!$B$2&amp;"""",)&amp;", transformationPattern=""JSONPATH:$."&amp;D762&amp;""""&amp;IF(B762=3,", formatBeforePublish="""&amp;D762&amp;"%s""",)&amp;"]"</f>
        <v>Type number : WarnCode "Growatt_WarnCode" [stateTopic="tele/WSABINV", transformationPattern="JSONPATH:$.WarnCode"]</v>
      </c>
      <c r="Q762" t="str">
        <f>IF(N762="","Number",VLOOKUP(N762,Units!$A$2:$B$17,2,FALSE))&amp;" "&amp;Parameter!$B$6&amp;D762&amp;" """&amp;IF(M762="",D762,D762&amp;" [%"&amp;M762&amp;"f "&amp;N762&amp;"]")&amp;""" &lt;"&amp;Parameter!$B$7&amp;"&gt; ("&amp;Parameter!$B$8&amp;") ["&amp;Parameter!$B$9&amp;"] {channel="""&amp;Parameter!$B$5&amp;":"&amp;D762&amp;"""}"</f>
        <v>Number Growatt_WarnCode "WarnCode" &lt;energy&gt; (Photovoltaik, Boden) [PV-Anlage] {channel="mqtt:topic:growatt:WarnCode"}</v>
      </c>
      <c r="R762" t="str">
        <f>IF(OR(AND(B762=3,F762="R/W"),B762=4),IF(SUBTOTAL(3,$D$2:D762)&lt;68,SUBTOTAL(3,$D$2:D762)&amp;".,"&amp;D762&amp;",Modbus RTU,,"&amp;Parameter!$B$4&amp;","&amp;B762&amp;","&amp;C762&amp;",1,9410,"&amp;IF(OR(N762="W",N762="kWh"),4,2)&amp;",0,Unsigned int,0,"&amp;O762&amp;","&amp;N762&amp;",1,100,97,0,0,0,1.000000,0,255",""),"")</f>
        <v>64.,WarnCode,Modbus RTU,,5,4,3168,1,9410,2,0,Unsigned int,0,0,,1,100,97,0,0,0,1.000000,0,255</v>
      </c>
      <c r="S762" s="12" t="str">
        <f>IF(B762=3,SUBTOTAL(3,D$2:D762)&amp;",1,"&amp;D762&amp;","&amp;Parameter!$B$4&amp;","&amp;C762&amp;",0,2,0","")</f>
        <v/>
      </c>
    </row>
    <row r="763" spans="2:19" hidden="1" x14ac:dyDescent="0.2">
      <c r="B763">
        <v>4</v>
      </c>
      <c r="C763">
        <v>3169</v>
      </c>
      <c r="D763" t="s">
        <v>1905</v>
      </c>
      <c r="E763" t="s">
        <v>1906</v>
      </c>
      <c r="H763" t="s">
        <v>712</v>
      </c>
      <c r="K763" t="s">
        <v>17</v>
      </c>
      <c r="M763" t="str">
        <f t="shared" si="36"/>
        <v>0.01</v>
      </c>
      <c r="N763" t="str">
        <f t="shared" si="37"/>
        <v>V</v>
      </c>
      <c r="O763">
        <f t="shared" si="38"/>
        <v>2</v>
      </c>
      <c r="P763" t="str">
        <f>"Type number"&amp;" : "&amp;D763&amp;" """&amp;Parameter!$B$6&amp;D763&amp;""" [stateTopic="""&amp;Parameter!$B$3&amp;""""&amp;IF(B763=3,", commandTopic="""&amp;Parameter!$B$2&amp;"""",)&amp;", transformationPattern=""JSONPATH:$."&amp;D763&amp;""""&amp;IF(B763=3,", formatBeforePublish="""&amp;D763&amp;"%s""",)&amp;"]"</f>
        <v>Type number : Vbat "Growatt_Vbat" [stateTopic="tele/WSABINV", transformationPattern="JSONPATH:$.Vbat"]</v>
      </c>
      <c r="Q763" t="str">
        <f>IF(N763="","Number",VLOOKUP(N763,Units!$A$2:$B$17,2,FALSE))&amp;" "&amp;Parameter!$B$6&amp;D763&amp;" """&amp;IF(M763="",D763,D763&amp;" [%"&amp;M763&amp;"f "&amp;N763&amp;"]")&amp;""" &lt;"&amp;Parameter!$B$7&amp;"&gt; ("&amp;Parameter!$B$8&amp;") ["&amp;Parameter!$B$9&amp;"] {channel="""&amp;Parameter!$B$5&amp;":"&amp;D763&amp;"""}"</f>
        <v>Number:ElectricPotential Growatt_Vbat "Vbat [%0.01f V]" &lt;energy&gt; (Photovoltaik, Boden) [PV-Anlage] {channel="mqtt:topic:growatt:Vbat"}</v>
      </c>
      <c r="R763" t="str">
        <f>IF(OR(AND(B763=3,F763="R/W"),B763=4),IF(SUBTOTAL(3,$D$2:D763)&lt;68,SUBTOTAL(3,$D$2:D763)&amp;".,"&amp;D763&amp;",Modbus RTU,,"&amp;Parameter!$B$4&amp;","&amp;B763&amp;","&amp;C763&amp;",1,9410,"&amp;IF(OR(N763="W",N763="kWh"),4,2)&amp;",0,Unsigned int,0,"&amp;O763&amp;","&amp;N763&amp;",1,100,97,0,0,0,1.000000,0,255",""),"")</f>
        <v>64.,Vbat,Modbus RTU,,5,4,3169,1,9410,2,0,Unsigned int,0,2,V,1,100,97,0,0,0,1.000000,0,255</v>
      </c>
      <c r="S763" s="12" t="str">
        <f>IF(B763=3,SUBTOTAL(3,D$2:D763)&amp;",1,"&amp;D763&amp;","&amp;Parameter!$B$4&amp;","&amp;C763&amp;",0,2,0","")</f>
        <v/>
      </c>
    </row>
    <row r="764" spans="2:19" hidden="1" x14ac:dyDescent="0.2">
      <c r="B764">
        <v>4</v>
      </c>
      <c r="C764">
        <v>3170</v>
      </c>
      <c r="D764" t="s">
        <v>2385</v>
      </c>
      <c r="E764" t="s">
        <v>2386</v>
      </c>
      <c r="H764" t="s">
        <v>698</v>
      </c>
      <c r="K764" t="s">
        <v>17</v>
      </c>
      <c r="M764" t="str">
        <f t="shared" si="36"/>
        <v>0.1</v>
      </c>
      <c r="N764" t="str">
        <f t="shared" si="37"/>
        <v>A</v>
      </c>
      <c r="O764">
        <f t="shared" si="38"/>
        <v>1</v>
      </c>
      <c r="P764" t="str">
        <f>"Type number"&amp;" : "&amp;D764&amp;" """&amp;Parameter!$B$6&amp;D764&amp;""" [stateTopic="""&amp;Parameter!$B$3&amp;""""&amp;IF(B764=3,", commandTopic="""&amp;Parameter!$B$2&amp;"""",)&amp;", transformationPattern=""JSONPATH:$."&amp;D764&amp;""""&amp;IF(B764=3,", formatBeforePublish="""&amp;D764&amp;"%s""",)&amp;"]"</f>
        <v>Type number : Ibat "Growatt_Ibat" [stateTopic="tele/WSABINV", transformationPattern="JSONPATH:$.Ibat"]</v>
      </c>
      <c r="Q764" t="str">
        <f>IF(N764="","Number",VLOOKUP(N764,Units!$A$2:$B$17,2,FALSE))&amp;" "&amp;Parameter!$B$6&amp;D764&amp;" """&amp;IF(M764="",D764,D764&amp;" [%"&amp;M764&amp;"f "&amp;N764&amp;"]")&amp;""" &lt;"&amp;Parameter!$B$7&amp;"&gt; ("&amp;Parameter!$B$8&amp;") ["&amp;Parameter!$B$9&amp;"] {channel="""&amp;Parameter!$B$5&amp;":"&amp;D764&amp;"""}"</f>
        <v>Number:ElectricCurrent Growatt_Ibat "Ibat [%0.1f A]" &lt;energy&gt; (Photovoltaik, Boden) [PV-Anlage] {channel="mqtt:topic:growatt:Ibat"}</v>
      </c>
      <c r="R764" t="str">
        <f>IF(OR(AND(B764=3,F764="R/W"),B764=4),IF(SUBTOTAL(3,$D$2:D764)&lt;68,SUBTOTAL(3,$D$2:D764)&amp;".,"&amp;D764&amp;",Modbus RTU,,"&amp;Parameter!$B$4&amp;","&amp;B764&amp;","&amp;C764&amp;",1,9410,"&amp;IF(OR(N764="W",N764="kWh"),4,2)&amp;",0,Unsigned int,0,"&amp;O764&amp;","&amp;N764&amp;",1,100,97,0,0,0,1.000000,0,255",""),"")</f>
        <v>64.,Ibat,Modbus RTU,,5,4,3170,1,9410,2,0,Unsigned int,0,1,A,1,100,97,0,0,0,1.000000,0,255</v>
      </c>
      <c r="S764" s="12" t="str">
        <f>IF(B764=3,SUBTOTAL(3,D$2:D764)&amp;",1,"&amp;D764&amp;","&amp;Parameter!$B$4&amp;","&amp;C764&amp;",0,2,0","")</f>
        <v/>
      </c>
    </row>
    <row r="765" spans="2:19" hidden="1" x14ac:dyDescent="0.2">
      <c r="B765">
        <v>4</v>
      </c>
      <c r="C765">
        <v>3171</v>
      </c>
      <c r="D765" t="s">
        <v>2699</v>
      </c>
      <c r="E765" t="s">
        <v>1908</v>
      </c>
      <c r="H765" s="2" t="s">
        <v>2708</v>
      </c>
      <c r="J765" t="s">
        <v>798</v>
      </c>
      <c r="K765" t="s">
        <v>700</v>
      </c>
      <c r="M765" t="str">
        <f t="shared" si="36"/>
        <v>0.01</v>
      </c>
      <c r="N765" t="str">
        <f t="shared" si="37"/>
        <v/>
      </c>
      <c r="O765">
        <f t="shared" si="38"/>
        <v>2</v>
      </c>
      <c r="P765" t="str">
        <f>"Type number"&amp;" : "&amp;D765&amp;" """&amp;Parameter!$B$6&amp;D765&amp;""" [stateTopic="""&amp;Parameter!$B$3&amp;""""&amp;IF(B765=3,", commandTopic="""&amp;Parameter!$B$2&amp;"""",)&amp;", transformationPattern=""JSONPATH:$."&amp;D765&amp;""""&amp;IF(B765=3,", formatBeforePublish="""&amp;D765&amp;"%s""",)&amp;"]"</f>
        <v>Type number : ad "Growatt_ad" [stateTopic="tele/WSABINV", transformationPattern="JSONPATH:$.ad"]</v>
      </c>
      <c r="Q765" t="str">
        <f>IF(N765="","Number",VLOOKUP(N765,Units!$A$2:$B$17,2,FALSE))&amp;" "&amp;Parameter!$B$6&amp;D765&amp;" """&amp;IF(M765="",D765,D765&amp;" [%"&amp;M765&amp;"f "&amp;N765&amp;"]")&amp;""" &lt;"&amp;Parameter!$B$7&amp;"&gt; ("&amp;Parameter!$B$8&amp;") ["&amp;Parameter!$B$9&amp;"] {channel="""&amp;Parameter!$B$5&amp;":"&amp;D765&amp;"""}"</f>
        <v>Number Growatt_ad "ad [%0.01f ]" &lt;energy&gt; (Photovoltaik, Boden) [PV-Anlage] {channel="mqtt:topic:growatt:ad"}</v>
      </c>
      <c r="R765" t="str">
        <f>IF(OR(AND(B765=3,F765="R/W"),B765=4),IF(SUBTOTAL(3,$D$2:D765)&lt;68,SUBTOTAL(3,$D$2:D765)&amp;".,"&amp;D765&amp;",Modbus RTU,,"&amp;Parameter!$B$4&amp;","&amp;B765&amp;","&amp;C765&amp;",1,9410,"&amp;IF(OR(N765="W",N765="kWh"),4,2)&amp;",0,Unsigned int,0,"&amp;O765&amp;","&amp;N765&amp;",1,100,97,0,0,0,1.000000,0,255",""),"")</f>
        <v>64.,ad,Modbus RTU,,5,4,3171,1,9410,2,0,Unsigned int,0,2,,1,100,97,0,0,0,1.000000,0,255</v>
      </c>
      <c r="S765" s="12" t="str">
        <f>IF(B765=3,SUBTOTAL(3,D$2:D765)&amp;",1,"&amp;D765&amp;","&amp;Parameter!$B$4&amp;","&amp;C765&amp;",0,2,0","")</f>
        <v/>
      </c>
    </row>
    <row r="766" spans="2:19" hidden="1" x14ac:dyDescent="0.2">
      <c r="B766">
        <v>4</v>
      </c>
      <c r="C766">
        <v>3172</v>
      </c>
      <c r="D766" t="s">
        <v>2387</v>
      </c>
      <c r="E766" t="s">
        <v>2388</v>
      </c>
      <c r="H766" t="s">
        <v>44</v>
      </c>
      <c r="K766" t="s">
        <v>17</v>
      </c>
      <c r="M766" t="str">
        <f t="shared" si="36"/>
        <v>0.1</v>
      </c>
      <c r="N766" t="str">
        <f t="shared" si="37"/>
        <v>V</v>
      </c>
      <c r="O766">
        <f t="shared" si="38"/>
        <v>1</v>
      </c>
      <c r="P766" t="str">
        <f>"Type number"&amp;" : "&amp;D766&amp;" """&amp;Parameter!$B$6&amp;D766&amp;""" [stateTopic="""&amp;Parameter!$B$3&amp;""""&amp;IF(B766=3,", commandTopic="""&amp;Parameter!$B$2&amp;"""",)&amp;", transformationPattern=""JSONPATH:$."&amp;D766&amp;""""&amp;IF(B766=3,", formatBeforePublish="""&amp;D766&amp;"%s""",)&amp;"]"</f>
        <v>Type number : Vbus1 "Growatt_Vbus1" [stateTopic="tele/WSABINV", transformationPattern="JSONPATH:$.Vbus1"]</v>
      </c>
      <c r="Q766" t="str">
        <f>IF(N766="","Number",VLOOKUP(N766,Units!$A$2:$B$17,2,FALSE))&amp;" "&amp;Parameter!$B$6&amp;D766&amp;" """&amp;IF(M766="",D766,D766&amp;" [%"&amp;M766&amp;"f "&amp;N766&amp;"]")&amp;""" &lt;"&amp;Parameter!$B$7&amp;"&gt; ("&amp;Parameter!$B$8&amp;") ["&amp;Parameter!$B$9&amp;"] {channel="""&amp;Parameter!$B$5&amp;":"&amp;D766&amp;"""}"</f>
        <v>Number:ElectricPotential Growatt_Vbus1 "Vbus1 [%0.1f V]" &lt;energy&gt; (Photovoltaik, Boden) [PV-Anlage] {channel="mqtt:topic:growatt:Vbus1"}</v>
      </c>
      <c r="R766" t="str">
        <f>IF(OR(AND(B766=3,F766="R/W"),B766=4),IF(SUBTOTAL(3,$D$2:D766)&lt;68,SUBTOTAL(3,$D$2:D766)&amp;".,"&amp;D766&amp;",Modbus RTU,,"&amp;Parameter!$B$4&amp;","&amp;B766&amp;","&amp;C766&amp;",1,9410,"&amp;IF(OR(N766="W",N766="kWh"),4,2)&amp;",0,Unsigned int,0,"&amp;O766&amp;","&amp;N766&amp;",1,100,97,0,0,0,1.000000,0,255",""),"")</f>
        <v>64.,Vbus1,Modbus RTU,,5,4,3172,1,9410,2,0,Unsigned int,0,1,V,1,100,97,0,0,0,1.000000,0,255</v>
      </c>
      <c r="S766" s="12" t="str">
        <f>IF(B766=3,SUBTOTAL(3,D$2:D766)&amp;",1,"&amp;D766&amp;","&amp;Parameter!$B$4&amp;","&amp;C766&amp;",0,2,0","")</f>
        <v/>
      </c>
    </row>
    <row r="767" spans="2:19" hidden="1" x14ac:dyDescent="0.2">
      <c r="B767">
        <v>4</v>
      </c>
      <c r="C767">
        <v>3173</v>
      </c>
      <c r="D767" t="s">
        <v>2389</v>
      </c>
      <c r="E767" t="s">
        <v>2390</v>
      </c>
      <c r="H767" t="s">
        <v>44</v>
      </c>
      <c r="K767" t="s">
        <v>17</v>
      </c>
      <c r="M767" t="str">
        <f t="shared" si="36"/>
        <v>0.1</v>
      </c>
      <c r="N767" t="str">
        <f t="shared" si="37"/>
        <v>V</v>
      </c>
      <c r="O767">
        <f t="shared" si="38"/>
        <v>1</v>
      </c>
      <c r="P767" t="str">
        <f>"Type number"&amp;" : "&amp;D767&amp;" """&amp;Parameter!$B$6&amp;D767&amp;""" [stateTopic="""&amp;Parameter!$B$3&amp;""""&amp;IF(B767=3,", commandTopic="""&amp;Parameter!$B$2&amp;"""",)&amp;", transformationPattern=""JSONPATH:$."&amp;D767&amp;""""&amp;IF(B767=3,", formatBeforePublish="""&amp;D767&amp;"%s""",)&amp;"]"</f>
        <v>Type number : Vbus2 "Growatt_Vbus2" [stateTopic="tele/WSABINV", transformationPattern="JSONPATH:$.Vbus2"]</v>
      </c>
      <c r="Q767" t="str">
        <f>IF(N767="","Number",VLOOKUP(N767,Units!$A$2:$B$17,2,FALSE))&amp;" "&amp;Parameter!$B$6&amp;D767&amp;" """&amp;IF(M767="",D767,D767&amp;" [%"&amp;M767&amp;"f "&amp;N767&amp;"]")&amp;""" &lt;"&amp;Parameter!$B$7&amp;"&gt; ("&amp;Parameter!$B$8&amp;") ["&amp;Parameter!$B$9&amp;"] {channel="""&amp;Parameter!$B$5&amp;":"&amp;D767&amp;"""}"</f>
        <v>Number:ElectricPotential Growatt_Vbus2 "Vbus2 [%0.1f V]" &lt;energy&gt; (Photovoltaik, Boden) [PV-Anlage] {channel="mqtt:topic:growatt:Vbus2"}</v>
      </c>
      <c r="R767" t="str">
        <f>IF(OR(AND(B767=3,F767="R/W"),B767=4),IF(SUBTOTAL(3,$D$2:D767)&lt;68,SUBTOTAL(3,$D$2:D767)&amp;".,"&amp;D767&amp;",Modbus RTU,,"&amp;Parameter!$B$4&amp;","&amp;B767&amp;","&amp;C767&amp;",1,9410,"&amp;IF(OR(N767="W",N767="kWh"),4,2)&amp;",0,Unsigned int,0,"&amp;O767&amp;","&amp;N767&amp;",1,100,97,0,0,0,1.000000,0,255",""),"")</f>
        <v>64.,Vbus2,Modbus RTU,,5,4,3173,1,9410,2,0,Unsigned int,0,1,V,1,100,97,0,0,0,1.000000,0,255</v>
      </c>
      <c r="S767" s="12" t="str">
        <f>IF(B767=3,SUBTOTAL(3,D$2:D767)&amp;",1,"&amp;D767&amp;","&amp;Parameter!$B$4&amp;","&amp;C767&amp;",0,2,0","")</f>
        <v/>
      </c>
    </row>
    <row r="768" spans="2:19" hidden="1" x14ac:dyDescent="0.2">
      <c r="B768">
        <v>4</v>
      </c>
      <c r="C768">
        <v>3174</v>
      </c>
      <c r="D768" t="s">
        <v>2391</v>
      </c>
      <c r="E768" t="s">
        <v>2392</v>
      </c>
      <c r="H768" t="s">
        <v>698</v>
      </c>
      <c r="K768" t="s">
        <v>17</v>
      </c>
      <c r="M768" t="str">
        <f t="shared" si="36"/>
        <v>0.1</v>
      </c>
      <c r="N768" t="str">
        <f t="shared" si="37"/>
        <v>A</v>
      </c>
      <c r="O768">
        <f t="shared" si="38"/>
        <v>1</v>
      </c>
      <c r="P768" t="str">
        <f>"Type number"&amp;" : "&amp;D768&amp;" """&amp;Parameter!$B$6&amp;D768&amp;""" [stateTopic="""&amp;Parameter!$B$3&amp;""""&amp;IF(B768=3,", commandTopic="""&amp;Parameter!$B$2&amp;"""",)&amp;", transformationPattern=""JSONPATH:$."&amp;D768&amp;""""&amp;IF(B768=3,", formatBeforePublish="""&amp;D768&amp;"%s""",)&amp;"]"</f>
        <v>Type number : Ibb "Growatt_Ibb" [stateTopic="tele/WSABINV", transformationPattern="JSONPATH:$.Ibb"]</v>
      </c>
      <c r="Q768" t="str">
        <f>IF(N768="","Number",VLOOKUP(N768,Units!$A$2:$B$17,2,FALSE))&amp;" "&amp;Parameter!$B$6&amp;D768&amp;" """&amp;IF(M768="",D768,D768&amp;" [%"&amp;M768&amp;"f "&amp;N768&amp;"]")&amp;""" &lt;"&amp;Parameter!$B$7&amp;"&gt; ("&amp;Parameter!$B$8&amp;") ["&amp;Parameter!$B$9&amp;"] {channel="""&amp;Parameter!$B$5&amp;":"&amp;D768&amp;"""}"</f>
        <v>Number:ElectricCurrent Growatt_Ibb "Ibb [%0.1f A]" &lt;energy&gt; (Photovoltaik, Boden) [PV-Anlage] {channel="mqtt:topic:growatt:Ibb"}</v>
      </c>
      <c r="R768" t="str">
        <f>IF(OR(AND(B768=3,F768="R/W"),B768=4),IF(SUBTOTAL(3,$D$2:D768)&lt;68,SUBTOTAL(3,$D$2:D768)&amp;".,"&amp;D768&amp;",Modbus RTU,,"&amp;Parameter!$B$4&amp;","&amp;B768&amp;","&amp;C768&amp;",1,9410,"&amp;IF(OR(N768="W",N768="kWh"),4,2)&amp;",0,Unsigned int,0,"&amp;O768&amp;","&amp;N768&amp;",1,100,97,0,0,0,1.000000,0,255",""),"")</f>
        <v>64.,Ibb,Modbus RTU,,5,4,3174,1,9410,2,0,Unsigned int,0,1,A,1,100,97,0,0,0,1.000000,0,255</v>
      </c>
      <c r="S768" s="12" t="str">
        <f>IF(B768=3,SUBTOTAL(3,D$2:D768)&amp;",1,"&amp;D768&amp;","&amp;Parameter!$B$4&amp;","&amp;C768&amp;",0,2,0","")</f>
        <v/>
      </c>
    </row>
    <row r="769" spans="2:19" hidden="1" x14ac:dyDescent="0.2">
      <c r="B769">
        <v>4</v>
      </c>
      <c r="C769">
        <v>3175</v>
      </c>
      <c r="D769" t="s">
        <v>2393</v>
      </c>
      <c r="E769" t="s">
        <v>2394</v>
      </c>
      <c r="H769" t="s">
        <v>698</v>
      </c>
      <c r="K769" t="s">
        <v>17</v>
      </c>
      <c r="M769" t="str">
        <f t="shared" si="36"/>
        <v>0.1</v>
      </c>
      <c r="N769" t="str">
        <f t="shared" si="37"/>
        <v>A</v>
      </c>
      <c r="O769">
        <f t="shared" si="38"/>
        <v>1</v>
      </c>
      <c r="P769" t="str">
        <f>"Type number"&amp;" : "&amp;D769&amp;" """&amp;Parameter!$B$6&amp;D769&amp;""" [stateTopic="""&amp;Parameter!$B$3&amp;""""&amp;IF(B769=3,", commandTopic="""&amp;Parameter!$B$2&amp;"""",)&amp;", transformationPattern=""JSONPATH:$."&amp;D769&amp;""""&amp;IF(B769=3,", formatBeforePublish="""&amp;D769&amp;"%s""",)&amp;"]"</f>
        <v>Type number : Illc "Growatt_Illc" [stateTopic="tele/WSABINV", transformationPattern="JSONPATH:$.Illc"]</v>
      </c>
      <c r="Q769" t="str">
        <f>IF(N769="","Number",VLOOKUP(N769,Units!$A$2:$B$17,2,FALSE))&amp;" "&amp;Parameter!$B$6&amp;D769&amp;" """&amp;IF(M769="",D769,D769&amp;" [%"&amp;M769&amp;"f "&amp;N769&amp;"]")&amp;""" &lt;"&amp;Parameter!$B$7&amp;"&gt; ("&amp;Parameter!$B$8&amp;") ["&amp;Parameter!$B$9&amp;"] {channel="""&amp;Parameter!$B$5&amp;":"&amp;D769&amp;"""}"</f>
        <v>Number:ElectricCurrent Growatt_Illc "Illc [%0.1f A]" &lt;energy&gt; (Photovoltaik, Boden) [PV-Anlage] {channel="mqtt:topic:growatt:Illc"}</v>
      </c>
      <c r="R769" t="str">
        <f>IF(OR(AND(B769=3,F769="R/W"),B769=4),IF(SUBTOTAL(3,$D$2:D769)&lt;68,SUBTOTAL(3,$D$2:D769)&amp;".,"&amp;D769&amp;",Modbus RTU,,"&amp;Parameter!$B$4&amp;","&amp;B769&amp;","&amp;C769&amp;",1,9410,"&amp;IF(OR(N769="W",N769="kWh"),4,2)&amp;",0,Unsigned int,0,"&amp;O769&amp;","&amp;N769&amp;",1,100,97,0,0,0,1.000000,0,255",""),"")</f>
        <v>64.,Illc,Modbus RTU,,5,4,3175,1,9410,2,0,Unsigned int,0,1,A,1,100,97,0,0,0,1.000000,0,255</v>
      </c>
      <c r="S769" s="12" t="str">
        <f>IF(B769=3,SUBTOTAL(3,D$2:D769)&amp;",1,"&amp;D769&amp;","&amp;Parameter!$B$4&amp;","&amp;C769&amp;",0,2,0","")</f>
        <v/>
      </c>
    </row>
    <row r="770" spans="2:19" hidden="1" x14ac:dyDescent="0.2">
      <c r="B770">
        <v>4</v>
      </c>
      <c r="C770">
        <v>3176</v>
      </c>
      <c r="D770" t="s">
        <v>2395</v>
      </c>
      <c r="E770" t="s">
        <v>2396</v>
      </c>
      <c r="H770" t="s">
        <v>726</v>
      </c>
      <c r="K770" t="s">
        <v>17</v>
      </c>
      <c r="M770" t="str">
        <f t="shared" si="36"/>
        <v>0.1</v>
      </c>
      <c r="N770" t="str">
        <f t="shared" si="37"/>
        <v>?</v>
      </c>
      <c r="O770">
        <f t="shared" si="38"/>
        <v>1</v>
      </c>
      <c r="P770" t="str">
        <f>"Type number"&amp;" : "&amp;D770&amp;" """&amp;Parameter!$B$6&amp;D770&amp;""" [stateTopic="""&amp;Parameter!$B$3&amp;""""&amp;IF(B770=3,", commandTopic="""&amp;Parameter!$B$2&amp;"""",)&amp;", transformationPattern=""JSONPATH:$."&amp;D770&amp;""""&amp;IF(B770=3,", formatBeforePublish="""&amp;D770&amp;"%s""",)&amp;"]"</f>
        <v>Type number : TempA "Growatt_TempA" [stateTopic="tele/WSABINV", transformationPattern="JSONPATH:$.TempA"]</v>
      </c>
      <c r="Q770" t="str">
        <f>IF(N770="","Number",VLOOKUP(N770,Units!$A$2:$B$17,2,FALSE))&amp;" "&amp;Parameter!$B$6&amp;D770&amp;" """&amp;IF(M770="",D770,D770&amp;" [%"&amp;M770&amp;"f "&amp;N770&amp;"]")&amp;""" &lt;"&amp;Parameter!$B$7&amp;"&gt; ("&amp;Parameter!$B$8&amp;") ["&amp;Parameter!$B$9&amp;"] {channel="""&amp;Parameter!$B$5&amp;":"&amp;D770&amp;"""}"</f>
        <v>Number:Length Growatt_TempA "TempA [%0.1f ?]" &lt;energy&gt; (Photovoltaik, Boden) [PV-Anlage] {channel="mqtt:topic:growatt:TempA"}</v>
      </c>
      <c r="R770" t="str">
        <f>IF(OR(AND(B770=3,F770="R/W"),B770=4),IF(SUBTOTAL(3,$D$2:D770)&lt;68,SUBTOTAL(3,$D$2:D770)&amp;".,"&amp;D770&amp;",Modbus RTU,,"&amp;Parameter!$B$4&amp;","&amp;B770&amp;","&amp;C770&amp;",1,9410,"&amp;IF(OR(N770="W",N770="kWh"),4,2)&amp;",0,Unsigned int,0,"&amp;O770&amp;","&amp;N770&amp;",1,100,97,0,0,0,1.000000,0,255",""),"")</f>
        <v>64.,TempA,Modbus RTU,,5,4,3176,1,9410,2,0,Unsigned int,0,1,?,1,100,97,0,0,0,1.000000,0,255</v>
      </c>
      <c r="S770" s="12" t="str">
        <f>IF(B770=3,SUBTOTAL(3,D$2:D770)&amp;",1,"&amp;D770&amp;","&amp;Parameter!$B$4&amp;","&amp;C770&amp;",0,2,0","")</f>
        <v/>
      </c>
    </row>
    <row r="771" spans="2:19" hidden="1" x14ac:dyDescent="0.2">
      <c r="B771">
        <v>4</v>
      </c>
      <c r="C771">
        <v>3177</v>
      </c>
      <c r="D771" t="s">
        <v>2397</v>
      </c>
      <c r="E771" t="s">
        <v>2398</v>
      </c>
      <c r="H771" t="s">
        <v>726</v>
      </c>
      <c r="J771" t="s">
        <v>642</v>
      </c>
      <c r="K771" t="s">
        <v>17</v>
      </c>
      <c r="M771" t="str">
        <f t="shared" si="36"/>
        <v>0.1</v>
      </c>
      <c r="N771" t="str">
        <f t="shared" si="37"/>
        <v>?</v>
      </c>
      <c r="O771">
        <f t="shared" si="38"/>
        <v>1</v>
      </c>
      <c r="P771" t="str">
        <f>"Type number"&amp;" : "&amp;D771&amp;" """&amp;Parameter!$B$6&amp;D771&amp;""" [stateTopic="""&amp;Parameter!$B$3&amp;""""&amp;IF(B771=3,", commandTopic="""&amp;Parameter!$B$2&amp;"""",)&amp;", transformationPattern=""JSONPATH:$."&amp;D771&amp;""""&amp;IF(B771=3,", formatBeforePublish="""&amp;D771&amp;"%s""",)&amp;"]"</f>
        <v>Type number : TempB "Growatt_TempB" [stateTopic="tele/WSABINV", transformationPattern="JSONPATH:$.TempB"]</v>
      </c>
      <c r="Q771" t="str">
        <f>IF(N771="","Number",VLOOKUP(N771,Units!$A$2:$B$17,2,FALSE))&amp;" "&amp;Parameter!$B$6&amp;D771&amp;" """&amp;IF(M771="",D771,D771&amp;" [%"&amp;M771&amp;"f "&amp;N771&amp;"]")&amp;""" &lt;"&amp;Parameter!$B$7&amp;"&gt; ("&amp;Parameter!$B$8&amp;") ["&amp;Parameter!$B$9&amp;"] {channel="""&amp;Parameter!$B$5&amp;":"&amp;D771&amp;"""}"</f>
        <v>Number:Length Growatt_TempB "TempB [%0.1f ?]" &lt;energy&gt; (Photovoltaik, Boden) [PV-Anlage] {channel="mqtt:topic:growatt:TempB"}</v>
      </c>
      <c r="R771" t="str">
        <f>IF(OR(AND(B771=3,F771="R/W"),B771=4),IF(SUBTOTAL(3,$D$2:D771)&lt;68,SUBTOTAL(3,$D$2:D771)&amp;".,"&amp;D771&amp;",Modbus RTU,,"&amp;Parameter!$B$4&amp;","&amp;B771&amp;","&amp;C771&amp;",1,9410,"&amp;IF(OR(N771="W",N771="kWh"),4,2)&amp;",0,Unsigned int,0,"&amp;O771&amp;","&amp;N771&amp;",1,100,97,0,0,0,1.000000,0,255",""),"")</f>
        <v>64.,TempB,Modbus RTU,,5,4,3177,1,9410,2,0,Unsigned int,0,1,?,1,100,97,0,0,0,1.000000,0,255</v>
      </c>
      <c r="S771" s="12" t="str">
        <f>IF(B771=3,SUBTOTAL(3,D$2:D771)&amp;",1,"&amp;D771&amp;","&amp;Parameter!$B$4&amp;","&amp;C771&amp;",0,2,0","")</f>
        <v/>
      </c>
    </row>
    <row r="772" spans="2:19" hidden="1" x14ac:dyDescent="0.2">
      <c r="B772">
        <v>4</v>
      </c>
      <c r="C772">
        <v>3178</v>
      </c>
      <c r="D772" t="s">
        <v>2399</v>
      </c>
      <c r="E772" t="s">
        <v>2400</v>
      </c>
      <c r="H772" t="s">
        <v>1166</v>
      </c>
      <c r="K772" t="s">
        <v>17</v>
      </c>
      <c r="M772" t="str">
        <f t="shared" si="36"/>
        <v>0.1</v>
      </c>
      <c r="N772" t="str">
        <f t="shared" si="37"/>
        <v>W</v>
      </c>
      <c r="O772">
        <f t="shared" si="38"/>
        <v>1</v>
      </c>
      <c r="P772" t="str">
        <f>"Type number"&amp;" : "&amp;D772&amp;" """&amp;Parameter!$B$6&amp;D772&amp;""" [stateTopic="""&amp;Parameter!$B$3&amp;""""&amp;IF(B772=3,", commandTopic="""&amp;Parameter!$B$2&amp;"""",)&amp;", transformationPattern=""JSONPATH:$."&amp;D772&amp;""""&amp;IF(B772=3,", formatBeforePublish="""&amp;D772&amp;"%s""",)&amp;"]"</f>
        <v>Type number : PdischrH "Growatt_PdischrH" [stateTopic="tele/WSABINV", transformationPattern="JSONPATH:$.PdischrH"]</v>
      </c>
      <c r="Q772" t="str">
        <f>IF(N772="","Number",VLOOKUP(N772,Units!$A$2:$B$17,2,FALSE))&amp;" "&amp;Parameter!$B$6&amp;D772&amp;" """&amp;IF(M772="",D772,D772&amp;" [%"&amp;M772&amp;"f "&amp;N772&amp;"]")&amp;""" &lt;"&amp;Parameter!$B$7&amp;"&gt; ("&amp;Parameter!$B$8&amp;") ["&amp;Parameter!$B$9&amp;"] {channel="""&amp;Parameter!$B$5&amp;":"&amp;D772&amp;"""}"</f>
        <v>Number:Power Growatt_PdischrH "PdischrH [%0.1f W]" &lt;energy&gt; (Photovoltaik, Boden) [PV-Anlage] {channel="mqtt:topic:growatt:PdischrH"}</v>
      </c>
      <c r="R772" t="str">
        <f>IF(OR(AND(B772=3,F772="R/W"),B772=4),IF(SUBTOTAL(3,$D$2:D772)&lt;68,SUBTOTAL(3,$D$2:D772)&amp;".,"&amp;D772&amp;",Modbus RTU,,"&amp;Parameter!$B$4&amp;","&amp;B772&amp;","&amp;C772&amp;",1,9410,"&amp;IF(OR(N772="W",N772="kWh"),4,2)&amp;",0,Unsigned int,0,"&amp;O772&amp;","&amp;N772&amp;",1,100,97,0,0,0,1.000000,0,255",""),"")</f>
        <v>64.,PdischrH,Modbus RTU,,5,4,3178,1,9410,4,0,Unsigned int,0,1,W,1,100,97,0,0,0,1.000000,0,255</v>
      </c>
      <c r="S772" s="12" t="str">
        <f>IF(B772=3,SUBTOTAL(3,D$2:D772)&amp;",1,"&amp;D772&amp;","&amp;Parameter!$B$4&amp;","&amp;C772&amp;",0,2,0","")</f>
        <v/>
      </c>
    </row>
    <row r="773" spans="2:19" hidden="1" x14ac:dyDescent="0.2">
      <c r="B773">
        <v>4</v>
      </c>
      <c r="C773">
        <v>3179</v>
      </c>
      <c r="D773" t="s">
        <v>2401</v>
      </c>
      <c r="K773" t="s">
        <v>17</v>
      </c>
      <c r="M773" t="str">
        <f t="shared" si="36"/>
        <v/>
      </c>
      <c r="N773" t="str">
        <f t="shared" si="37"/>
        <v/>
      </c>
      <c r="O773">
        <f t="shared" si="38"/>
        <v>0</v>
      </c>
      <c r="P773" t="str">
        <f>"Type number"&amp;" : "&amp;D773&amp;" """&amp;Parameter!$B$6&amp;D773&amp;""" [stateTopic="""&amp;Parameter!$B$3&amp;""""&amp;IF(B773=3,", commandTopic="""&amp;Parameter!$B$2&amp;"""",)&amp;", transformationPattern=""JSONPATH:$."&amp;D773&amp;""""&amp;IF(B773=3,", formatBeforePublish="""&amp;D773&amp;"%s""",)&amp;"]"</f>
        <v>Type number : PdischrL "Growatt_PdischrL" [stateTopic="tele/WSABINV", transformationPattern="JSONPATH:$.PdischrL"]</v>
      </c>
      <c r="Q773" t="str">
        <f>IF(N773="","Number",VLOOKUP(N773,Units!$A$2:$B$17,2,FALSE))&amp;" "&amp;Parameter!$B$6&amp;D773&amp;" """&amp;IF(M773="",D773,D773&amp;" [%"&amp;M773&amp;"f "&amp;N773&amp;"]")&amp;""" &lt;"&amp;Parameter!$B$7&amp;"&gt; ("&amp;Parameter!$B$8&amp;") ["&amp;Parameter!$B$9&amp;"] {channel="""&amp;Parameter!$B$5&amp;":"&amp;D773&amp;"""}"</f>
        <v>Number Growatt_PdischrL "PdischrL" &lt;energy&gt; (Photovoltaik, Boden) [PV-Anlage] {channel="mqtt:topic:growatt:PdischrL"}</v>
      </c>
      <c r="R773" t="str">
        <f>IF(OR(AND(B773=3,F773="R/W"),B773=4),IF(SUBTOTAL(3,$D$2:D773)&lt;68,SUBTOTAL(3,$D$2:D773)&amp;".,"&amp;D773&amp;",Modbus RTU,,"&amp;Parameter!$B$4&amp;","&amp;B773&amp;","&amp;C773&amp;",1,9410,"&amp;IF(OR(N773="W",N773="kWh"),4,2)&amp;",0,Unsigned int,0,"&amp;O773&amp;","&amp;N773&amp;",1,100,97,0,0,0,1.000000,0,255",""),"")</f>
        <v>64.,PdischrL,Modbus RTU,,5,4,3179,1,9410,2,0,Unsigned int,0,0,,1,100,97,0,0,0,1.000000,0,255</v>
      </c>
      <c r="S773" s="12" t="str">
        <f>IF(B773=3,SUBTOTAL(3,D$2:D773)&amp;",1,"&amp;D773&amp;","&amp;Parameter!$B$4&amp;","&amp;C773&amp;",0,2,0","")</f>
        <v/>
      </c>
    </row>
    <row r="774" spans="2:19" hidden="1" x14ac:dyDescent="0.2">
      <c r="B774">
        <v>4</v>
      </c>
      <c r="C774">
        <v>3180</v>
      </c>
      <c r="D774" t="s">
        <v>2402</v>
      </c>
      <c r="E774" t="s">
        <v>2403</v>
      </c>
      <c r="H774" t="s">
        <v>1166</v>
      </c>
      <c r="K774" t="s">
        <v>17</v>
      </c>
      <c r="M774" t="str">
        <f t="shared" si="36"/>
        <v>0.1</v>
      </c>
      <c r="N774" t="str">
        <f t="shared" si="37"/>
        <v>W</v>
      </c>
      <c r="O774">
        <f t="shared" si="38"/>
        <v>1</v>
      </c>
      <c r="P774" t="str">
        <f>"Type number"&amp;" : "&amp;D774&amp;" """&amp;Parameter!$B$6&amp;D774&amp;""" [stateTopic="""&amp;Parameter!$B$3&amp;""""&amp;IF(B774=3,", commandTopic="""&amp;Parameter!$B$2&amp;"""",)&amp;", transformationPattern=""JSONPATH:$."&amp;D774&amp;""""&amp;IF(B774=3,", formatBeforePublish="""&amp;D774&amp;"%s""",)&amp;"]"</f>
        <v>Type number : PchrH "Growatt_PchrH" [stateTopic="tele/WSABINV", transformationPattern="JSONPATH:$.PchrH"]</v>
      </c>
      <c r="Q774" t="str">
        <f>IF(N774="","Number",VLOOKUP(N774,Units!$A$2:$B$17,2,FALSE))&amp;" "&amp;Parameter!$B$6&amp;D774&amp;" """&amp;IF(M774="",D774,D774&amp;" [%"&amp;M774&amp;"f "&amp;N774&amp;"]")&amp;""" &lt;"&amp;Parameter!$B$7&amp;"&gt; ("&amp;Parameter!$B$8&amp;") ["&amp;Parameter!$B$9&amp;"] {channel="""&amp;Parameter!$B$5&amp;":"&amp;D774&amp;"""}"</f>
        <v>Number:Power Growatt_PchrH "PchrH [%0.1f W]" &lt;energy&gt; (Photovoltaik, Boden) [PV-Anlage] {channel="mqtt:topic:growatt:PchrH"}</v>
      </c>
      <c r="R774" t="str">
        <f>IF(OR(AND(B774=3,F774="R/W"),B774=4),IF(SUBTOTAL(3,$D$2:D774)&lt;68,SUBTOTAL(3,$D$2:D774)&amp;".,"&amp;D774&amp;",Modbus RTU,,"&amp;Parameter!$B$4&amp;","&amp;B774&amp;","&amp;C774&amp;",1,9410,"&amp;IF(OR(N774="W",N774="kWh"),4,2)&amp;",0,Unsigned int,0,"&amp;O774&amp;","&amp;N774&amp;",1,100,97,0,0,0,1.000000,0,255",""),"")</f>
        <v>64.,PchrH,Modbus RTU,,5,4,3180,1,9410,4,0,Unsigned int,0,1,W,1,100,97,0,0,0,1.000000,0,255</v>
      </c>
      <c r="S774" s="12" t="str">
        <f>IF(B774=3,SUBTOTAL(3,D$2:D774)&amp;",1,"&amp;D774&amp;","&amp;Parameter!$B$4&amp;","&amp;C774&amp;",0,2,0","")</f>
        <v/>
      </c>
    </row>
    <row r="775" spans="2:19" hidden="1" x14ac:dyDescent="0.2">
      <c r="B775">
        <v>4</v>
      </c>
      <c r="C775">
        <v>3181</v>
      </c>
      <c r="D775" t="s">
        <v>2404</v>
      </c>
      <c r="K775" t="s">
        <v>17</v>
      </c>
      <c r="M775" t="str">
        <f t="shared" si="36"/>
        <v/>
      </c>
      <c r="N775" t="str">
        <f t="shared" si="37"/>
        <v/>
      </c>
      <c r="O775">
        <f t="shared" si="38"/>
        <v>0</v>
      </c>
      <c r="P775" t="str">
        <f>"Type number"&amp;" : "&amp;D775&amp;" """&amp;Parameter!$B$6&amp;D775&amp;""" [stateTopic="""&amp;Parameter!$B$3&amp;""""&amp;IF(B775=3,", commandTopic="""&amp;Parameter!$B$2&amp;"""",)&amp;", transformationPattern=""JSONPATH:$."&amp;D775&amp;""""&amp;IF(B775=3,", formatBeforePublish="""&amp;D775&amp;"%s""",)&amp;"]"</f>
        <v>Type number : PchrL "Growatt_PchrL" [stateTopic="tele/WSABINV", transformationPattern="JSONPATH:$.PchrL"]</v>
      </c>
      <c r="Q775" t="str">
        <f>IF(N775="","Number",VLOOKUP(N775,Units!$A$2:$B$17,2,FALSE))&amp;" "&amp;Parameter!$B$6&amp;D775&amp;" """&amp;IF(M775="",D775,D775&amp;" [%"&amp;M775&amp;"f "&amp;N775&amp;"]")&amp;""" &lt;"&amp;Parameter!$B$7&amp;"&gt; ("&amp;Parameter!$B$8&amp;") ["&amp;Parameter!$B$9&amp;"] {channel="""&amp;Parameter!$B$5&amp;":"&amp;D775&amp;"""}"</f>
        <v>Number Growatt_PchrL "PchrL" &lt;energy&gt; (Photovoltaik, Boden) [PV-Anlage] {channel="mqtt:topic:growatt:PchrL"}</v>
      </c>
      <c r="R775" t="str">
        <f>IF(OR(AND(B775=3,F775="R/W"),B775=4),IF(SUBTOTAL(3,$D$2:D775)&lt;68,SUBTOTAL(3,$D$2:D775)&amp;".,"&amp;D775&amp;",Modbus RTU,,"&amp;Parameter!$B$4&amp;","&amp;B775&amp;","&amp;C775&amp;",1,9410,"&amp;IF(OR(N775="W",N775="kWh"),4,2)&amp;",0,Unsigned int,0,"&amp;O775&amp;","&amp;N775&amp;",1,100,97,0,0,0,1.000000,0,255",""),"")</f>
        <v>64.,PchrL,Modbus RTU,,5,4,3181,1,9410,2,0,Unsigned int,0,0,,1,100,97,0,0,0,1.000000,0,255</v>
      </c>
      <c r="S775" s="12" t="str">
        <f>IF(B775=3,SUBTOTAL(3,D$2:D775)&amp;",1,"&amp;D775&amp;","&amp;Parameter!$B$4&amp;","&amp;C775&amp;",0,2,0","")</f>
        <v/>
      </c>
    </row>
    <row r="776" spans="2:19" hidden="1" x14ac:dyDescent="0.2">
      <c r="B776">
        <v>4</v>
      </c>
      <c r="C776">
        <v>3182</v>
      </c>
      <c r="D776" t="s">
        <v>2341</v>
      </c>
      <c r="E776" t="s">
        <v>2405</v>
      </c>
      <c r="H776" t="s">
        <v>1279</v>
      </c>
      <c r="K776" t="s">
        <v>2035</v>
      </c>
      <c r="M776" t="str">
        <f t="shared" si="36"/>
        <v>0.1</v>
      </c>
      <c r="N776" t="str">
        <f t="shared" si="37"/>
        <v>kWh</v>
      </c>
      <c r="O776">
        <f t="shared" si="38"/>
        <v>1</v>
      </c>
      <c r="P776" t="str">
        <f>"Type number"&amp;" : "&amp;D776&amp;" """&amp;Parameter!$B$6&amp;D776&amp;""" [stateTopic="""&amp;Parameter!$B$3&amp;""""&amp;IF(B776=3,", commandTopic="""&amp;Parameter!$B$2&amp;"""",)&amp;", transformationPattern=""JSONPATH:$."&amp;D776&amp;""""&amp;IF(B776=3,", formatBeforePublish="""&amp;D776&amp;"%s""",)&amp;"]"</f>
        <v>Type number : Edischr_totalH "Growatt_Edischr_totalH" [stateTopic="tele/WSABINV", transformationPattern="JSONPATH:$.Edischr_totalH"]</v>
      </c>
      <c r="Q776" t="str">
        <f>IF(N776="","Number",VLOOKUP(N776,Units!$A$2:$B$17,2,FALSE))&amp;" "&amp;Parameter!$B$6&amp;D776&amp;" """&amp;IF(M776="",D776,D776&amp;" [%"&amp;M776&amp;"f "&amp;N776&amp;"]")&amp;""" &lt;"&amp;Parameter!$B$7&amp;"&gt; ("&amp;Parameter!$B$8&amp;") ["&amp;Parameter!$B$9&amp;"] {channel="""&amp;Parameter!$B$5&amp;":"&amp;D776&amp;"""}"</f>
        <v>Number:Energy Growatt_Edischr_totalH "Edischr_totalH [%0.1f kWh]" &lt;energy&gt; (Photovoltaik, Boden) [PV-Anlage] {channel="mqtt:topic:growatt:Edischr_totalH"}</v>
      </c>
      <c r="R776" t="str">
        <f>IF(OR(AND(B776=3,F776="R/W"),B776=4),IF(SUBTOTAL(3,$D$2:D776)&lt;68,SUBTOTAL(3,$D$2:D776)&amp;".,"&amp;D776&amp;",Modbus RTU,,"&amp;Parameter!$B$4&amp;","&amp;B776&amp;","&amp;C776&amp;",1,9410,"&amp;IF(OR(N776="W",N776="kWh"),4,2)&amp;",0,Unsigned int,0,"&amp;O776&amp;","&amp;N776&amp;",1,100,97,0,0,0,1.000000,0,255",""),"")</f>
        <v>64.,Edischr_totalH,Modbus RTU,,5,4,3182,1,9410,4,0,Unsigned int,0,1,kWh,1,100,97,0,0,0,1.000000,0,255</v>
      </c>
      <c r="S776" s="12" t="str">
        <f>IF(B776=3,SUBTOTAL(3,D$2:D776)&amp;",1,"&amp;D776&amp;","&amp;Parameter!$B$4&amp;","&amp;C776&amp;",0,2,0","")</f>
        <v/>
      </c>
    </row>
    <row r="777" spans="2:19" hidden="1" x14ac:dyDescent="0.2">
      <c r="B777">
        <v>4</v>
      </c>
      <c r="C777">
        <v>3183</v>
      </c>
      <c r="D777" t="s">
        <v>2343</v>
      </c>
      <c r="K777" t="s">
        <v>2035</v>
      </c>
      <c r="M777" t="str">
        <f t="shared" si="36"/>
        <v/>
      </c>
      <c r="N777" t="str">
        <f t="shared" si="37"/>
        <v/>
      </c>
      <c r="O777">
        <f t="shared" si="38"/>
        <v>0</v>
      </c>
      <c r="P777" t="str">
        <f>"Type number"&amp;" : "&amp;D777&amp;" """&amp;Parameter!$B$6&amp;D777&amp;""" [stateTopic="""&amp;Parameter!$B$3&amp;""""&amp;IF(B777=3,", commandTopic="""&amp;Parameter!$B$2&amp;"""",)&amp;", transformationPattern=""JSONPATH:$."&amp;D777&amp;""""&amp;IF(B777=3,", formatBeforePublish="""&amp;D777&amp;"%s""",)&amp;"]"</f>
        <v>Type number : Edischr_totalL "Growatt_Edischr_totalL" [stateTopic="tele/WSABINV", transformationPattern="JSONPATH:$.Edischr_totalL"]</v>
      </c>
      <c r="Q777" t="str">
        <f>IF(N777="","Number",VLOOKUP(N777,Units!$A$2:$B$17,2,FALSE))&amp;" "&amp;Parameter!$B$6&amp;D777&amp;" """&amp;IF(M777="",D777,D777&amp;" [%"&amp;M777&amp;"f "&amp;N777&amp;"]")&amp;""" &lt;"&amp;Parameter!$B$7&amp;"&gt; ("&amp;Parameter!$B$8&amp;") ["&amp;Parameter!$B$9&amp;"] {channel="""&amp;Parameter!$B$5&amp;":"&amp;D777&amp;"""}"</f>
        <v>Number Growatt_Edischr_totalL "Edischr_totalL" &lt;energy&gt; (Photovoltaik, Boden) [PV-Anlage] {channel="mqtt:topic:growatt:Edischr_totalL"}</v>
      </c>
      <c r="R777" t="str">
        <f>IF(OR(AND(B777=3,F777="R/W"),B777=4),IF(SUBTOTAL(3,$D$2:D777)&lt;68,SUBTOTAL(3,$D$2:D777)&amp;".,"&amp;D777&amp;",Modbus RTU,,"&amp;Parameter!$B$4&amp;","&amp;B777&amp;","&amp;C777&amp;",1,9410,"&amp;IF(OR(N777="W",N777="kWh"),4,2)&amp;",0,Unsigned int,0,"&amp;O777&amp;","&amp;N777&amp;",1,100,97,0,0,0,1.000000,0,255",""),"")</f>
        <v>64.,Edischr_totalL,Modbus RTU,,5,4,3183,1,9410,2,0,Unsigned int,0,0,,1,100,97,0,0,0,1.000000,0,255</v>
      </c>
      <c r="S777" s="12" t="str">
        <f>IF(B777=3,SUBTOTAL(3,D$2:D777)&amp;",1,"&amp;D777&amp;","&amp;Parameter!$B$4&amp;","&amp;C777&amp;",0,2,0","")</f>
        <v/>
      </c>
    </row>
    <row r="778" spans="2:19" hidden="1" x14ac:dyDescent="0.2">
      <c r="B778">
        <v>4</v>
      </c>
      <c r="C778">
        <v>3184</v>
      </c>
      <c r="D778" t="s">
        <v>2347</v>
      </c>
      <c r="E778" t="s">
        <v>2406</v>
      </c>
      <c r="H778" t="s">
        <v>1279</v>
      </c>
      <c r="J778" t="s">
        <v>2130</v>
      </c>
      <c r="K778" t="s">
        <v>2035</v>
      </c>
      <c r="M778" t="str">
        <f t="shared" si="36"/>
        <v>0.1</v>
      </c>
      <c r="N778" t="str">
        <f t="shared" si="37"/>
        <v>kWh</v>
      </c>
      <c r="O778">
        <f t="shared" si="38"/>
        <v>1</v>
      </c>
      <c r="P778" t="str">
        <f>"Type number"&amp;" : "&amp;D778&amp;" """&amp;Parameter!$B$6&amp;D778&amp;""" [stateTopic="""&amp;Parameter!$B$3&amp;""""&amp;IF(B778=3,", commandTopic="""&amp;Parameter!$B$2&amp;"""",)&amp;", transformationPattern=""JSONPATH:$."&amp;D778&amp;""""&amp;IF(B778=3,", formatBeforePublish="""&amp;D778&amp;"%s""",)&amp;"]"</f>
        <v>Type number : Echr_totalH "Growatt_Echr_totalH" [stateTopic="tele/WSABINV", transformationPattern="JSONPATH:$.Echr_totalH"]</v>
      </c>
      <c r="Q778" t="str">
        <f>IF(N778="","Number",VLOOKUP(N778,Units!$A$2:$B$17,2,FALSE))&amp;" "&amp;Parameter!$B$6&amp;D778&amp;" """&amp;IF(M778="",D778,D778&amp;" [%"&amp;M778&amp;"f "&amp;N778&amp;"]")&amp;""" &lt;"&amp;Parameter!$B$7&amp;"&gt; ("&amp;Parameter!$B$8&amp;") ["&amp;Parameter!$B$9&amp;"] {channel="""&amp;Parameter!$B$5&amp;":"&amp;D778&amp;"""}"</f>
        <v>Number:Energy Growatt_Echr_totalH "Echr_totalH [%0.1f kWh]" &lt;energy&gt; (Photovoltaik, Boden) [PV-Anlage] {channel="mqtt:topic:growatt:Echr_totalH"}</v>
      </c>
      <c r="R778" t="str">
        <f>IF(OR(AND(B778=3,F778="R/W"),B778=4),IF(SUBTOTAL(3,$D$2:D778)&lt;68,SUBTOTAL(3,$D$2:D778)&amp;".,"&amp;D778&amp;",Modbus RTU,,"&amp;Parameter!$B$4&amp;","&amp;B778&amp;","&amp;C778&amp;",1,9410,"&amp;IF(OR(N778="W",N778="kWh"),4,2)&amp;",0,Unsigned int,0,"&amp;O778&amp;","&amp;N778&amp;",1,100,97,0,0,0,1.000000,0,255",""),"")</f>
        <v>64.,Echr_totalH,Modbus RTU,,5,4,3184,1,9410,4,0,Unsigned int,0,1,kWh,1,100,97,0,0,0,1.000000,0,255</v>
      </c>
      <c r="S778" s="12" t="str">
        <f>IF(B778=3,SUBTOTAL(3,D$2:D778)&amp;",1,"&amp;D778&amp;","&amp;Parameter!$B$4&amp;","&amp;C778&amp;",0,2,0","")</f>
        <v/>
      </c>
    </row>
    <row r="779" spans="2:19" hidden="1" x14ac:dyDescent="0.2">
      <c r="B779">
        <v>4</v>
      </c>
      <c r="C779">
        <v>3185</v>
      </c>
      <c r="D779" t="s">
        <v>2349</v>
      </c>
      <c r="J779" t="s">
        <v>2130</v>
      </c>
      <c r="K779" t="s">
        <v>2035</v>
      </c>
      <c r="M779" t="str">
        <f t="shared" si="36"/>
        <v/>
      </c>
      <c r="N779" t="str">
        <f t="shared" si="37"/>
        <v/>
      </c>
      <c r="O779">
        <f t="shared" si="38"/>
        <v>0</v>
      </c>
      <c r="P779" t="str">
        <f>"Type number"&amp;" : "&amp;D779&amp;" """&amp;Parameter!$B$6&amp;D779&amp;""" [stateTopic="""&amp;Parameter!$B$3&amp;""""&amp;IF(B779=3,", commandTopic="""&amp;Parameter!$B$2&amp;"""",)&amp;", transformationPattern=""JSONPATH:$."&amp;D779&amp;""""&amp;IF(B779=3,", formatBeforePublish="""&amp;D779&amp;"%s""",)&amp;"]"</f>
        <v>Type number : Echr_totalL "Growatt_Echr_totalL" [stateTopic="tele/WSABINV", transformationPattern="JSONPATH:$.Echr_totalL"]</v>
      </c>
      <c r="Q779" t="str">
        <f>IF(N779="","Number",VLOOKUP(N779,Units!$A$2:$B$17,2,FALSE))&amp;" "&amp;Parameter!$B$6&amp;D779&amp;" """&amp;IF(M779="",D779,D779&amp;" [%"&amp;M779&amp;"f "&amp;N779&amp;"]")&amp;""" &lt;"&amp;Parameter!$B$7&amp;"&gt; ("&amp;Parameter!$B$8&amp;") ["&amp;Parameter!$B$9&amp;"] {channel="""&amp;Parameter!$B$5&amp;":"&amp;D779&amp;"""}"</f>
        <v>Number Growatt_Echr_totalL "Echr_totalL" &lt;energy&gt; (Photovoltaik, Boden) [PV-Anlage] {channel="mqtt:topic:growatt:Echr_totalL"}</v>
      </c>
      <c r="R779" t="str">
        <f>IF(OR(AND(B779=3,F779="R/W"),B779=4),IF(SUBTOTAL(3,$D$2:D779)&lt;68,SUBTOTAL(3,$D$2:D779)&amp;".,"&amp;D779&amp;",Modbus RTU,,"&amp;Parameter!$B$4&amp;","&amp;B779&amp;","&amp;C779&amp;",1,9410,"&amp;IF(OR(N779="W",N779="kWh"),4,2)&amp;",0,Unsigned int,0,"&amp;O779&amp;","&amp;N779&amp;",1,100,97,0,0,0,1.000000,0,255",""),"")</f>
        <v>64.,Echr_totalL,Modbus RTU,,5,4,3185,1,9410,2,0,Unsigned int,0,0,,1,100,97,0,0,0,1.000000,0,255</v>
      </c>
      <c r="S779" s="12" t="str">
        <f>IF(B779=3,SUBTOTAL(3,D$2:D779)&amp;",1,"&amp;D779&amp;","&amp;Parameter!$B$4&amp;","&amp;C779&amp;",0,2,0","")</f>
        <v/>
      </c>
    </row>
    <row r="780" spans="2:19" hidden="1" x14ac:dyDescent="0.2">
      <c r="B780">
        <v>4</v>
      </c>
      <c r="C780">
        <v>3186</v>
      </c>
      <c r="D780" t="s">
        <v>452</v>
      </c>
      <c r="E780" t="s">
        <v>452</v>
      </c>
      <c r="J780" t="s">
        <v>863</v>
      </c>
      <c r="K780" t="s">
        <v>700</v>
      </c>
      <c r="M780" t="str">
        <f t="shared" si="36"/>
        <v/>
      </c>
      <c r="N780" t="str">
        <f t="shared" si="37"/>
        <v/>
      </c>
      <c r="O780">
        <f t="shared" si="38"/>
        <v>0</v>
      </c>
      <c r="P780" t="str">
        <f>"Type number"&amp;" : "&amp;D780&amp;" """&amp;Parameter!$B$6&amp;D780&amp;""" [stateTopic="""&amp;Parameter!$B$3&amp;""""&amp;IF(B780=3,", commandTopic="""&amp;Parameter!$B$2&amp;"""",)&amp;", transformationPattern=""JSONPATH:$."&amp;D780&amp;""""&amp;IF(B780=3,", formatBeforePublish="""&amp;D780&amp;"%s""",)&amp;"]"</f>
        <v>Type number : Reserved "Growatt_Reserved" [stateTopic="tele/WSABINV", transformationPattern="JSONPATH:$.Reserved"]</v>
      </c>
      <c r="Q780" t="str">
        <f>IF(N780="","Number",VLOOKUP(N780,Units!$A$2:$B$17,2,FALSE))&amp;" "&amp;Parameter!$B$6&amp;D780&amp;" """&amp;IF(M780="",D780,D780&amp;" [%"&amp;M780&amp;"f "&amp;N780&amp;"]")&amp;""" &lt;"&amp;Parameter!$B$7&amp;"&gt; ("&amp;Parameter!$B$8&amp;") ["&amp;Parameter!$B$9&amp;"] {channel="""&amp;Parameter!$B$5&amp;":"&amp;D780&amp;"""}"</f>
        <v>Number Growatt_Reserved "Reserved" &lt;energy&gt; (Photovoltaik, Boden) [PV-Anlage] {channel="mqtt:topic:growatt:Reserved"}</v>
      </c>
      <c r="R780" t="str">
        <f>IF(OR(AND(B780=3,F780="R/W"),B780=4),IF(SUBTOTAL(3,$D$2:D780)&lt;68,SUBTOTAL(3,$D$2:D780)&amp;".,"&amp;D780&amp;",Modbus RTU,,"&amp;Parameter!$B$4&amp;","&amp;B780&amp;","&amp;C780&amp;",1,9410,"&amp;IF(OR(N780="W",N780="kWh"),4,2)&amp;",0,Unsigned int,0,"&amp;O780&amp;","&amp;N780&amp;",1,100,97,0,0,0,1.000000,0,255",""),"")</f>
        <v>64.,Reserved,Modbus RTU,,5,4,3186,1,9410,2,0,Unsigned int,0,0,,1,100,97,0,0,0,1.000000,0,255</v>
      </c>
      <c r="S780" s="12" t="str">
        <f>IF(B780=3,SUBTOTAL(3,D$2:D780)&amp;",1,"&amp;D780&amp;","&amp;Parameter!$B$4&amp;","&amp;C780&amp;",0,2,0","")</f>
        <v/>
      </c>
    </row>
    <row r="781" spans="2:19" hidden="1" x14ac:dyDescent="0.2">
      <c r="B781">
        <v>4</v>
      </c>
      <c r="C781">
        <v>3187</v>
      </c>
      <c r="D781" t="s">
        <v>2407</v>
      </c>
      <c r="E781" t="s">
        <v>2408</v>
      </c>
      <c r="K781" t="s">
        <v>869</v>
      </c>
      <c r="M781" t="str">
        <f t="shared" si="36"/>
        <v/>
      </c>
      <c r="N781" t="str">
        <f t="shared" si="37"/>
        <v/>
      </c>
      <c r="O781">
        <f t="shared" si="38"/>
        <v>0</v>
      </c>
      <c r="P781" t="str">
        <f>"Type number"&amp;" : "&amp;D781&amp;" """&amp;Parameter!$B$6&amp;D781&amp;""" [stateTopic="""&amp;Parameter!$B$3&amp;""""&amp;IF(B781=3,", commandTopic="""&amp;Parameter!$B$2&amp;"""",)&amp;", transformationPattern=""JSONPATH:$."&amp;D781&amp;""""&amp;IF(B781=3,", formatBeforePublish="""&amp;D781&amp;"%s""",)&amp;"]"</f>
        <v>Type number : BDC1_Flag "Growatt_BDC1_Flag" [stateTopic="tele/WSABINV", transformationPattern="JSONPATH:$.BDC1_Flag"]</v>
      </c>
      <c r="Q781" t="str">
        <f>IF(N781="","Number",VLOOKUP(N781,Units!$A$2:$B$17,2,FALSE))&amp;" "&amp;Parameter!$B$6&amp;D781&amp;" """&amp;IF(M781="",D781,D781&amp;" [%"&amp;M781&amp;"f "&amp;N781&amp;"]")&amp;""" &lt;"&amp;Parameter!$B$7&amp;"&gt; ("&amp;Parameter!$B$8&amp;") ["&amp;Parameter!$B$9&amp;"] {channel="""&amp;Parameter!$B$5&amp;":"&amp;D781&amp;"""}"</f>
        <v>Number Growatt_BDC1_Flag "BDC1_Flag" &lt;energy&gt; (Photovoltaik, Boden) [PV-Anlage] {channel="mqtt:topic:growatt:BDC1_Flag"}</v>
      </c>
      <c r="R781" t="str">
        <f>IF(OR(AND(B781=3,F781="R/W"),B781=4),IF(SUBTOTAL(3,$D$2:D781)&lt;68,SUBTOTAL(3,$D$2:D781)&amp;".,"&amp;D781&amp;",Modbus RTU,,"&amp;Parameter!$B$4&amp;","&amp;B781&amp;","&amp;C781&amp;",1,9410,"&amp;IF(OR(N781="W",N781="kWh"),4,2)&amp;",0,Unsigned int,0,"&amp;O781&amp;","&amp;N781&amp;",1,100,97,0,0,0,1.000000,0,255",""),"")</f>
        <v>64.,BDC1_Flag,Modbus RTU,,5,4,3187,1,9410,2,0,Unsigned int,0,0,,1,100,97,0,0,0,1.000000,0,255</v>
      </c>
      <c r="S781" s="12" t="str">
        <f>IF(B781=3,SUBTOTAL(3,D$2:D781)&amp;",1,"&amp;D781&amp;","&amp;Parameter!$B$4&amp;","&amp;C781&amp;",0,2,0","")</f>
        <v/>
      </c>
    </row>
    <row r="782" spans="2:19" hidden="1" x14ac:dyDescent="0.2">
      <c r="B782">
        <v>4</v>
      </c>
      <c r="C782">
        <v>3188</v>
      </c>
      <c r="D782" t="s">
        <v>2389</v>
      </c>
      <c r="E782" t="s">
        <v>2409</v>
      </c>
      <c r="H782" t="s">
        <v>44</v>
      </c>
      <c r="K782" t="s">
        <v>17</v>
      </c>
      <c r="M782" t="str">
        <f t="shared" si="36"/>
        <v>0.1</v>
      </c>
      <c r="N782" t="str">
        <f t="shared" si="37"/>
        <v>V</v>
      </c>
      <c r="O782">
        <f t="shared" si="38"/>
        <v>1</v>
      </c>
      <c r="P782" t="str">
        <f>"Type number"&amp;" : "&amp;D782&amp;" """&amp;Parameter!$B$6&amp;D782&amp;""" [stateTopic="""&amp;Parameter!$B$3&amp;""""&amp;IF(B782=3,", commandTopic="""&amp;Parameter!$B$2&amp;"""",)&amp;", transformationPattern=""JSONPATH:$."&amp;D782&amp;""""&amp;IF(B782=3,", formatBeforePublish="""&amp;D782&amp;"%s""",)&amp;"]"</f>
        <v>Type number : Vbus2 "Growatt_Vbus2" [stateTopic="tele/WSABINV", transformationPattern="JSONPATH:$.Vbus2"]</v>
      </c>
      <c r="Q782" t="str">
        <f>IF(N782="","Number",VLOOKUP(N782,Units!$A$2:$B$17,2,FALSE))&amp;" "&amp;Parameter!$B$6&amp;D782&amp;" """&amp;IF(M782="",D782,D782&amp;" [%"&amp;M782&amp;"f "&amp;N782&amp;"]")&amp;""" &lt;"&amp;Parameter!$B$7&amp;"&gt; ("&amp;Parameter!$B$8&amp;") ["&amp;Parameter!$B$9&amp;"] {channel="""&amp;Parameter!$B$5&amp;":"&amp;D782&amp;"""}"</f>
        <v>Number:ElectricPotential Growatt_Vbus2 "Vbus2 [%0.1f V]" &lt;energy&gt; (Photovoltaik, Boden) [PV-Anlage] {channel="mqtt:topic:growatt:Vbus2"}</v>
      </c>
      <c r="R782" t="str">
        <f>IF(OR(AND(B782=3,F782="R/W"),B782=4),IF(SUBTOTAL(3,$D$2:D782)&lt;68,SUBTOTAL(3,$D$2:D782)&amp;".,"&amp;D782&amp;",Modbus RTU,,"&amp;Parameter!$B$4&amp;","&amp;B782&amp;","&amp;C782&amp;",1,9410,"&amp;IF(OR(N782="W",N782="kWh"),4,2)&amp;",0,Unsigned int,0,"&amp;O782&amp;","&amp;N782&amp;",1,100,97,0,0,0,1.000000,0,255",""),"")</f>
        <v>64.,Vbus2,Modbus RTU,,5,4,3188,1,9410,2,0,Unsigned int,0,1,V,1,100,97,0,0,0,1.000000,0,255</v>
      </c>
      <c r="S782" s="12" t="str">
        <f>IF(B782=3,SUBTOTAL(3,D$2:D782)&amp;",1,"&amp;D782&amp;","&amp;Parameter!$B$4&amp;","&amp;C782&amp;",0,2,0","")</f>
        <v/>
      </c>
    </row>
    <row r="783" spans="2:19" hidden="1" x14ac:dyDescent="0.2">
      <c r="B783">
        <v>4</v>
      </c>
      <c r="C783">
        <v>3189</v>
      </c>
      <c r="D783" t="s">
        <v>2410</v>
      </c>
      <c r="E783" t="s">
        <v>2410</v>
      </c>
      <c r="K783" t="s">
        <v>869</v>
      </c>
      <c r="M783" t="str">
        <f t="shared" si="36"/>
        <v/>
      </c>
      <c r="N783" t="str">
        <f t="shared" si="37"/>
        <v/>
      </c>
      <c r="O783">
        <f t="shared" si="38"/>
        <v>0</v>
      </c>
      <c r="P783" t="str">
        <f>"Type number"&amp;" : "&amp;D783&amp;" """&amp;Parameter!$B$6&amp;D783&amp;""" [stateTopic="""&amp;Parameter!$B$3&amp;""""&amp;IF(B783=3,", commandTopic="""&amp;Parameter!$B$2&amp;"""",)&amp;", transformationPattern=""JSONPATH:$."&amp;D783&amp;""""&amp;IF(B783=3,", formatBeforePublish="""&amp;D783&amp;"%s""",)&amp;"]"</f>
        <v>Type number : BmsMaxVoltCellNo "Growatt_BmsMaxVoltCellNo" [stateTopic="tele/WSABINV", transformationPattern="JSONPATH:$.BmsMaxVoltCellNo"]</v>
      </c>
      <c r="Q783" t="str">
        <f>IF(N783="","Number",VLOOKUP(N783,Units!$A$2:$B$17,2,FALSE))&amp;" "&amp;Parameter!$B$6&amp;D783&amp;" """&amp;IF(M783="",D783,D783&amp;" [%"&amp;M783&amp;"f "&amp;N783&amp;"]")&amp;""" &lt;"&amp;Parameter!$B$7&amp;"&gt; ("&amp;Parameter!$B$8&amp;") ["&amp;Parameter!$B$9&amp;"] {channel="""&amp;Parameter!$B$5&amp;":"&amp;D783&amp;"""}"</f>
        <v>Number Growatt_BmsMaxVoltCellNo "BmsMaxVoltCellNo" &lt;energy&gt; (Photovoltaik, Boden) [PV-Anlage] {channel="mqtt:topic:growatt:BmsMaxVoltCellNo"}</v>
      </c>
      <c r="R783" t="str">
        <f>IF(OR(AND(B783=3,F783="R/W"),B783=4),IF(SUBTOTAL(3,$D$2:D783)&lt;68,SUBTOTAL(3,$D$2:D783)&amp;".,"&amp;D783&amp;",Modbus RTU,,"&amp;Parameter!$B$4&amp;","&amp;B783&amp;","&amp;C783&amp;",1,9410,"&amp;IF(OR(N783="W",N783="kWh"),4,2)&amp;",0,Unsigned int,0,"&amp;O783&amp;","&amp;N783&amp;",1,100,97,0,0,0,1.000000,0,255",""),"")</f>
        <v>64.,BmsMaxVoltCellNo,Modbus RTU,,5,4,3189,1,9410,2,0,Unsigned int,0,0,,1,100,97,0,0,0,1.000000,0,255</v>
      </c>
      <c r="S783" s="12" t="str">
        <f>IF(B783=3,SUBTOTAL(3,D$2:D783)&amp;",1,"&amp;D783&amp;","&amp;Parameter!$B$4&amp;","&amp;C783&amp;",0,2,0","")</f>
        <v/>
      </c>
    </row>
    <row r="784" spans="2:19" hidden="1" x14ac:dyDescent="0.2">
      <c r="B784">
        <v>4</v>
      </c>
      <c r="C784">
        <v>3190</v>
      </c>
      <c r="D784" t="s">
        <v>2411</v>
      </c>
      <c r="E784" t="s">
        <v>2411</v>
      </c>
      <c r="K784" t="s">
        <v>869</v>
      </c>
      <c r="M784" t="str">
        <f t="shared" si="36"/>
        <v/>
      </c>
      <c r="N784" t="str">
        <f t="shared" si="37"/>
        <v/>
      </c>
      <c r="O784">
        <f t="shared" si="38"/>
        <v>0</v>
      </c>
      <c r="P784" t="str">
        <f>"Type number"&amp;" : "&amp;D784&amp;" """&amp;Parameter!$B$6&amp;D784&amp;""" [stateTopic="""&amp;Parameter!$B$3&amp;""""&amp;IF(B784=3,", commandTopic="""&amp;Parameter!$B$2&amp;"""",)&amp;", transformationPattern=""JSONPATH:$."&amp;D784&amp;""""&amp;IF(B784=3,", formatBeforePublish="""&amp;D784&amp;"%s""",)&amp;"]"</f>
        <v>Type number : BmsMinVoltCellNo "Growatt_BmsMinVoltCellNo" [stateTopic="tele/WSABINV", transformationPattern="JSONPATH:$.BmsMinVoltCellNo"]</v>
      </c>
      <c r="Q784" t="str">
        <f>IF(N784="","Number",VLOOKUP(N784,Units!$A$2:$B$17,2,FALSE))&amp;" "&amp;Parameter!$B$6&amp;D784&amp;" """&amp;IF(M784="",D784,D784&amp;" [%"&amp;M784&amp;"f "&amp;N784&amp;"]")&amp;""" &lt;"&amp;Parameter!$B$7&amp;"&gt; ("&amp;Parameter!$B$8&amp;") ["&amp;Parameter!$B$9&amp;"] {channel="""&amp;Parameter!$B$5&amp;":"&amp;D784&amp;"""}"</f>
        <v>Number Growatt_BmsMinVoltCellNo "BmsMinVoltCellNo" &lt;energy&gt; (Photovoltaik, Boden) [PV-Anlage] {channel="mqtt:topic:growatt:BmsMinVoltCellNo"}</v>
      </c>
      <c r="R784" t="str">
        <f>IF(OR(AND(B784=3,F784="R/W"),B784=4),IF(SUBTOTAL(3,$D$2:D784)&lt;68,SUBTOTAL(3,$D$2:D784)&amp;".,"&amp;D784&amp;",Modbus RTU,,"&amp;Parameter!$B$4&amp;","&amp;B784&amp;","&amp;C784&amp;",1,9410,"&amp;IF(OR(N784="W",N784="kWh"),4,2)&amp;",0,Unsigned int,0,"&amp;O784&amp;","&amp;N784&amp;",1,100,97,0,0,0,1.000000,0,255",""),"")</f>
        <v>64.,BmsMinVoltCellNo,Modbus RTU,,5,4,3190,1,9410,2,0,Unsigned int,0,0,,1,100,97,0,0,0,1.000000,0,255</v>
      </c>
      <c r="S784" s="12" t="str">
        <f>IF(B784=3,SUBTOTAL(3,D$2:D784)&amp;",1,"&amp;D784&amp;","&amp;Parameter!$B$4&amp;","&amp;C784&amp;",0,2,0","")</f>
        <v/>
      </c>
    </row>
    <row r="785" spans="2:19" hidden="1" x14ac:dyDescent="0.2">
      <c r="B785">
        <v>4</v>
      </c>
      <c r="C785">
        <v>3191</v>
      </c>
      <c r="D785" t="s">
        <v>2412</v>
      </c>
      <c r="E785" t="s">
        <v>2412</v>
      </c>
      <c r="K785" t="s">
        <v>869</v>
      </c>
      <c r="M785" t="str">
        <f t="shared" si="36"/>
        <v/>
      </c>
      <c r="N785" t="str">
        <f t="shared" si="37"/>
        <v/>
      </c>
      <c r="O785">
        <f t="shared" si="38"/>
        <v>0</v>
      </c>
      <c r="P785" t="str">
        <f>"Type number"&amp;" : "&amp;D785&amp;" """&amp;Parameter!$B$6&amp;D785&amp;""" [stateTopic="""&amp;Parameter!$B$3&amp;""""&amp;IF(B785=3,", commandTopic="""&amp;Parameter!$B$2&amp;"""",)&amp;", transformationPattern=""JSONPATH:$."&amp;D785&amp;""""&amp;IF(B785=3,", formatBeforePublish="""&amp;D785&amp;"%s""",)&amp;"]"</f>
        <v>Type number : BmsBatteryAvgTemp "Growatt_BmsBatteryAvgTemp" [stateTopic="tele/WSABINV", transformationPattern="JSONPATH:$.BmsBatteryAvgTemp"]</v>
      </c>
      <c r="Q785" t="str">
        <f>IF(N785="","Number",VLOOKUP(N785,Units!$A$2:$B$17,2,FALSE))&amp;" "&amp;Parameter!$B$6&amp;D785&amp;" """&amp;IF(M785="",D785,D785&amp;" [%"&amp;M785&amp;"f "&amp;N785&amp;"]")&amp;""" &lt;"&amp;Parameter!$B$7&amp;"&gt; ("&amp;Parameter!$B$8&amp;") ["&amp;Parameter!$B$9&amp;"] {channel="""&amp;Parameter!$B$5&amp;":"&amp;D785&amp;"""}"</f>
        <v>Number Growatt_BmsBatteryAvgTemp "BmsBatteryAvgTemp" &lt;energy&gt; (Photovoltaik, Boden) [PV-Anlage] {channel="mqtt:topic:growatt:BmsBatteryAvgTemp"}</v>
      </c>
      <c r="R785" t="str">
        <f>IF(OR(AND(B785=3,F785="R/W"),B785=4),IF(SUBTOTAL(3,$D$2:D785)&lt;68,SUBTOTAL(3,$D$2:D785)&amp;".,"&amp;D785&amp;",Modbus RTU,,"&amp;Parameter!$B$4&amp;","&amp;B785&amp;","&amp;C785&amp;",1,9410,"&amp;IF(OR(N785="W",N785="kWh"),4,2)&amp;",0,Unsigned int,0,"&amp;O785&amp;","&amp;N785&amp;",1,100,97,0,0,0,1.000000,0,255",""),"")</f>
        <v>64.,BmsBatteryAvgTemp,Modbus RTU,,5,4,3191,1,9410,2,0,Unsigned int,0,0,,1,100,97,0,0,0,1.000000,0,255</v>
      </c>
      <c r="S785" s="12" t="str">
        <f>IF(B785=3,SUBTOTAL(3,D$2:D785)&amp;",1,"&amp;D785&amp;","&amp;Parameter!$B$4&amp;","&amp;C785&amp;",0,2,0","")</f>
        <v/>
      </c>
    </row>
    <row r="786" spans="2:19" hidden="1" x14ac:dyDescent="0.2">
      <c r="B786">
        <v>4</v>
      </c>
      <c r="C786">
        <v>3192</v>
      </c>
      <c r="D786" t="s">
        <v>2413</v>
      </c>
      <c r="E786" t="s">
        <v>2413</v>
      </c>
      <c r="H786" t="s">
        <v>2414</v>
      </c>
      <c r="K786" t="s">
        <v>869</v>
      </c>
      <c r="M786" t="str">
        <f t="shared" si="36"/>
        <v>0.1</v>
      </c>
      <c r="N786" t="str">
        <f t="shared" si="37"/>
        <v>°C</v>
      </c>
      <c r="O786">
        <f t="shared" si="38"/>
        <v>1</v>
      </c>
      <c r="P786" t="str">
        <f>"Type number"&amp;" : "&amp;D786&amp;" """&amp;Parameter!$B$6&amp;D786&amp;""" [stateTopic="""&amp;Parameter!$B$3&amp;""""&amp;IF(B786=3,", commandTopic="""&amp;Parameter!$B$2&amp;"""",)&amp;", transformationPattern=""JSONPATH:$."&amp;D786&amp;""""&amp;IF(B786=3,", formatBeforePublish="""&amp;D786&amp;"%s""",)&amp;"]"</f>
        <v>Type number : BmsMaxCellTemp "Growatt_BmsMaxCellTemp" [stateTopic="tele/WSABINV", transformationPattern="JSONPATH:$.BmsMaxCellTemp"]</v>
      </c>
      <c r="Q786" t="str">
        <f>IF(N786="","Number",VLOOKUP(N786,Units!$A$2:$B$17,2,FALSE))&amp;" "&amp;Parameter!$B$6&amp;D786&amp;" """&amp;IF(M786="",D786,D786&amp;" [%"&amp;M786&amp;"f "&amp;N786&amp;"]")&amp;""" &lt;"&amp;Parameter!$B$7&amp;"&gt; ("&amp;Parameter!$B$8&amp;") ["&amp;Parameter!$B$9&amp;"] {channel="""&amp;Parameter!$B$5&amp;":"&amp;D786&amp;"""}"</f>
        <v>Number:Temperature Growatt_BmsMaxCellTemp "BmsMaxCellTemp [%0.1f °C]" &lt;energy&gt; (Photovoltaik, Boden) [PV-Anlage] {channel="mqtt:topic:growatt:BmsMaxCellTemp"}</v>
      </c>
      <c r="R786" t="str">
        <f>IF(OR(AND(B786=3,F786="R/W"),B786=4),IF(SUBTOTAL(3,$D$2:D786)&lt;68,SUBTOTAL(3,$D$2:D786)&amp;".,"&amp;D786&amp;",Modbus RTU,,"&amp;Parameter!$B$4&amp;","&amp;B786&amp;","&amp;C786&amp;",1,9410,"&amp;IF(OR(N786="W",N786="kWh"),4,2)&amp;",0,Unsigned int,0,"&amp;O786&amp;","&amp;N786&amp;",1,100,97,0,0,0,1.000000,0,255",""),"")</f>
        <v>64.,BmsMaxCellTemp,Modbus RTU,,5,4,3192,1,9410,2,0,Unsigned int,0,1,°C,1,100,97,0,0,0,1.000000,0,255</v>
      </c>
      <c r="S786" s="12" t="str">
        <f>IF(B786=3,SUBTOTAL(3,D$2:D786)&amp;",1,"&amp;D786&amp;","&amp;Parameter!$B$4&amp;","&amp;C786&amp;",0,2,0","")</f>
        <v/>
      </c>
    </row>
    <row r="787" spans="2:19" hidden="1" x14ac:dyDescent="0.2">
      <c r="B787">
        <v>4</v>
      </c>
      <c r="C787">
        <v>3193</v>
      </c>
      <c r="D787" t="s">
        <v>2412</v>
      </c>
      <c r="E787" t="s">
        <v>2412</v>
      </c>
      <c r="H787" t="s">
        <v>2414</v>
      </c>
      <c r="K787" t="s">
        <v>869</v>
      </c>
      <c r="M787" t="str">
        <f t="shared" si="36"/>
        <v>0.1</v>
      </c>
      <c r="N787" t="str">
        <f t="shared" si="37"/>
        <v>°C</v>
      </c>
      <c r="O787">
        <f t="shared" si="38"/>
        <v>1</v>
      </c>
      <c r="P787" t="str">
        <f>"Type number"&amp;" : "&amp;D787&amp;" """&amp;Parameter!$B$6&amp;D787&amp;""" [stateTopic="""&amp;Parameter!$B$3&amp;""""&amp;IF(B787=3,", commandTopic="""&amp;Parameter!$B$2&amp;"""",)&amp;", transformationPattern=""JSONPATH:$."&amp;D787&amp;""""&amp;IF(B787=3,", formatBeforePublish="""&amp;D787&amp;"%s""",)&amp;"]"</f>
        <v>Type number : BmsBatteryAvgTemp "Growatt_BmsBatteryAvgTemp" [stateTopic="tele/WSABINV", transformationPattern="JSONPATH:$.BmsBatteryAvgTemp"]</v>
      </c>
      <c r="Q787" t="str">
        <f>IF(N787="","Number",VLOOKUP(N787,Units!$A$2:$B$17,2,FALSE))&amp;" "&amp;Parameter!$B$6&amp;D787&amp;" """&amp;IF(M787="",D787,D787&amp;" [%"&amp;M787&amp;"f "&amp;N787&amp;"]")&amp;""" &lt;"&amp;Parameter!$B$7&amp;"&gt; ("&amp;Parameter!$B$8&amp;") ["&amp;Parameter!$B$9&amp;"] {channel="""&amp;Parameter!$B$5&amp;":"&amp;D787&amp;"""}"</f>
        <v>Number:Temperature Growatt_BmsBatteryAvgTemp "BmsBatteryAvgTemp [%0.1f °C]" &lt;energy&gt; (Photovoltaik, Boden) [PV-Anlage] {channel="mqtt:topic:growatt:BmsBatteryAvgTemp"}</v>
      </c>
      <c r="R787" t="str">
        <f>IF(OR(AND(B787=3,F787="R/W"),B787=4),IF(SUBTOTAL(3,$D$2:D787)&lt;68,SUBTOTAL(3,$D$2:D787)&amp;".,"&amp;D787&amp;",Modbus RTU,,"&amp;Parameter!$B$4&amp;","&amp;B787&amp;","&amp;C787&amp;",1,9410,"&amp;IF(OR(N787="W",N787="kWh"),4,2)&amp;",0,Unsigned int,0,"&amp;O787&amp;","&amp;N787&amp;",1,100,97,0,0,0,1.000000,0,255",""),"")</f>
        <v>64.,BmsBatteryAvgTemp,Modbus RTU,,5,4,3193,1,9410,2,0,Unsigned int,0,1,°C,1,100,97,0,0,0,1.000000,0,255</v>
      </c>
      <c r="S787" s="12" t="str">
        <f>IF(B787=3,SUBTOTAL(3,D$2:D787)&amp;",1,"&amp;D787&amp;","&amp;Parameter!$B$4&amp;","&amp;C787&amp;",0,2,0","")</f>
        <v/>
      </c>
    </row>
    <row r="788" spans="2:19" hidden="1" x14ac:dyDescent="0.2">
      <c r="B788">
        <v>4</v>
      </c>
      <c r="C788">
        <v>3194</v>
      </c>
      <c r="D788" t="s">
        <v>2413</v>
      </c>
      <c r="E788" t="s">
        <v>2413</v>
      </c>
      <c r="J788" t="s">
        <v>2291</v>
      </c>
      <c r="K788" t="s">
        <v>869</v>
      </c>
      <c r="M788" t="str">
        <f t="shared" si="36"/>
        <v/>
      </c>
      <c r="N788" t="str">
        <f t="shared" si="37"/>
        <v/>
      </c>
      <c r="O788">
        <f t="shared" si="38"/>
        <v>0</v>
      </c>
      <c r="P788" t="str">
        <f>"Type number"&amp;" : "&amp;D788&amp;" """&amp;Parameter!$B$6&amp;D788&amp;""" [stateTopic="""&amp;Parameter!$B$3&amp;""""&amp;IF(B788=3,", commandTopic="""&amp;Parameter!$B$2&amp;"""",)&amp;", transformationPattern=""JSONPATH:$."&amp;D788&amp;""""&amp;IF(B788=3,", formatBeforePublish="""&amp;D788&amp;"%s""",)&amp;"]"</f>
        <v>Type number : BmsMaxCellTemp "Growatt_BmsMaxCellTemp" [stateTopic="tele/WSABINV", transformationPattern="JSONPATH:$.BmsMaxCellTemp"]</v>
      </c>
      <c r="Q788" t="str">
        <f>IF(N788="","Number",VLOOKUP(N788,Units!$A$2:$B$17,2,FALSE))&amp;" "&amp;Parameter!$B$6&amp;D788&amp;" """&amp;IF(M788="",D788,D788&amp;" [%"&amp;M788&amp;"f "&amp;N788&amp;"]")&amp;""" &lt;"&amp;Parameter!$B$7&amp;"&gt; ("&amp;Parameter!$B$8&amp;") ["&amp;Parameter!$B$9&amp;"] {channel="""&amp;Parameter!$B$5&amp;":"&amp;D788&amp;"""}"</f>
        <v>Number Growatt_BmsMaxCellTemp "BmsMaxCellTemp" &lt;energy&gt; (Photovoltaik, Boden) [PV-Anlage] {channel="mqtt:topic:growatt:BmsMaxCellTemp"}</v>
      </c>
      <c r="R788" t="str">
        <f>IF(OR(AND(B788=3,F788="R/W"),B788=4),IF(SUBTOTAL(3,$D$2:D788)&lt;68,SUBTOTAL(3,$D$2:D788)&amp;".,"&amp;D788&amp;",Modbus RTU,,"&amp;Parameter!$B$4&amp;","&amp;B788&amp;","&amp;C788&amp;",1,9410,"&amp;IF(OR(N788="W",N788="kWh"),4,2)&amp;",0,Unsigned int,0,"&amp;O788&amp;","&amp;N788&amp;",1,100,97,0,0,0,1.000000,0,255",""),"")</f>
        <v>64.,BmsMaxCellTemp,Modbus RTU,,5,4,3194,1,9410,2,0,Unsigned int,0,0,,1,100,97,0,0,0,1.000000,0,255</v>
      </c>
      <c r="S788" s="12" t="str">
        <f>IF(B788=3,SUBTOTAL(3,D$2:D788)&amp;",1,"&amp;D788&amp;","&amp;Parameter!$B$4&amp;","&amp;C788&amp;",0,2,0","")</f>
        <v/>
      </c>
    </row>
    <row r="789" spans="2:19" hidden="1" x14ac:dyDescent="0.2">
      <c r="B789">
        <v>4</v>
      </c>
      <c r="C789">
        <v>3195</v>
      </c>
      <c r="D789" t="s">
        <v>2412</v>
      </c>
      <c r="E789" t="s">
        <v>2412</v>
      </c>
      <c r="K789" t="s">
        <v>869</v>
      </c>
      <c r="M789" t="str">
        <f t="shared" si="36"/>
        <v/>
      </c>
      <c r="N789" t="str">
        <f t="shared" si="37"/>
        <v/>
      </c>
      <c r="O789">
        <f t="shared" si="38"/>
        <v>0</v>
      </c>
      <c r="P789" t="str">
        <f>"Type number"&amp;" : "&amp;D789&amp;" """&amp;Parameter!$B$6&amp;D789&amp;""" [stateTopic="""&amp;Parameter!$B$3&amp;""""&amp;IF(B789=3,", commandTopic="""&amp;Parameter!$B$2&amp;"""",)&amp;", transformationPattern=""JSONPATH:$."&amp;D789&amp;""""&amp;IF(B789=3,", formatBeforePublish="""&amp;D789&amp;"%s""",)&amp;"]"</f>
        <v>Type number : BmsBatteryAvgTemp "Growatt_BmsBatteryAvgTemp" [stateTopic="tele/WSABINV", transformationPattern="JSONPATH:$.BmsBatteryAvgTemp"]</v>
      </c>
      <c r="Q789" t="str">
        <f>IF(N789="","Number",VLOOKUP(N789,Units!$A$2:$B$17,2,FALSE))&amp;" "&amp;Parameter!$B$6&amp;D789&amp;" """&amp;IF(M789="",D789,D789&amp;" [%"&amp;M789&amp;"f "&amp;N789&amp;"]")&amp;""" &lt;"&amp;Parameter!$B$7&amp;"&gt; ("&amp;Parameter!$B$8&amp;") ["&amp;Parameter!$B$9&amp;"] {channel="""&amp;Parameter!$B$5&amp;":"&amp;D789&amp;"""}"</f>
        <v>Number Growatt_BmsBatteryAvgTemp "BmsBatteryAvgTemp" &lt;energy&gt; (Photovoltaik, Boden) [PV-Anlage] {channel="mqtt:topic:growatt:BmsBatteryAvgTemp"}</v>
      </c>
      <c r="R789" t="str">
        <f>IF(OR(AND(B789=3,F789="R/W"),B789=4),IF(SUBTOTAL(3,$D$2:D789)&lt;68,SUBTOTAL(3,$D$2:D789)&amp;".,"&amp;D789&amp;",Modbus RTU,,"&amp;Parameter!$B$4&amp;","&amp;B789&amp;","&amp;C789&amp;",1,9410,"&amp;IF(OR(N789="W",N789="kWh"),4,2)&amp;",0,Unsigned int,0,"&amp;O789&amp;","&amp;N789&amp;",1,100,97,0,0,0,1.000000,0,255",""),"")</f>
        <v>64.,BmsBatteryAvgTemp,Modbus RTU,,5,4,3195,1,9410,2,0,Unsigned int,0,0,,1,100,97,0,0,0,1.000000,0,255</v>
      </c>
      <c r="S789" s="12" t="str">
        <f>IF(B789=3,SUBTOTAL(3,D$2:D789)&amp;",1,"&amp;D789&amp;","&amp;Parameter!$B$4&amp;","&amp;C789&amp;",0,2,0","")</f>
        <v/>
      </c>
    </row>
    <row r="790" spans="2:19" hidden="1" x14ac:dyDescent="0.2">
      <c r="B790">
        <v>4</v>
      </c>
      <c r="C790">
        <v>3196</v>
      </c>
      <c r="D790" t="s">
        <v>2415</v>
      </c>
      <c r="E790" t="s">
        <v>2415</v>
      </c>
      <c r="H790" s="2" t="s">
        <v>2708</v>
      </c>
      <c r="J790" t="s">
        <v>2288</v>
      </c>
      <c r="K790" t="s">
        <v>869</v>
      </c>
      <c r="M790" t="str">
        <f t="shared" si="36"/>
        <v>0.01</v>
      </c>
      <c r="N790" t="str">
        <f t="shared" si="37"/>
        <v/>
      </c>
      <c r="O790">
        <f t="shared" si="38"/>
        <v>2</v>
      </c>
      <c r="P790" t="str">
        <f>"Type number"&amp;" : "&amp;D790&amp;" """&amp;Parameter!$B$6&amp;D790&amp;""" [stateTopic="""&amp;Parameter!$B$3&amp;""""&amp;IF(B790=3,", commandTopic="""&amp;Parameter!$B$2&amp;"""",)&amp;", transformationPattern=""JSONPATH:$."&amp;D790&amp;""""&amp;IF(B790=3,", formatBeforePublish="""&amp;D790&amp;"%s""",)&amp;"]"</f>
        <v>Type number : BmsMaxSOC "Growatt_BmsMaxSOC" [stateTopic="tele/WSABINV", transformationPattern="JSONPATH:$.BmsMaxSOC"]</v>
      </c>
      <c r="Q790" t="str">
        <f>IF(N790="","Number",VLOOKUP(N790,Units!$A$2:$B$17,2,FALSE))&amp;" "&amp;Parameter!$B$6&amp;D790&amp;" """&amp;IF(M790="",D790,D790&amp;" [%"&amp;M790&amp;"f "&amp;N790&amp;"]")&amp;""" &lt;"&amp;Parameter!$B$7&amp;"&gt; ("&amp;Parameter!$B$8&amp;") ["&amp;Parameter!$B$9&amp;"] {channel="""&amp;Parameter!$B$5&amp;":"&amp;D790&amp;"""}"</f>
        <v>Number Growatt_BmsMaxSOC "BmsMaxSOC [%0.01f ]" &lt;energy&gt; (Photovoltaik, Boden) [PV-Anlage] {channel="mqtt:topic:growatt:BmsMaxSOC"}</v>
      </c>
      <c r="R790" t="str">
        <f>IF(OR(AND(B790=3,F790="R/W"),B790=4),IF(SUBTOTAL(3,$D$2:D790)&lt;68,SUBTOTAL(3,$D$2:D790)&amp;".,"&amp;D790&amp;",Modbus RTU,,"&amp;Parameter!$B$4&amp;","&amp;B790&amp;","&amp;C790&amp;",1,9410,"&amp;IF(OR(N790="W",N790="kWh"),4,2)&amp;",0,Unsigned int,0,"&amp;O790&amp;","&amp;N790&amp;",1,100,97,0,0,0,1.000000,0,255",""),"")</f>
        <v>64.,BmsMaxSOC,Modbus RTU,,5,4,3196,1,9410,2,0,Unsigned int,0,2,,1,100,97,0,0,0,1.000000,0,255</v>
      </c>
      <c r="S790" s="12" t="str">
        <f>IF(B790=3,SUBTOTAL(3,D$2:D790)&amp;",1,"&amp;D790&amp;","&amp;Parameter!$B$4&amp;","&amp;C790&amp;",0,2,0","")</f>
        <v/>
      </c>
    </row>
    <row r="791" spans="2:19" hidden="1" x14ac:dyDescent="0.2">
      <c r="B791">
        <v>4</v>
      </c>
      <c r="C791">
        <v>3197</v>
      </c>
      <c r="D791" t="s">
        <v>2416</v>
      </c>
      <c r="E791" t="s">
        <v>2416</v>
      </c>
      <c r="H791" s="2" t="s">
        <v>2708</v>
      </c>
      <c r="J791" t="s">
        <v>2286</v>
      </c>
      <c r="K791" t="s">
        <v>869</v>
      </c>
      <c r="M791" t="str">
        <f t="shared" si="36"/>
        <v>0.01</v>
      </c>
      <c r="N791" t="str">
        <f t="shared" si="37"/>
        <v/>
      </c>
      <c r="O791">
        <f t="shared" si="38"/>
        <v>2</v>
      </c>
      <c r="P791" t="str">
        <f>"Type number"&amp;" : "&amp;D791&amp;" """&amp;Parameter!$B$6&amp;D791&amp;""" [stateTopic="""&amp;Parameter!$B$3&amp;""""&amp;IF(B791=3,", commandTopic="""&amp;Parameter!$B$2&amp;"""",)&amp;", transformationPattern=""JSONPATH:$."&amp;D791&amp;""""&amp;IF(B791=3,", formatBeforePublish="""&amp;D791&amp;"%s""",)&amp;"]"</f>
        <v>Type number : BmsMinSOC "Growatt_BmsMinSOC" [stateTopic="tele/WSABINV", transformationPattern="JSONPATH:$.BmsMinSOC"]</v>
      </c>
      <c r="Q791" t="str">
        <f>IF(N791="","Number",VLOOKUP(N791,Units!$A$2:$B$17,2,FALSE))&amp;" "&amp;Parameter!$B$6&amp;D791&amp;" """&amp;IF(M791="",D791,D791&amp;" [%"&amp;M791&amp;"f "&amp;N791&amp;"]")&amp;""" &lt;"&amp;Parameter!$B$7&amp;"&gt; ("&amp;Parameter!$B$8&amp;") ["&amp;Parameter!$B$9&amp;"] {channel="""&amp;Parameter!$B$5&amp;":"&amp;D791&amp;"""}"</f>
        <v>Number Growatt_BmsMinSOC "BmsMinSOC [%0.01f ]" &lt;energy&gt; (Photovoltaik, Boden) [PV-Anlage] {channel="mqtt:topic:growatt:BmsMinSOC"}</v>
      </c>
      <c r="R791" t="str">
        <f>IF(OR(AND(B791=3,F791="R/W"),B791=4),IF(SUBTOTAL(3,$D$2:D791)&lt;68,SUBTOTAL(3,$D$2:D791)&amp;".,"&amp;D791&amp;",Modbus RTU,,"&amp;Parameter!$B$4&amp;","&amp;B791&amp;","&amp;C791&amp;",1,9410,"&amp;IF(OR(N791="W",N791="kWh"),4,2)&amp;",0,Unsigned int,0,"&amp;O791&amp;","&amp;N791&amp;",1,100,97,0,0,0,1.000000,0,255",""),"")</f>
        <v>64.,BmsMinSOC,Modbus RTU,,5,4,3197,1,9410,2,0,Unsigned int,0,2,,1,100,97,0,0,0,1.000000,0,255</v>
      </c>
      <c r="S791" s="12" t="str">
        <f>IF(B791=3,SUBTOTAL(3,D$2:D791)&amp;",1,"&amp;D791&amp;","&amp;Parameter!$B$4&amp;","&amp;C791&amp;",0,2,0","")</f>
        <v/>
      </c>
    </row>
    <row r="792" spans="2:19" hidden="1" x14ac:dyDescent="0.2">
      <c r="B792">
        <v>4</v>
      </c>
      <c r="C792">
        <v>3198</v>
      </c>
      <c r="D792" t="s">
        <v>2417</v>
      </c>
      <c r="E792" t="s">
        <v>2417</v>
      </c>
      <c r="K792" t="s">
        <v>17</v>
      </c>
      <c r="M792" t="str">
        <f t="shared" si="36"/>
        <v/>
      </c>
      <c r="N792" t="str">
        <f t="shared" si="37"/>
        <v/>
      </c>
      <c r="O792">
        <f t="shared" si="38"/>
        <v>0</v>
      </c>
      <c r="P792" t="str">
        <f>"Type number"&amp;" : "&amp;D792&amp;" """&amp;Parameter!$B$6&amp;D792&amp;""" [stateTopic="""&amp;Parameter!$B$3&amp;""""&amp;IF(B792=3,", commandTopic="""&amp;Parameter!$B$2&amp;"""",)&amp;", transformationPattern=""JSONPATH:$."&amp;D792&amp;""""&amp;IF(B792=3,", formatBeforePublish="""&amp;D792&amp;"%s""",)&amp;"]"</f>
        <v>Type number : ParallelBatteryNum "Growatt_ParallelBatteryNum" [stateTopic="tele/WSABINV", transformationPattern="JSONPATH:$.ParallelBatteryNum"]</v>
      </c>
      <c r="Q792" t="str">
        <f>IF(N792="","Number",VLOOKUP(N792,Units!$A$2:$B$17,2,FALSE))&amp;" "&amp;Parameter!$B$6&amp;D792&amp;" """&amp;IF(M792="",D792,D792&amp;" [%"&amp;M792&amp;"f "&amp;N792&amp;"]")&amp;""" &lt;"&amp;Parameter!$B$7&amp;"&gt; ("&amp;Parameter!$B$8&amp;") ["&amp;Parameter!$B$9&amp;"] {channel="""&amp;Parameter!$B$5&amp;":"&amp;D792&amp;"""}"</f>
        <v>Number Growatt_ParallelBatteryNum "ParallelBatteryNum" &lt;energy&gt; (Photovoltaik, Boden) [PV-Anlage] {channel="mqtt:topic:growatt:ParallelBatteryNum"}</v>
      </c>
      <c r="R792" t="str">
        <f>IF(OR(AND(B792=3,F792="R/W"),B792=4),IF(SUBTOTAL(3,$D$2:D792)&lt;68,SUBTOTAL(3,$D$2:D792)&amp;".,"&amp;D792&amp;",Modbus RTU,,"&amp;Parameter!$B$4&amp;","&amp;B792&amp;","&amp;C792&amp;",1,9410,"&amp;IF(OR(N792="W",N792="kWh"),4,2)&amp;",0,Unsigned int,0,"&amp;O792&amp;","&amp;N792&amp;",1,100,97,0,0,0,1.000000,0,255",""),"")</f>
        <v>64.,ParallelBatteryNum,Modbus RTU,,5,4,3198,1,9410,2,0,Unsigned int,0,0,,1,100,97,0,0,0,1.000000,0,255</v>
      </c>
      <c r="S792" s="12" t="str">
        <f>IF(B792=3,SUBTOTAL(3,D$2:D792)&amp;",1,"&amp;D792&amp;","&amp;Parameter!$B$4&amp;","&amp;C792&amp;",0,2,0","")</f>
        <v/>
      </c>
    </row>
    <row r="793" spans="2:19" hidden="1" x14ac:dyDescent="0.2">
      <c r="B793">
        <v>4</v>
      </c>
      <c r="C793">
        <v>3199</v>
      </c>
      <c r="D793" t="s">
        <v>2418</v>
      </c>
      <c r="E793" t="s">
        <v>2418</v>
      </c>
      <c r="K793" t="s">
        <v>869</v>
      </c>
      <c r="M793" t="str">
        <f t="shared" si="36"/>
        <v/>
      </c>
      <c r="N793" t="str">
        <f t="shared" si="37"/>
        <v/>
      </c>
      <c r="O793">
        <f t="shared" si="38"/>
        <v>0</v>
      </c>
      <c r="P793" t="str">
        <f>"Type number"&amp;" : "&amp;D793&amp;" """&amp;Parameter!$B$6&amp;D793&amp;""" [stateTopic="""&amp;Parameter!$B$3&amp;""""&amp;IF(B793=3,", commandTopic="""&amp;Parameter!$B$2&amp;"""",)&amp;", transformationPattern=""JSONPATH:$."&amp;D793&amp;""""&amp;IF(B793=3,", formatBeforePublish="""&amp;D793&amp;"%s""",)&amp;"]"</f>
        <v>Type number : BmsDerateReason "Growatt_BmsDerateReason" [stateTopic="tele/WSABINV", transformationPattern="JSONPATH:$.BmsDerateReason"]</v>
      </c>
      <c r="Q793" t="str">
        <f>IF(N793="","Number",VLOOKUP(N793,Units!$A$2:$B$17,2,FALSE))&amp;" "&amp;Parameter!$B$6&amp;D793&amp;" """&amp;IF(M793="",D793,D793&amp;" [%"&amp;M793&amp;"f "&amp;N793&amp;"]")&amp;""" &lt;"&amp;Parameter!$B$7&amp;"&gt; ("&amp;Parameter!$B$8&amp;") ["&amp;Parameter!$B$9&amp;"] {channel="""&amp;Parameter!$B$5&amp;":"&amp;D793&amp;"""}"</f>
        <v>Number Growatt_BmsDerateReason "BmsDerateReason" &lt;energy&gt; (Photovoltaik, Boden) [PV-Anlage] {channel="mqtt:topic:growatt:BmsDerateReason"}</v>
      </c>
      <c r="R793" t="str">
        <f>IF(OR(AND(B793=3,F793="R/W"),B793=4),IF(SUBTOTAL(3,$D$2:D793)&lt;68,SUBTOTAL(3,$D$2:D793)&amp;".,"&amp;D793&amp;",Modbus RTU,,"&amp;Parameter!$B$4&amp;","&amp;B793&amp;","&amp;C793&amp;",1,9410,"&amp;IF(OR(N793="W",N793="kWh"),4,2)&amp;",0,Unsigned int,0,"&amp;O793&amp;","&amp;N793&amp;",1,100,97,0,0,0,1.000000,0,255",""),"")</f>
        <v>64.,BmsDerateReason,Modbus RTU,,5,4,3199,1,9410,2,0,Unsigned int,0,0,,1,100,97,0,0,0,1.000000,0,255</v>
      </c>
      <c r="S793" s="12" t="str">
        <f>IF(B793=3,SUBTOTAL(3,D$2:D793)&amp;",1,"&amp;D793&amp;","&amp;Parameter!$B$4&amp;","&amp;C793&amp;",0,2,0","")</f>
        <v/>
      </c>
    </row>
    <row r="794" spans="2:19" hidden="1" x14ac:dyDescent="0.2">
      <c r="B794">
        <v>4</v>
      </c>
      <c r="C794">
        <v>3200</v>
      </c>
      <c r="D794" t="s">
        <v>2419</v>
      </c>
      <c r="E794" t="s">
        <v>2420</v>
      </c>
      <c r="K794" t="s">
        <v>869</v>
      </c>
      <c r="M794" t="str">
        <f t="shared" si="36"/>
        <v/>
      </c>
      <c r="N794" t="str">
        <f t="shared" si="37"/>
        <v/>
      </c>
      <c r="O794">
        <f t="shared" si="38"/>
        <v>0</v>
      </c>
      <c r="P794" t="str">
        <f>"Type number"&amp;" : "&amp;D794&amp;" """&amp;Parameter!$B$6&amp;D794&amp;""" [stateTopic="""&amp;Parameter!$B$3&amp;""""&amp;IF(B794=3,", commandTopic="""&amp;Parameter!$B$2&amp;"""",)&amp;", transformationPattern=""JSONPATH:$."&amp;D794&amp;""""&amp;IF(B794=3,", formatBeforePublish="""&amp;D794&amp;"%s""",)&amp;"]"</f>
        <v>Type number : BmsGaugeFCCAh "Growatt_BmsGaugeFCCAh" [stateTopic="tele/WSABINV", transformationPattern="JSONPATH:$.BmsGaugeFCCAh"]</v>
      </c>
      <c r="Q794" t="str">
        <f>IF(N794="","Number",VLOOKUP(N794,Units!$A$2:$B$17,2,FALSE))&amp;" "&amp;Parameter!$B$6&amp;D794&amp;" """&amp;IF(M794="",D794,D794&amp;" [%"&amp;M794&amp;"f "&amp;N794&amp;"]")&amp;""" &lt;"&amp;Parameter!$B$7&amp;"&gt; ("&amp;Parameter!$B$8&amp;") ["&amp;Parameter!$B$9&amp;"] {channel="""&amp;Parameter!$B$5&amp;":"&amp;D794&amp;"""}"</f>
        <v>Number Growatt_BmsGaugeFCCAh "BmsGaugeFCCAh" &lt;energy&gt; (Photovoltaik, Boden) [PV-Anlage] {channel="mqtt:topic:growatt:BmsGaugeFCCAh"}</v>
      </c>
      <c r="R794" t="str">
        <f>IF(OR(AND(B794=3,F794="R/W"),B794=4),IF(SUBTOTAL(3,$D$2:D794)&lt;68,SUBTOTAL(3,$D$2:D794)&amp;".,"&amp;D794&amp;",Modbus RTU,,"&amp;Parameter!$B$4&amp;","&amp;B794&amp;","&amp;C794&amp;",1,9410,"&amp;IF(OR(N794="W",N794="kWh"),4,2)&amp;",0,Unsigned int,0,"&amp;O794&amp;","&amp;N794&amp;",1,100,97,0,0,0,1.000000,0,255",""),"")</f>
        <v>64.,BmsGaugeFCCAh,Modbus RTU,,5,4,3200,1,9410,2,0,Unsigned int,0,0,,1,100,97,0,0,0,1.000000,0,255</v>
      </c>
      <c r="S794" s="12" t="str">
        <f>IF(B794=3,SUBTOTAL(3,D$2:D794)&amp;",1,"&amp;D794&amp;","&amp;Parameter!$B$4&amp;","&amp;C794&amp;",0,2,0","")</f>
        <v/>
      </c>
    </row>
    <row r="795" spans="2:19" hidden="1" x14ac:dyDescent="0.2">
      <c r="B795">
        <v>4</v>
      </c>
      <c r="C795">
        <v>3201</v>
      </c>
      <c r="D795" t="s">
        <v>2421</v>
      </c>
      <c r="E795" t="s">
        <v>2422</v>
      </c>
      <c r="K795" t="s">
        <v>869</v>
      </c>
      <c r="M795" t="str">
        <f t="shared" si="36"/>
        <v/>
      </c>
      <c r="N795" t="str">
        <f t="shared" si="37"/>
        <v/>
      </c>
      <c r="O795">
        <f t="shared" si="38"/>
        <v>0</v>
      </c>
      <c r="P795" t="str">
        <f>"Type number"&amp;" : "&amp;D795&amp;" """&amp;Parameter!$B$6&amp;D795&amp;""" [stateTopic="""&amp;Parameter!$B$3&amp;""""&amp;IF(B795=3,", commandTopic="""&amp;Parameter!$B$2&amp;"""",)&amp;", transformationPattern=""JSONPATH:$."&amp;D795&amp;""""&amp;IF(B795=3,", formatBeforePublish="""&amp;D795&amp;"%s""",)&amp;"]"</f>
        <v>Type number : BmsGaugeRMAh "Growatt_BmsGaugeRMAh" [stateTopic="tele/WSABINV", transformationPattern="JSONPATH:$.BmsGaugeRMAh"]</v>
      </c>
      <c r="Q795" t="str">
        <f>IF(N795="","Number",VLOOKUP(N795,Units!$A$2:$B$17,2,FALSE))&amp;" "&amp;Parameter!$B$6&amp;D795&amp;" """&amp;IF(M795="",D795,D795&amp;" [%"&amp;M795&amp;"f "&amp;N795&amp;"]")&amp;""" &lt;"&amp;Parameter!$B$7&amp;"&gt; ("&amp;Parameter!$B$8&amp;") ["&amp;Parameter!$B$9&amp;"] {channel="""&amp;Parameter!$B$5&amp;":"&amp;D795&amp;"""}"</f>
        <v>Number Growatt_BmsGaugeRMAh "BmsGaugeRMAh" &lt;energy&gt; (Photovoltaik, Boden) [PV-Anlage] {channel="mqtt:topic:growatt:BmsGaugeRMAh"}</v>
      </c>
      <c r="R795" t="str">
        <f>IF(OR(AND(B795=3,F795="R/W"),B795=4),IF(SUBTOTAL(3,$D$2:D795)&lt;68,SUBTOTAL(3,$D$2:D795)&amp;".,"&amp;D795&amp;",Modbus RTU,,"&amp;Parameter!$B$4&amp;","&amp;B795&amp;","&amp;C795&amp;",1,9410,"&amp;IF(OR(N795="W",N795="kWh"),4,2)&amp;",0,Unsigned int,0,"&amp;O795&amp;","&amp;N795&amp;",1,100,97,0,0,0,1.000000,0,255",""),"")</f>
        <v>64.,BmsGaugeRMAh,Modbus RTU,,5,4,3201,1,9410,2,0,Unsigned int,0,0,,1,100,97,0,0,0,1.000000,0,255</v>
      </c>
      <c r="S795" s="12" t="str">
        <f>IF(B795=3,SUBTOTAL(3,D$2:D795)&amp;",1,"&amp;D795&amp;","&amp;Parameter!$B$4&amp;","&amp;C795&amp;",0,2,0","")</f>
        <v/>
      </c>
    </row>
    <row r="796" spans="2:19" hidden="1" x14ac:dyDescent="0.2">
      <c r="B796">
        <v>4</v>
      </c>
      <c r="C796">
        <v>3202</v>
      </c>
      <c r="D796" t="s">
        <v>2423</v>
      </c>
      <c r="E796" t="s">
        <v>2424</v>
      </c>
      <c r="K796" t="s">
        <v>869</v>
      </c>
      <c r="M796" t="str">
        <f t="shared" si="36"/>
        <v/>
      </c>
      <c r="N796" t="str">
        <f t="shared" si="37"/>
        <v/>
      </c>
      <c r="O796">
        <f t="shared" si="38"/>
        <v>0</v>
      </c>
      <c r="P796" t="str">
        <f>"Type number"&amp;" : "&amp;D796&amp;" """&amp;Parameter!$B$6&amp;D796&amp;""" [stateTopic="""&amp;Parameter!$B$3&amp;""""&amp;IF(B796=3,", commandTopic="""&amp;Parameter!$B$2&amp;"""",)&amp;", transformationPattern=""JSONPATH:$."&amp;D796&amp;""""&amp;IF(B796=3,", formatBeforePublish="""&amp;D796&amp;"%s""",)&amp;"]"</f>
        <v>Type number : BmsError "Growatt_BmsError" [stateTopic="tele/WSABINV", transformationPattern="JSONPATH:$.BmsError"]</v>
      </c>
      <c r="Q796" t="str">
        <f>IF(N796="","Number",VLOOKUP(N796,Units!$A$2:$B$17,2,FALSE))&amp;" "&amp;Parameter!$B$6&amp;D796&amp;" """&amp;IF(M796="",D796,D796&amp;" [%"&amp;M796&amp;"f "&amp;N796&amp;"]")&amp;""" &lt;"&amp;Parameter!$B$7&amp;"&gt; ("&amp;Parameter!$B$8&amp;") ["&amp;Parameter!$B$9&amp;"] {channel="""&amp;Parameter!$B$5&amp;":"&amp;D796&amp;"""}"</f>
        <v>Number Growatt_BmsError "BmsError" &lt;energy&gt; (Photovoltaik, Boden) [PV-Anlage] {channel="mqtt:topic:growatt:BmsError"}</v>
      </c>
      <c r="R796" t="str">
        <f>IF(OR(AND(B796=3,F796="R/W"),B796=4),IF(SUBTOTAL(3,$D$2:D796)&lt;68,SUBTOTAL(3,$D$2:D796)&amp;".,"&amp;D796&amp;",Modbus RTU,,"&amp;Parameter!$B$4&amp;","&amp;B796&amp;","&amp;C796&amp;",1,9410,"&amp;IF(OR(N796="W",N796="kWh"),4,2)&amp;",0,Unsigned int,0,"&amp;O796&amp;","&amp;N796&amp;",1,100,97,0,0,0,1.000000,0,255",""),"")</f>
        <v>64.,BmsError,Modbus RTU,,5,4,3202,1,9410,2,0,Unsigned int,0,0,,1,100,97,0,0,0,1.000000,0,255</v>
      </c>
      <c r="S796" s="12" t="str">
        <f>IF(B796=3,SUBTOTAL(3,D$2:D796)&amp;",1,"&amp;D796&amp;","&amp;Parameter!$B$4&amp;","&amp;C796&amp;",0,2,0","")</f>
        <v/>
      </c>
    </row>
    <row r="797" spans="2:19" hidden="1" x14ac:dyDescent="0.2">
      <c r="B797">
        <v>4</v>
      </c>
      <c r="C797">
        <v>3203</v>
      </c>
      <c r="D797" t="s">
        <v>2425</v>
      </c>
      <c r="E797" t="s">
        <v>2426</v>
      </c>
      <c r="J797" t="s">
        <v>2284</v>
      </c>
      <c r="K797" t="s">
        <v>869</v>
      </c>
      <c r="M797" t="str">
        <f t="shared" ref="M797:M860" si="39">LEFT(H797,LEN(H797)-LEN(N797))</f>
        <v/>
      </c>
      <c r="N797" t="str">
        <f t="shared" ref="N797:N860" si="40">SUBSTITUTE(SUBSTITUTE(SUBSTITUTE(SUBSTITUTE(SUBSTITUTE(SUBSTITUTE(SUBSTITUTE(SUBSTITUTE(SUBSTITUTE(SUBSTITUTE(SUBSTITUTE(H797,"1",""),"2",""),"3",""),"4",""),"5",""),"6",""),"7",""),"8",""),"9",""),"0",""),".","")</f>
        <v/>
      </c>
      <c r="O797">
        <f t="shared" si="38"/>
        <v>0</v>
      </c>
      <c r="P797" t="str">
        <f>"Type number"&amp;" : "&amp;D797&amp;" """&amp;Parameter!$B$6&amp;D797&amp;""" [stateTopic="""&amp;Parameter!$B$3&amp;""""&amp;IF(B797=3,", commandTopic="""&amp;Parameter!$B$2&amp;"""",)&amp;", transformationPattern=""JSONPATH:$."&amp;D797&amp;""""&amp;IF(B797=3,", formatBeforePublish="""&amp;D797&amp;"%s""",)&amp;"]"</f>
        <v>Type number : BmsWarn "Growatt_BmsWarn" [stateTopic="tele/WSABINV", transformationPattern="JSONPATH:$.BmsWarn"]</v>
      </c>
      <c r="Q797" t="str">
        <f>IF(N797="","Number",VLOOKUP(N797,Units!$A$2:$B$17,2,FALSE))&amp;" "&amp;Parameter!$B$6&amp;D797&amp;" """&amp;IF(M797="",D797,D797&amp;" [%"&amp;M797&amp;"f "&amp;N797&amp;"]")&amp;""" &lt;"&amp;Parameter!$B$7&amp;"&gt; ("&amp;Parameter!$B$8&amp;") ["&amp;Parameter!$B$9&amp;"] {channel="""&amp;Parameter!$B$5&amp;":"&amp;D797&amp;"""}"</f>
        <v>Number Growatt_BmsWarn "BmsWarn" &lt;energy&gt; (Photovoltaik, Boden) [PV-Anlage] {channel="mqtt:topic:growatt:BmsWarn"}</v>
      </c>
      <c r="R797" t="str">
        <f>IF(OR(AND(B797=3,F797="R/W"),B797=4),IF(SUBTOTAL(3,$D$2:D797)&lt;68,SUBTOTAL(3,$D$2:D797)&amp;".,"&amp;D797&amp;",Modbus RTU,,"&amp;Parameter!$B$4&amp;","&amp;B797&amp;","&amp;C797&amp;",1,9410,"&amp;IF(OR(N797="W",N797="kWh"),4,2)&amp;",0,Unsigned int,0,"&amp;O797&amp;","&amp;N797&amp;",1,100,97,0,0,0,1.000000,0,255",""),"")</f>
        <v>64.,BmsWarn,Modbus RTU,,5,4,3203,1,9410,2,0,Unsigned int,0,0,,1,100,97,0,0,0,1.000000,0,255</v>
      </c>
      <c r="S797" s="12" t="str">
        <f>IF(B797=3,SUBTOTAL(3,D$2:D797)&amp;",1,"&amp;D797&amp;","&amp;Parameter!$B$4&amp;","&amp;C797&amp;",0,2,0","")</f>
        <v/>
      </c>
    </row>
    <row r="798" spans="2:19" hidden="1" x14ac:dyDescent="0.2">
      <c r="B798">
        <v>4</v>
      </c>
      <c r="C798">
        <v>3204</v>
      </c>
      <c r="D798" t="s">
        <v>2427</v>
      </c>
      <c r="E798" t="s">
        <v>2428</v>
      </c>
      <c r="K798" t="s">
        <v>869</v>
      </c>
      <c r="M798" t="str">
        <f t="shared" si="39"/>
        <v/>
      </c>
      <c r="N798" t="str">
        <f t="shared" si="40"/>
        <v/>
      </c>
      <c r="O798">
        <f t="shared" ref="O798:O861" si="41">LEN(M798)-LEN(SUBSTITUTE(M798,"0",))</f>
        <v>0</v>
      </c>
      <c r="P798" t="str">
        <f>"Type number"&amp;" : "&amp;D798&amp;" """&amp;Parameter!$B$6&amp;D798&amp;""" [stateTopic="""&amp;Parameter!$B$3&amp;""""&amp;IF(B798=3,", commandTopic="""&amp;Parameter!$B$2&amp;"""",)&amp;", transformationPattern=""JSONPATH:$."&amp;D798&amp;""""&amp;IF(B798=3,", formatBeforePublish="""&amp;D798&amp;"%s""",)&amp;"]"</f>
        <v>Type number : BmsFault "Growatt_BmsFault" [stateTopic="tele/WSABINV", transformationPattern="JSONPATH:$.BmsFault"]</v>
      </c>
      <c r="Q798" t="str">
        <f>IF(N798="","Number",VLOOKUP(N798,Units!$A$2:$B$17,2,FALSE))&amp;" "&amp;Parameter!$B$6&amp;D798&amp;" """&amp;IF(M798="",D798,D798&amp;" [%"&amp;M798&amp;"f "&amp;N798&amp;"]")&amp;""" &lt;"&amp;Parameter!$B$7&amp;"&gt; ("&amp;Parameter!$B$8&amp;") ["&amp;Parameter!$B$9&amp;"] {channel="""&amp;Parameter!$B$5&amp;":"&amp;D798&amp;"""}"</f>
        <v>Number Growatt_BmsFault "BmsFault" &lt;energy&gt; (Photovoltaik, Boden) [PV-Anlage] {channel="mqtt:topic:growatt:BmsFault"}</v>
      </c>
      <c r="R798" t="str">
        <f>IF(OR(AND(B798=3,F798="R/W"),B798=4),IF(SUBTOTAL(3,$D$2:D798)&lt;68,SUBTOTAL(3,$D$2:D798)&amp;".,"&amp;D798&amp;",Modbus RTU,,"&amp;Parameter!$B$4&amp;","&amp;B798&amp;","&amp;C798&amp;",1,9410,"&amp;IF(OR(N798="W",N798="kWh"),4,2)&amp;",0,Unsigned int,0,"&amp;O798&amp;","&amp;N798&amp;",1,100,97,0,0,0,1.000000,0,255",""),"")</f>
        <v>64.,BmsFault,Modbus RTU,,5,4,3204,1,9410,2,0,Unsigned int,0,0,,1,100,97,0,0,0,1.000000,0,255</v>
      </c>
      <c r="S798" s="12" t="str">
        <f>IF(B798=3,SUBTOTAL(3,D$2:D798)&amp;",1,"&amp;D798&amp;","&amp;Parameter!$B$4&amp;","&amp;C798&amp;",0,2,0","")</f>
        <v/>
      </c>
    </row>
    <row r="799" spans="2:19" hidden="1" x14ac:dyDescent="0.2">
      <c r="B799">
        <v>4</v>
      </c>
      <c r="C799">
        <v>3205</v>
      </c>
      <c r="D799" t="s">
        <v>2429</v>
      </c>
      <c r="E799" t="s">
        <v>2430</v>
      </c>
      <c r="K799" t="s">
        <v>869</v>
      </c>
      <c r="M799" t="str">
        <f t="shared" si="39"/>
        <v/>
      </c>
      <c r="N799" t="str">
        <f t="shared" si="40"/>
        <v/>
      </c>
      <c r="O799">
        <f t="shared" si="41"/>
        <v>0</v>
      </c>
      <c r="P799" t="str">
        <f>"Type number"&amp;" : "&amp;D799&amp;" """&amp;Parameter!$B$6&amp;D799&amp;""" [stateTopic="""&amp;Parameter!$B$3&amp;""""&amp;IF(B799=3,", commandTopic="""&amp;Parameter!$B$2&amp;"""",)&amp;", transformationPattern=""JSONPATH:$."&amp;D799&amp;""""&amp;IF(B799=3,", formatBeforePublish="""&amp;D799&amp;"%s""",)&amp;"]"</f>
        <v>Type number : BmsFault2 "Growatt_BmsFault2" [stateTopic="tele/WSABINV", transformationPattern="JSONPATH:$.BmsFault2"]</v>
      </c>
      <c r="Q799" t="str">
        <f>IF(N799="","Number",VLOOKUP(N799,Units!$A$2:$B$17,2,FALSE))&amp;" "&amp;Parameter!$B$6&amp;D799&amp;" """&amp;IF(M799="",D799,D799&amp;" [%"&amp;M799&amp;"f "&amp;N799&amp;"]")&amp;""" &lt;"&amp;Parameter!$B$7&amp;"&gt; ("&amp;Parameter!$B$8&amp;") ["&amp;Parameter!$B$9&amp;"] {channel="""&amp;Parameter!$B$5&amp;":"&amp;D799&amp;"""}"</f>
        <v>Number Growatt_BmsFault2 "BmsFault2" &lt;energy&gt; (Photovoltaik, Boden) [PV-Anlage] {channel="mqtt:topic:growatt:BmsFault2"}</v>
      </c>
      <c r="R799" t="str">
        <f>IF(OR(AND(B799=3,F799="R/W"),B799=4),IF(SUBTOTAL(3,$D$2:D799)&lt;68,SUBTOTAL(3,$D$2:D799)&amp;".,"&amp;D799&amp;",Modbus RTU,,"&amp;Parameter!$B$4&amp;","&amp;B799&amp;","&amp;C799&amp;",1,9410,"&amp;IF(OR(N799="W",N799="kWh"),4,2)&amp;",0,Unsigned int,0,"&amp;O799&amp;","&amp;N799&amp;",1,100,97,0,0,0,1.000000,0,255",""),"")</f>
        <v>64.,BmsFault2,Modbus RTU,,5,4,3205,1,9410,2,0,Unsigned int,0,0,,1,100,97,0,0,0,1.000000,0,255</v>
      </c>
      <c r="S799" s="12" t="str">
        <f>IF(B799=3,SUBTOTAL(3,D$2:D799)&amp;",1,"&amp;D799&amp;","&amp;Parameter!$B$4&amp;","&amp;C799&amp;",0,2,0","")</f>
        <v/>
      </c>
    </row>
    <row r="800" spans="2:19" hidden="1" x14ac:dyDescent="0.2">
      <c r="B800">
        <v>4</v>
      </c>
      <c r="C800">
        <v>3206</v>
      </c>
      <c r="D800" t="s">
        <v>452</v>
      </c>
      <c r="J800" t="s">
        <v>47</v>
      </c>
      <c r="K800" t="s">
        <v>700</v>
      </c>
      <c r="M800" t="str">
        <f t="shared" si="39"/>
        <v/>
      </c>
      <c r="N800" t="str">
        <f t="shared" si="40"/>
        <v/>
      </c>
      <c r="O800">
        <f t="shared" si="41"/>
        <v>0</v>
      </c>
      <c r="P800" t="str">
        <f>"Type number"&amp;" : "&amp;D800&amp;" """&amp;Parameter!$B$6&amp;D800&amp;""" [stateTopic="""&amp;Parameter!$B$3&amp;""""&amp;IF(B800=3,", commandTopic="""&amp;Parameter!$B$2&amp;"""",)&amp;", transformationPattern=""JSONPATH:$."&amp;D800&amp;""""&amp;IF(B800=3,", formatBeforePublish="""&amp;D800&amp;"%s""",)&amp;"]"</f>
        <v>Type number : Reserved "Growatt_Reserved" [stateTopic="tele/WSABINV", transformationPattern="JSONPATH:$.Reserved"]</v>
      </c>
      <c r="Q800" t="str">
        <f>IF(N800="","Number",VLOOKUP(N800,Units!$A$2:$B$17,2,FALSE))&amp;" "&amp;Parameter!$B$6&amp;D800&amp;" """&amp;IF(M800="",D800,D800&amp;" [%"&amp;M800&amp;"f "&amp;N800&amp;"]")&amp;""" &lt;"&amp;Parameter!$B$7&amp;"&gt; ("&amp;Parameter!$B$8&amp;") ["&amp;Parameter!$B$9&amp;"] {channel="""&amp;Parameter!$B$5&amp;":"&amp;D800&amp;"""}"</f>
        <v>Number Growatt_Reserved "Reserved" &lt;energy&gt; (Photovoltaik, Boden) [PV-Anlage] {channel="mqtt:topic:growatt:Reserved"}</v>
      </c>
      <c r="R800" t="str">
        <f>IF(OR(AND(B800=3,F800="R/W"),B800=4),IF(SUBTOTAL(3,$D$2:D800)&lt;68,SUBTOTAL(3,$D$2:D800)&amp;".,"&amp;D800&amp;",Modbus RTU,,"&amp;Parameter!$B$4&amp;","&amp;B800&amp;","&amp;C800&amp;",1,9410,"&amp;IF(OR(N800="W",N800="kWh"),4,2)&amp;",0,Unsigned int,0,"&amp;O800&amp;","&amp;N800&amp;",1,100,97,0,0,0,1.000000,0,255",""),"")</f>
        <v>64.,Reserved,Modbus RTU,,5,4,3206,1,9410,2,0,Unsigned int,0,0,,1,100,97,0,0,0,1.000000,0,255</v>
      </c>
      <c r="S800" s="12" t="str">
        <f>IF(B800=3,SUBTOTAL(3,D$2:D800)&amp;",1,"&amp;D800&amp;","&amp;Parameter!$B$4&amp;","&amp;C800&amp;",0,2,0","")</f>
        <v/>
      </c>
    </row>
    <row r="801" spans="2:19" hidden="1" x14ac:dyDescent="0.2">
      <c r="B801">
        <v>4</v>
      </c>
      <c r="C801">
        <v>3207</v>
      </c>
      <c r="D801" t="s">
        <v>452</v>
      </c>
      <c r="J801" t="s">
        <v>47</v>
      </c>
      <c r="K801" t="s">
        <v>700</v>
      </c>
      <c r="M801" t="str">
        <f t="shared" si="39"/>
        <v/>
      </c>
      <c r="N801" t="str">
        <f t="shared" si="40"/>
        <v/>
      </c>
      <c r="O801">
        <f t="shared" si="41"/>
        <v>0</v>
      </c>
      <c r="P801" t="str">
        <f>"Type number"&amp;" : "&amp;D801&amp;" """&amp;Parameter!$B$6&amp;D801&amp;""" [stateTopic="""&amp;Parameter!$B$3&amp;""""&amp;IF(B801=3,", commandTopic="""&amp;Parameter!$B$2&amp;"""",)&amp;", transformationPattern=""JSONPATH:$."&amp;D801&amp;""""&amp;IF(B801=3,", formatBeforePublish="""&amp;D801&amp;"%s""",)&amp;"]"</f>
        <v>Type number : Reserved "Growatt_Reserved" [stateTopic="tele/WSABINV", transformationPattern="JSONPATH:$.Reserved"]</v>
      </c>
      <c r="Q801" t="str">
        <f>IF(N801="","Number",VLOOKUP(N801,Units!$A$2:$B$17,2,FALSE))&amp;" "&amp;Parameter!$B$6&amp;D801&amp;" """&amp;IF(M801="",D801,D801&amp;" [%"&amp;M801&amp;"f "&amp;N801&amp;"]")&amp;""" &lt;"&amp;Parameter!$B$7&amp;"&gt; ("&amp;Parameter!$B$8&amp;") ["&amp;Parameter!$B$9&amp;"] {channel="""&amp;Parameter!$B$5&amp;":"&amp;D801&amp;"""}"</f>
        <v>Number Growatt_Reserved "Reserved" &lt;energy&gt; (Photovoltaik, Boden) [PV-Anlage] {channel="mqtt:topic:growatt:Reserved"}</v>
      </c>
      <c r="R801" t="str">
        <f>IF(OR(AND(B801=3,F801="R/W"),B801=4),IF(SUBTOTAL(3,$D$2:D801)&lt;68,SUBTOTAL(3,$D$2:D801)&amp;".,"&amp;D801&amp;",Modbus RTU,,"&amp;Parameter!$B$4&amp;","&amp;B801&amp;","&amp;C801&amp;",1,9410,"&amp;IF(OR(N801="W",N801="kWh"),4,2)&amp;",0,Unsigned int,0,"&amp;O801&amp;","&amp;N801&amp;",1,100,97,0,0,0,1.000000,0,255",""),"")</f>
        <v>64.,Reserved,Modbus RTU,,5,4,3207,1,9410,2,0,Unsigned int,0,0,,1,100,97,0,0,0,1.000000,0,255</v>
      </c>
      <c r="S801" s="12" t="str">
        <f>IF(B801=3,SUBTOTAL(3,D$2:D801)&amp;",1,"&amp;D801&amp;","&amp;Parameter!$B$4&amp;","&amp;C801&amp;",0,2,0","")</f>
        <v/>
      </c>
    </row>
    <row r="802" spans="2:19" hidden="1" x14ac:dyDescent="0.2">
      <c r="B802">
        <v>4</v>
      </c>
      <c r="C802">
        <v>3208</v>
      </c>
      <c r="D802" t="s">
        <v>452</v>
      </c>
      <c r="J802" t="s">
        <v>863</v>
      </c>
      <c r="K802" t="s">
        <v>700</v>
      </c>
      <c r="M802" t="str">
        <f t="shared" si="39"/>
        <v/>
      </c>
      <c r="N802" t="str">
        <f t="shared" si="40"/>
        <v/>
      </c>
      <c r="O802">
        <f t="shared" si="41"/>
        <v>0</v>
      </c>
      <c r="P802" t="str">
        <f>"Type number"&amp;" : "&amp;D802&amp;" """&amp;Parameter!$B$6&amp;D802&amp;""" [stateTopic="""&amp;Parameter!$B$3&amp;""""&amp;IF(B802=3,", commandTopic="""&amp;Parameter!$B$2&amp;"""",)&amp;", transformationPattern=""JSONPATH:$."&amp;D802&amp;""""&amp;IF(B802=3,", formatBeforePublish="""&amp;D802&amp;"%s""",)&amp;"]"</f>
        <v>Type number : Reserved "Growatt_Reserved" [stateTopic="tele/WSABINV", transformationPattern="JSONPATH:$.Reserved"]</v>
      </c>
      <c r="Q802" t="str">
        <f>IF(N802="","Number",VLOOKUP(N802,Units!$A$2:$B$17,2,FALSE))&amp;" "&amp;Parameter!$B$6&amp;D802&amp;" """&amp;IF(M802="",D802,D802&amp;" [%"&amp;M802&amp;"f "&amp;N802&amp;"]")&amp;""" &lt;"&amp;Parameter!$B$7&amp;"&gt; ("&amp;Parameter!$B$8&amp;") ["&amp;Parameter!$B$9&amp;"] {channel="""&amp;Parameter!$B$5&amp;":"&amp;D802&amp;"""}"</f>
        <v>Number Growatt_Reserved "Reserved" &lt;energy&gt; (Photovoltaik, Boden) [PV-Anlage] {channel="mqtt:topic:growatt:Reserved"}</v>
      </c>
      <c r="R802" t="str">
        <f>IF(OR(AND(B802=3,F802="R/W"),B802=4),IF(SUBTOTAL(3,$D$2:D802)&lt;68,SUBTOTAL(3,$D$2:D802)&amp;".,"&amp;D802&amp;",Modbus RTU,,"&amp;Parameter!$B$4&amp;","&amp;B802&amp;","&amp;C802&amp;",1,9410,"&amp;IF(OR(N802="W",N802="kWh"),4,2)&amp;",0,Unsigned int,0,"&amp;O802&amp;","&amp;N802&amp;",1,100,97,0,0,0,1.000000,0,255",""),"")</f>
        <v>64.,Reserved,Modbus RTU,,5,4,3208,1,9410,2,0,Unsigned int,0,0,,1,100,97,0,0,0,1.000000,0,255</v>
      </c>
      <c r="S802" s="12" t="str">
        <f>IF(B802=3,SUBTOTAL(3,D$2:D802)&amp;",1,"&amp;D802&amp;","&amp;Parameter!$B$4&amp;","&amp;C802&amp;",0,2,0","")</f>
        <v/>
      </c>
    </row>
    <row r="803" spans="2:19" hidden="1" x14ac:dyDescent="0.2">
      <c r="B803">
        <v>4</v>
      </c>
      <c r="C803">
        <v>3209</v>
      </c>
      <c r="D803" t="s">
        <v>452</v>
      </c>
      <c r="J803" t="s">
        <v>868</v>
      </c>
      <c r="K803" t="s">
        <v>869</v>
      </c>
      <c r="M803" t="str">
        <f t="shared" si="39"/>
        <v/>
      </c>
      <c r="N803" t="str">
        <f t="shared" si="40"/>
        <v/>
      </c>
      <c r="O803">
        <f t="shared" si="41"/>
        <v>0</v>
      </c>
      <c r="P803" t="str">
        <f>"Type number"&amp;" : "&amp;D803&amp;" """&amp;Parameter!$B$6&amp;D803&amp;""" [stateTopic="""&amp;Parameter!$B$3&amp;""""&amp;IF(B803=3,", commandTopic="""&amp;Parameter!$B$2&amp;"""",)&amp;", transformationPattern=""JSONPATH:$."&amp;D803&amp;""""&amp;IF(B803=3,", formatBeforePublish="""&amp;D803&amp;"%s""",)&amp;"]"</f>
        <v>Type number : Reserved "Growatt_Reserved" [stateTopic="tele/WSABINV", transformationPattern="JSONPATH:$.Reserved"]</v>
      </c>
      <c r="Q803" t="str">
        <f>IF(N803="","Number",VLOOKUP(N803,Units!$A$2:$B$17,2,FALSE))&amp;" "&amp;Parameter!$B$6&amp;D803&amp;" """&amp;IF(M803="",D803,D803&amp;" [%"&amp;M803&amp;"f "&amp;N803&amp;"]")&amp;""" &lt;"&amp;Parameter!$B$7&amp;"&gt; ("&amp;Parameter!$B$8&amp;") ["&amp;Parameter!$B$9&amp;"] {channel="""&amp;Parameter!$B$5&amp;":"&amp;D803&amp;"""}"</f>
        <v>Number Growatt_Reserved "Reserved" &lt;energy&gt; (Photovoltaik, Boden) [PV-Anlage] {channel="mqtt:topic:growatt:Reserved"}</v>
      </c>
      <c r="R803" t="str">
        <f>IF(OR(AND(B803=3,F803="R/W"),B803=4),IF(SUBTOTAL(3,$D$2:D803)&lt;68,SUBTOTAL(3,$D$2:D803)&amp;".,"&amp;D803&amp;",Modbus RTU,,"&amp;Parameter!$B$4&amp;","&amp;B803&amp;","&amp;C803&amp;",1,9410,"&amp;IF(OR(N803="W",N803="kWh"),4,2)&amp;",0,Unsigned int,0,"&amp;O803&amp;","&amp;N803&amp;",1,100,97,0,0,0,1.000000,0,255",""),"")</f>
        <v>64.,Reserved,Modbus RTU,,5,4,3209,1,9410,2,0,Unsigned int,0,0,,1,100,97,0,0,0,1.000000,0,255</v>
      </c>
      <c r="S803" s="12" t="str">
        <f>IF(B803=3,SUBTOTAL(3,D$2:D803)&amp;",1,"&amp;D803&amp;","&amp;Parameter!$B$4&amp;","&amp;C803&amp;",0,2,0","")</f>
        <v/>
      </c>
    </row>
    <row r="804" spans="2:19" hidden="1" x14ac:dyDescent="0.2">
      <c r="B804">
        <v>4</v>
      </c>
      <c r="C804">
        <v>3210</v>
      </c>
      <c r="D804" t="s">
        <v>2431</v>
      </c>
      <c r="E804" t="s">
        <v>2432</v>
      </c>
      <c r="K804" t="s">
        <v>869</v>
      </c>
      <c r="M804" t="str">
        <f t="shared" si="39"/>
        <v/>
      </c>
      <c r="N804" t="str">
        <f t="shared" si="40"/>
        <v/>
      </c>
      <c r="O804">
        <f t="shared" si="41"/>
        <v>0</v>
      </c>
      <c r="P804" t="str">
        <f>"Type number"&amp;" : "&amp;D804&amp;" """&amp;Parameter!$B$6&amp;D804&amp;""" [stateTopic="""&amp;Parameter!$B$3&amp;""""&amp;IF(B804=3,", commandTopic="""&amp;Parameter!$B$2&amp;"""",)&amp;", transformationPattern=""JSONPATH:$."&amp;D804&amp;""""&amp;IF(B804=3,", formatBeforePublish="""&amp;D804&amp;"%s""",)&amp;"]"</f>
        <v>Type number : BatIsoStatus "Growatt_BatIsoStatus" [stateTopic="tele/WSABINV", transformationPattern="JSONPATH:$.BatIsoStatus"]</v>
      </c>
      <c r="Q804" t="str">
        <f>IF(N804="","Number",VLOOKUP(N804,Units!$A$2:$B$17,2,FALSE))&amp;" "&amp;Parameter!$B$6&amp;D804&amp;" """&amp;IF(M804="",D804,D804&amp;" [%"&amp;M804&amp;"f "&amp;N804&amp;"]")&amp;""" &lt;"&amp;Parameter!$B$7&amp;"&gt; ("&amp;Parameter!$B$8&amp;") ["&amp;Parameter!$B$9&amp;"] {channel="""&amp;Parameter!$B$5&amp;":"&amp;D804&amp;"""}"</f>
        <v>Number Growatt_BatIsoStatus "BatIsoStatus" &lt;energy&gt; (Photovoltaik, Boden) [PV-Anlage] {channel="mqtt:topic:growatt:BatIsoStatus"}</v>
      </c>
      <c r="R804" t="str">
        <f>IF(OR(AND(B804=3,F804="R/W"),B804=4),IF(SUBTOTAL(3,$D$2:D804)&lt;68,SUBTOTAL(3,$D$2:D804)&amp;".,"&amp;D804&amp;",Modbus RTU,,"&amp;Parameter!$B$4&amp;","&amp;B804&amp;","&amp;C804&amp;",1,9410,"&amp;IF(OR(N804="W",N804="kWh"),4,2)&amp;",0,Unsigned int,0,"&amp;O804&amp;","&amp;N804&amp;",1,100,97,0,0,0,1.000000,0,255",""),"")</f>
        <v>64.,BatIsoStatus,Modbus RTU,,5,4,3210,1,9410,2,0,Unsigned int,0,0,,1,100,97,0,0,0,1.000000,0,255</v>
      </c>
      <c r="S804" s="12" t="str">
        <f>IF(B804=3,SUBTOTAL(3,D$2:D804)&amp;",1,"&amp;D804&amp;","&amp;Parameter!$B$4&amp;","&amp;C804&amp;",0,2,0","")</f>
        <v/>
      </c>
    </row>
    <row r="805" spans="2:19" hidden="1" x14ac:dyDescent="0.2">
      <c r="B805">
        <v>4</v>
      </c>
      <c r="C805">
        <v>3211</v>
      </c>
      <c r="D805" t="s">
        <v>2434</v>
      </c>
      <c r="E805" t="s">
        <v>2435</v>
      </c>
      <c r="G805" t="s">
        <v>2436</v>
      </c>
      <c r="K805" t="s">
        <v>869</v>
      </c>
      <c r="M805" t="str">
        <f t="shared" si="39"/>
        <v/>
      </c>
      <c r="N805" t="str">
        <f t="shared" si="40"/>
        <v/>
      </c>
      <c r="O805">
        <f t="shared" si="41"/>
        <v>0</v>
      </c>
      <c r="P805" t="str">
        <f>"Type number"&amp;" : "&amp;D805&amp;" """&amp;Parameter!$B$6&amp;D805&amp;""" [stateTopic="""&amp;Parameter!$B$3&amp;""""&amp;IF(B805=3,", commandTopic="""&amp;Parameter!$B$2&amp;"""",)&amp;", transformationPattern=""JSONPATH:$."&amp;D805&amp;""""&amp;IF(B805=3,", formatBeforePublish="""&amp;D805&amp;"%s""",)&amp;"]"</f>
        <v>Type number : BattNeedCharge "Growatt_BattNeedCharge" [stateTopic="tele/WSABINV", transformationPattern="JSONPATH:$.BattNeedCharge"]</v>
      </c>
      <c r="Q805" t="str">
        <f>IF(N805="","Number",VLOOKUP(N805,Units!$A$2:$B$17,2,FALSE))&amp;" "&amp;Parameter!$B$6&amp;D805&amp;" """&amp;IF(M805="",D805,D805&amp;" [%"&amp;M805&amp;"f "&amp;N805&amp;"]")&amp;""" &lt;"&amp;Parameter!$B$7&amp;"&gt; ("&amp;Parameter!$B$8&amp;") ["&amp;Parameter!$B$9&amp;"] {channel="""&amp;Parameter!$B$5&amp;":"&amp;D805&amp;"""}"</f>
        <v>Number Growatt_BattNeedCharge "BattNeedCharge" &lt;energy&gt; (Photovoltaik, Boden) [PV-Anlage] {channel="mqtt:topic:growatt:BattNeedCharge"}</v>
      </c>
      <c r="R805" t="str">
        <f>IF(OR(AND(B805=3,F805="R/W"),B805=4),IF(SUBTOTAL(3,$D$2:D805)&lt;68,SUBTOTAL(3,$D$2:D805)&amp;".,"&amp;D805&amp;",Modbus RTU,,"&amp;Parameter!$B$4&amp;","&amp;B805&amp;","&amp;C805&amp;",1,9410,"&amp;IF(OR(N805="W",N805="kWh"),4,2)&amp;",0,Unsigned int,0,"&amp;O805&amp;","&amp;N805&amp;",1,100,97,0,0,0,1.000000,0,255",""),"")</f>
        <v>64.,BattNeedCharge,Modbus RTU,,5,4,3211,1,9410,2,0,Unsigned int,0,0,,1,100,97,0,0,0,1.000000,0,255</v>
      </c>
      <c r="S805" s="12" t="str">
        <f>IF(B805=3,SUBTOTAL(3,D$2:D805)&amp;",1,"&amp;D805&amp;","&amp;Parameter!$B$4&amp;","&amp;C805&amp;",0,2,0","")</f>
        <v/>
      </c>
    </row>
    <row r="806" spans="2:19" hidden="1" x14ac:dyDescent="0.2">
      <c r="B806">
        <v>4</v>
      </c>
      <c r="C806">
        <v>3212</v>
      </c>
      <c r="D806" t="s">
        <v>2036</v>
      </c>
      <c r="E806" t="s">
        <v>2437</v>
      </c>
      <c r="F806" t="s">
        <v>300</v>
      </c>
      <c r="G806" t="s">
        <v>2438</v>
      </c>
      <c r="K806" t="s">
        <v>869</v>
      </c>
      <c r="M806" t="str">
        <f t="shared" si="39"/>
        <v/>
      </c>
      <c r="N806" t="str">
        <f t="shared" si="40"/>
        <v/>
      </c>
      <c r="O806">
        <f t="shared" si="41"/>
        <v>0</v>
      </c>
      <c r="P806" t="str">
        <f>"Type number"&amp;" : "&amp;D806&amp;" """&amp;Parameter!$B$6&amp;D806&amp;""" [stateTopic="""&amp;Parameter!$B$3&amp;""""&amp;IF(B806=3,", commandTopic="""&amp;Parameter!$B$2&amp;"""",)&amp;", transformationPattern=""JSONPATH:$."&amp;D806&amp;""""&amp;IF(B806=3,", formatBeforePublish="""&amp;D806&amp;"%s""",)&amp;"]"</f>
        <v>Type number : BMS_Status "Growatt_BMS_Status" [stateTopic="tele/WSABINV", transformationPattern="JSONPATH:$.BMS_Status"]</v>
      </c>
      <c r="Q806" t="str">
        <f>IF(N806="","Number",VLOOKUP(N806,Units!$A$2:$B$17,2,FALSE))&amp;" "&amp;Parameter!$B$6&amp;D806&amp;" """&amp;IF(M806="",D806,D806&amp;" [%"&amp;M806&amp;"f "&amp;N806&amp;"]")&amp;""" &lt;"&amp;Parameter!$B$7&amp;"&gt; ("&amp;Parameter!$B$8&amp;") ["&amp;Parameter!$B$9&amp;"] {channel="""&amp;Parameter!$B$5&amp;":"&amp;D806&amp;"""}"</f>
        <v>Number Growatt_BMS_Status "BMS_Status" &lt;energy&gt; (Photovoltaik, Boden) [PV-Anlage] {channel="mqtt:topic:growatt:BMS_Status"}</v>
      </c>
      <c r="R806" t="str">
        <f>IF(OR(AND(B806=3,F806="R/W"),B806=4),IF(SUBTOTAL(3,$D$2:D806)&lt;68,SUBTOTAL(3,$D$2:D806)&amp;".,"&amp;D806&amp;",Modbus RTU,,"&amp;Parameter!$B$4&amp;","&amp;B806&amp;","&amp;C806&amp;",1,9410,"&amp;IF(OR(N806="W",N806="kWh"),4,2)&amp;",0,Unsigned int,0,"&amp;O806&amp;","&amp;N806&amp;",1,100,97,0,0,0,1.000000,0,255",""),"")</f>
        <v>64.,BMS_Status,Modbus RTU,,5,4,3212,1,9410,2,0,Unsigned int,0,0,,1,100,97,0,0,0,1.000000,0,255</v>
      </c>
      <c r="S806" s="12" t="str">
        <f>IF(B806=3,SUBTOTAL(3,D$2:D806)&amp;",1,"&amp;D806&amp;","&amp;Parameter!$B$4&amp;","&amp;C806&amp;",0,2,0","")</f>
        <v/>
      </c>
    </row>
    <row r="807" spans="2:19" hidden="1" x14ac:dyDescent="0.2">
      <c r="B807">
        <v>4</v>
      </c>
      <c r="C807">
        <v>3213</v>
      </c>
      <c r="D807" t="s">
        <v>2439</v>
      </c>
      <c r="E807" t="s">
        <v>2440</v>
      </c>
      <c r="F807" t="s">
        <v>300</v>
      </c>
      <c r="H807">
        <v>1</v>
      </c>
      <c r="K807" t="s">
        <v>869</v>
      </c>
      <c r="M807" t="str">
        <f t="shared" si="39"/>
        <v>1</v>
      </c>
      <c r="N807" t="str">
        <f t="shared" si="40"/>
        <v/>
      </c>
      <c r="O807">
        <f t="shared" si="41"/>
        <v>0</v>
      </c>
      <c r="P807" t="str">
        <f>"Type number"&amp;" : "&amp;D807&amp;" """&amp;Parameter!$B$6&amp;D807&amp;""" [stateTopic="""&amp;Parameter!$B$3&amp;""""&amp;IF(B807=3,", commandTopic="""&amp;Parameter!$B$2&amp;"""",)&amp;", transformationPattern=""JSONPATH:$."&amp;D807&amp;""""&amp;IF(B807=3,", formatBeforePublish="""&amp;D807&amp;"%s""",)&amp;"]"</f>
        <v>Type number : BmsError2 "Growatt_BmsError2" [stateTopic="tele/WSABINV", transformationPattern="JSONPATH:$.BmsError2"]</v>
      </c>
      <c r="Q807" t="str">
        <f>IF(N807="","Number",VLOOKUP(N807,Units!$A$2:$B$17,2,FALSE))&amp;" "&amp;Parameter!$B$6&amp;D807&amp;" """&amp;IF(M807="",D807,D807&amp;" [%"&amp;M807&amp;"f "&amp;N807&amp;"]")&amp;""" &lt;"&amp;Parameter!$B$7&amp;"&gt; ("&amp;Parameter!$B$8&amp;") ["&amp;Parameter!$B$9&amp;"] {channel="""&amp;Parameter!$B$5&amp;":"&amp;D807&amp;"""}"</f>
        <v>Number Growatt_BmsError2 "BmsError2 [%1f ]" &lt;energy&gt; (Photovoltaik, Boden) [PV-Anlage] {channel="mqtt:topic:growatt:BmsError2"}</v>
      </c>
      <c r="R807" t="str">
        <f>IF(OR(AND(B807=3,F807="R/W"),B807=4),IF(SUBTOTAL(3,$D$2:D807)&lt;68,SUBTOTAL(3,$D$2:D807)&amp;".,"&amp;D807&amp;",Modbus RTU,,"&amp;Parameter!$B$4&amp;","&amp;B807&amp;","&amp;C807&amp;",1,9410,"&amp;IF(OR(N807="W",N807="kWh"),4,2)&amp;",0,Unsigned int,0,"&amp;O807&amp;","&amp;N807&amp;",1,100,97,0,0,0,1.000000,0,255",""),"")</f>
        <v>64.,BmsError2,Modbus RTU,,5,4,3213,1,9410,2,0,Unsigned int,0,0,,1,100,97,0,0,0,1.000000,0,255</v>
      </c>
      <c r="S807" s="12" t="str">
        <f>IF(B807=3,SUBTOTAL(3,D$2:D807)&amp;",1,"&amp;D807&amp;","&amp;Parameter!$B$4&amp;","&amp;C807&amp;",0,2,0","")</f>
        <v/>
      </c>
    </row>
    <row r="808" spans="2:19" hidden="1" x14ac:dyDescent="0.2">
      <c r="B808">
        <v>4</v>
      </c>
      <c r="C808">
        <v>3214</v>
      </c>
      <c r="D808" t="s">
        <v>2441</v>
      </c>
      <c r="E808" t="s">
        <v>2442</v>
      </c>
      <c r="F808" t="s">
        <v>300</v>
      </c>
      <c r="H808">
        <v>1</v>
      </c>
      <c r="K808" t="s">
        <v>869</v>
      </c>
      <c r="M808" t="str">
        <f t="shared" si="39"/>
        <v>1</v>
      </c>
      <c r="N808" t="str">
        <f t="shared" si="40"/>
        <v/>
      </c>
      <c r="O808">
        <f t="shared" si="41"/>
        <v>0</v>
      </c>
      <c r="P808" t="str">
        <f>"Type number"&amp;" : "&amp;D808&amp;" """&amp;Parameter!$B$6&amp;D808&amp;""" [stateTopic="""&amp;Parameter!$B$3&amp;""""&amp;IF(B808=3,", commandTopic="""&amp;Parameter!$B$2&amp;"""",)&amp;", transformationPattern=""JSONPATH:$."&amp;D808&amp;""""&amp;IF(B808=3,", formatBeforePublish="""&amp;D808&amp;"%s""",)&amp;"]"</f>
        <v>Type number : BmsWarn2 "Growatt_BmsWarn2" [stateTopic="tele/WSABINV", transformationPattern="JSONPATH:$.BmsWarn2"]</v>
      </c>
      <c r="Q808" t="str">
        <f>IF(N808="","Number",VLOOKUP(N808,Units!$A$2:$B$17,2,FALSE))&amp;" "&amp;Parameter!$B$6&amp;D808&amp;" """&amp;IF(M808="",D808,D808&amp;" [%"&amp;M808&amp;"f "&amp;N808&amp;"]")&amp;""" &lt;"&amp;Parameter!$B$7&amp;"&gt; ("&amp;Parameter!$B$8&amp;") ["&amp;Parameter!$B$9&amp;"] {channel="""&amp;Parameter!$B$5&amp;":"&amp;D808&amp;"""}"</f>
        <v>Number Growatt_BmsWarn2 "BmsWarn2 [%1f ]" &lt;energy&gt; (Photovoltaik, Boden) [PV-Anlage] {channel="mqtt:topic:growatt:BmsWarn2"}</v>
      </c>
      <c r="R808" t="str">
        <f>IF(OR(AND(B808=3,F808="R/W"),B808=4),IF(SUBTOTAL(3,$D$2:D808)&lt;68,SUBTOTAL(3,$D$2:D808)&amp;".,"&amp;D808&amp;",Modbus RTU,,"&amp;Parameter!$B$4&amp;","&amp;B808&amp;","&amp;C808&amp;",1,9410,"&amp;IF(OR(N808="W",N808="kWh"),4,2)&amp;",0,Unsigned int,0,"&amp;O808&amp;","&amp;N808&amp;",1,100,97,0,0,0,1.000000,0,255",""),"")</f>
        <v>64.,BmsWarn2,Modbus RTU,,5,4,3214,1,9410,2,0,Unsigned int,0,0,,1,100,97,0,0,0,1.000000,0,255</v>
      </c>
      <c r="S808" s="12" t="str">
        <f>IF(B808=3,SUBTOTAL(3,D$2:D808)&amp;",1,"&amp;D808&amp;","&amp;Parameter!$B$4&amp;","&amp;C808&amp;",0,2,0","")</f>
        <v/>
      </c>
    </row>
    <row r="809" spans="2:19" hidden="1" x14ac:dyDescent="0.2">
      <c r="B809">
        <v>4</v>
      </c>
      <c r="C809">
        <v>3215</v>
      </c>
      <c r="D809" t="s">
        <v>2042</v>
      </c>
      <c r="E809" t="s">
        <v>2443</v>
      </c>
      <c r="F809" t="s">
        <v>300</v>
      </c>
      <c r="H809" s="2" t="s">
        <v>2708</v>
      </c>
      <c r="J809" t="s">
        <v>2313</v>
      </c>
      <c r="K809" t="s">
        <v>869</v>
      </c>
      <c r="M809" t="str">
        <f t="shared" si="39"/>
        <v>0.01</v>
      </c>
      <c r="N809" t="str">
        <f t="shared" si="40"/>
        <v/>
      </c>
      <c r="O809">
        <f t="shared" si="41"/>
        <v>2</v>
      </c>
      <c r="P809" t="str">
        <f>"Type number"&amp;" : "&amp;D809&amp;" """&amp;Parameter!$B$6&amp;D809&amp;""" [stateTopic="""&amp;Parameter!$B$3&amp;""""&amp;IF(B809=3,", commandTopic="""&amp;Parameter!$B$2&amp;"""",)&amp;", transformationPattern=""JSONPATH:$."&amp;D809&amp;""""&amp;IF(B809=3,", formatBeforePublish="""&amp;D809&amp;"%s""",)&amp;"]"</f>
        <v>Type number : BMS_SOC "Growatt_BMS_SOC" [stateTopic="tele/WSABINV", transformationPattern="JSONPATH:$.BMS_SOC"]</v>
      </c>
      <c r="Q809" t="str">
        <f>IF(N809="","Number",VLOOKUP(N809,Units!$A$2:$B$17,2,FALSE))&amp;" "&amp;Parameter!$B$6&amp;D809&amp;" """&amp;IF(M809="",D809,D809&amp;" [%"&amp;M809&amp;"f "&amp;N809&amp;"]")&amp;""" &lt;"&amp;Parameter!$B$7&amp;"&gt; ("&amp;Parameter!$B$8&amp;") ["&amp;Parameter!$B$9&amp;"] {channel="""&amp;Parameter!$B$5&amp;":"&amp;D809&amp;"""}"</f>
        <v>Number Growatt_BMS_SOC "BMS_SOC [%0.01f ]" &lt;energy&gt; (Photovoltaik, Boden) [PV-Anlage] {channel="mqtt:topic:growatt:BMS_SOC"}</v>
      </c>
      <c r="R809" t="str">
        <f>IF(OR(AND(B809=3,F809="R/W"),B809=4),IF(SUBTOTAL(3,$D$2:D809)&lt;68,SUBTOTAL(3,$D$2:D809)&amp;".,"&amp;D809&amp;",Modbus RTU,,"&amp;Parameter!$B$4&amp;","&amp;B809&amp;","&amp;C809&amp;",1,9410,"&amp;IF(OR(N809="W",N809="kWh"),4,2)&amp;",0,Unsigned int,0,"&amp;O809&amp;","&amp;N809&amp;",1,100,97,0,0,0,1.000000,0,255",""),"")</f>
        <v>64.,BMS_SOC,Modbus RTU,,5,4,3215,1,9410,2,0,Unsigned int,0,2,,1,100,97,0,0,0,1.000000,0,255</v>
      </c>
      <c r="S809" s="12" t="str">
        <f>IF(B809=3,SUBTOTAL(3,D$2:D809)&amp;",1,"&amp;D809&amp;","&amp;Parameter!$B$4&amp;","&amp;C809&amp;",0,2,0","")</f>
        <v/>
      </c>
    </row>
    <row r="810" spans="2:19" hidden="1" x14ac:dyDescent="0.2">
      <c r="B810">
        <v>4</v>
      </c>
      <c r="C810">
        <v>3216</v>
      </c>
      <c r="D810" t="s">
        <v>2045</v>
      </c>
      <c r="E810" t="s">
        <v>2444</v>
      </c>
      <c r="F810" t="s">
        <v>300</v>
      </c>
      <c r="H810" t="s">
        <v>712</v>
      </c>
      <c r="J810" t="s">
        <v>2351</v>
      </c>
      <c r="K810" t="s">
        <v>869</v>
      </c>
      <c r="M810" t="str">
        <f t="shared" si="39"/>
        <v>0.01</v>
      </c>
      <c r="N810" t="str">
        <f t="shared" si="40"/>
        <v>V</v>
      </c>
      <c r="O810">
        <f t="shared" si="41"/>
        <v>2</v>
      </c>
      <c r="P810" t="str">
        <f>"Type number"&amp;" : "&amp;D810&amp;" """&amp;Parameter!$B$6&amp;D810&amp;""" [stateTopic="""&amp;Parameter!$B$3&amp;""""&amp;IF(B810=3,", commandTopic="""&amp;Parameter!$B$2&amp;"""",)&amp;", transformationPattern=""JSONPATH:$."&amp;D810&amp;""""&amp;IF(B810=3,", formatBeforePublish="""&amp;D810&amp;"%s""",)&amp;"]"</f>
        <v>Type number : BMS_BatteryVolt "Growatt_BMS_BatteryVolt" [stateTopic="tele/WSABINV", transformationPattern="JSONPATH:$.BMS_BatteryVolt"]</v>
      </c>
      <c r="Q810" t="str">
        <f>IF(N810="","Number",VLOOKUP(N810,Units!$A$2:$B$17,2,FALSE))&amp;" "&amp;Parameter!$B$6&amp;D810&amp;" """&amp;IF(M810="",D810,D810&amp;" [%"&amp;M810&amp;"f "&amp;N810&amp;"]")&amp;""" &lt;"&amp;Parameter!$B$7&amp;"&gt; ("&amp;Parameter!$B$8&amp;") ["&amp;Parameter!$B$9&amp;"] {channel="""&amp;Parameter!$B$5&amp;":"&amp;D810&amp;"""}"</f>
        <v>Number:ElectricPotential Growatt_BMS_BatteryVolt "BMS_BatteryVolt [%0.01f V]" &lt;energy&gt; (Photovoltaik, Boden) [PV-Anlage] {channel="mqtt:topic:growatt:BMS_BatteryVolt"}</v>
      </c>
      <c r="R810" t="str">
        <f>IF(OR(AND(B810=3,F810="R/W"),B810=4),IF(SUBTOTAL(3,$D$2:D810)&lt;68,SUBTOTAL(3,$D$2:D810)&amp;".,"&amp;D810&amp;",Modbus RTU,,"&amp;Parameter!$B$4&amp;","&amp;B810&amp;","&amp;C810&amp;",1,9410,"&amp;IF(OR(N810="W",N810="kWh"),4,2)&amp;",0,Unsigned int,0,"&amp;O810&amp;","&amp;N810&amp;",1,100,97,0,0,0,1.000000,0,255",""),"")</f>
        <v>64.,BMS_BatteryVolt,Modbus RTU,,5,4,3216,1,9410,2,0,Unsigned int,0,2,V,1,100,97,0,0,0,1.000000,0,255</v>
      </c>
      <c r="S810" s="12" t="str">
        <f>IF(B810=3,SUBTOTAL(3,D$2:D810)&amp;",1,"&amp;D810&amp;","&amp;Parameter!$B$4&amp;","&amp;C810&amp;",0,2,0","")</f>
        <v/>
      </c>
    </row>
    <row r="811" spans="2:19" hidden="1" x14ac:dyDescent="0.2">
      <c r="B811">
        <v>4</v>
      </c>
      <c r="C811">
        <v>3217</v>
      </c>
      <c r="D811" t="s">
        <v>2445</v>
      </c>
      <c r="E811" t="s">
        <v>2446</v>
      </c>
      <c r="F811" t="s">
        <v>300</v>
      </c>
      <c r="H811" t="s">
        <v>2447</v>
      </c>
      <c r="K811" t="s">
        <v>869</v>
      </c>
      <c r="M811" t="str">
        <f t="shared" si="39"/>
        <v>0.01</v>
      </c>
      <c r="N811" t="str">
        <f t="shared" si="40"/>
        <v>A</v>
      </c>
      <c r="O811">
        <f t="shared" si="41"/>
        <v>2</v>
      </c>
      <c r="P811" t="str">
        <f>"Type number"&amp;" : "&amp;D811&amp;" """&amp;Parameter!$B$6&amp;D811&amp;""" [stateTopic="""&amp;Parameter!$B$3&amp;""""&amp;IF(B811=3,", commandTopic="""&amp;Parameter!$B$2&amp;"""",)&amp;", transformationPattern=""JSONPATH:$."&amp;D811&amp;""""&amp;IF(B811=3,", formatBeforePublish="""&amp;D811&amp;"%s""",)&amp;"]"</f>
        <v>Type number : BMS_BatteryCurr "Growatt_BMS_BatteryCurr" [stateTopic="tele/WSABINV", transformationPattern="JSONPATH:$.BMS_BatteryCurr"]</v>
      </c>
      <c r="Q811" t="str">
        <f>IF(N811="","Number",VLOOKUP(N811,Units!$A$2:$B$17,2,FALSE))&amp;" "&amp;Parameter!$B$6&amp;D811&amp;" """&amp;IF(M811="",D811,D811&amp;" [%"&amp;M811&amp;"f "&amp;N811&amp;"]")&amp;""" &lt;"&amp;Parameter!$B$7&amp;"&gt; ("&amp;Parameter!$B$8&amp;") ["&amp;Parameter!$B$9&amp;"] {channel="""&amp;Parameter!$B$5&amp;":"&amp;D811&amp;"""}"</f>
        <v>Number:ElectricCurrent Growatt_BMS_BatteryCurr "BMS_BatteryCurr [%0.01f A]" &lt;energy&gt; (Photovoltaik, Boden) [PV-Anlage] {channel="mqtt:topic:growatt:BMS_BatteryCurr"}</v>
      </c>
      <c r="R811" t="str">
        <f>IF(OR(AND(B811=3,F811="R/W"),B811=4),IF(SUBTOTAL(3,$D$2:D811)&lt;68,SUBTOTAL(3,$D$2:D811)&amp;".,"&amp;D811&amp;",Modbus RTU,,"&amp;Parameter!$B$4&amp;","&amp;B811&amp;","&amp;C811&amp;",1,9410,"&amp;IF(OR(N811="W",N811="kWh"),4,2)&amp;",0,Unsigned int,0,"&amp;O811&amp;","&amp;N811&amp;",1,100,97,0,0,0,1.000000,0,255",""),"")</f>
        <v>64.,BMS_BatteryCurr,Modbus RTU,,5,4,3217,1,9410,2,0,Unsigned int,0,2,A,1,100,97,0,0,0,1.000000,0,255</v>
      </c>
      <c r="S811" s="12" t="str">
        <f>IF(B811=3,SUBTOTAL(3,D$2:D811)&amp;",1,"&amp;D811&amp;","&amp;Parameter!$B$4&amp;","&amp;C811&amp;",0,2,0","")</f>
        <v/>
      </c>
    </row>
    <row r="812" spans="2:19" hidden="1" x14ac:dyDescent="0.2">
      <c r="B812">
        <v>4</v>
      </c>
      <c r="C812">
        <v>3218</v>
      </c>
      <c r="D812" t="s">
        <v>2049</v>
      </c>
      <c r="E812" t="s">
        <v>2448</v>
      </c>
      <c r="F812" t="s">
        <v>300</v>
      </c>
      <c r="H812" t="s">
        <v>2414</v>
      </c>
      <c r="J812" t="s">
        <v>2354</v>
      </c>
      <c r="K812" t="s">
        <v>869</v>
      </c>
      <c r="M812" t="str">
        <f t="shared" si="39"/>
        <v>0.1</v>
      </c>
      <c r="N812" t="str">
        <f t="shared" si="40"/>
        <v>°C</v>
      </c>
      <c r="O812">
        <f t="shared" si="41"/>
        <v>1</v>
      </c>
      <c r="P812" t="str">
        <f>"Type number"&amp;" : "&amp;D812&amp;" """&amp;Parameter!$B$6&amp;D812&amp;""" [stateTopic="""&amp;Parameter!$B$3&amp;""""&amp;IF(B812=3,", commandTopic="""&amp;Parameter!$B$2&amp;"""",)&amp;", transformationPattern=""JSONPATH:$."&amp;D812&amp;""""&amp;IF(B812=3,", formatBeforePublish="""&amp;D812&amp;"%s""",)&amp;"]"</f>
        <v>Type number : BMS_BatteryTemp "Growatt_BMS_BatteryTemp" [stateTopic="tele/WSABINV", transformationPattern="JSONPATH:$.BMS_BatteryTemp"]</v>
      </c>
      <c r="Q812" t="str">
        <f>IF(N812="","Number",VLOOKUP(N812,Units!$A$2:$B$17,2,FALSE))&amp;" "&amp;Parameter!$B$6&amp;D812&amp;" """&amp;IF(M812="",D812,D812&amp;" [%"&amp;M812&amp;"f "&amp;N812&amp;"]")&amp;""" &lt;"&amp;Parameter!$B$7&amp;"&gt; ("&amp;Parameter!$B$8&amp;") ["&amp;Parameter!$B$9&amp;"] {channel="""&amp;Parameter!$B$5&amp;":"&amp;D812&amp;"""}"</f>
        <v>Number:Temperature Growatt_BMS_BatteryTemp "BMS_BatteryTemp [%0.1f °C]" &lt;energy&gt; (Photovoltaik, Boden) [PV-Anlage] {channel="mqtt:topic:growatt:BMS_BatteryTemp"}</v>
      </c>
      <c r="R812" t="str">
        <f>IF(OR(AND(B812=3,F812="R/W"),B812=4),IF(SUBTOTAL(3,$D$2:D812)&lt;68,SUBTOTAL(3,$D$2:D812)&amp;".,"&amp;D812&amp;",Modbus RTU,,"&amp;Parameter!$B$4&amp;","&amp;B812&amp;","&amp;C812&amp;",1,9410,"&amp;IF(OR(N812="W",N812="kWh"),4,2)&amp;",0,Unsigned int,0,"&amp;O812&amp;","&amp;N812&amp;",1,100,97,0,0,0,1.000000,0,255",""),"")</f>
        <v>64.,BMS_BatteryTemp,Modbus RTU,,5,4,3218,1,9410,2,0,Unsigned int,0,1,°C,1,100,97,0,0,0,1.000000,0,255</v>
      </c>
      <c r="S812" s="12" t="str">
        <f>IF(B812=3,SUBTOTAL(3,D$2:D812)&amp;",1,"&amp;D812&amp;","&amp;Parameter!$B$4&amp;","&amp;C812&amp;",0,2,0","")</f>
        <v/>
      </c>
    </row>
    <row r="813" spans="2:19" hidden="1" x14ac:dyDescent="0.2">
      <c r="B813">
        <v>4</v>
      </c>
      <c r="C813">
        <v>3219</v>
      </c>
      <c r="D813" t="s">
        <v>2051</v>
      </c>
      <c r="E813" t="s">
        <v>2449</v>
      </c>
      <c r="F813" t="s">
        <v>300</v>
      </c>
      <c r="H813" t="s">
        <v>2447</v>
      </c>
      <c r="J813" t="s">
        <v>2317</v>
      </c>
      <c r="K813" t="s">
        <v>869</v>
      </c>
      <c r="M813" t="str">
        <f t="shared" si="39"/>
        <v>0.01</v>
      </c>
      <c r="N813" t="str">
        <f t="shared" si="40"/>
        <v>A</v>
      </c>
      <c r="O813">
        <f t="shared" si="41"/>
        <v>2</v>
      </c>
      <c r="P813" t="str">
        <f>"Type number"&amp;" : "&amp;D813&amp;" """&amp;Parameter!$B$6&amp;D813&amp;""" [stateTopic="""&amp;Parameter!$B$3&amp;""""&amp;IF(B813=3,", commandTopic="""&amp;Parameter!$B$2&amp;"""",)&amp;", transformationPattern=""JSONPATH:$."&amp;D813&amp;""""&amp;IF(B813=3,", formatBeforePublish="""&amp;D813&amp;"%s""",)&amp;"]"</f>
        <v>Type number : BMS_MaxCurr "Growatt_BMS_MaxCurr" [stateTopic="tele/WSABINV", transformationPattern="JSONPATH:$.BMS_MaxCurr"]</v>
      </c>
      <c r="Q813" t="str">
        <f>IF(N813="","Number",VLOOKUP(N813,Units!$A$2:$B$17,2,FALSE))&amp;" "&amp;Parameter!$B$6&amp;D813&amp;" """&amp;IF(M813="",D813,D813&amp;" [%"&amp;M813&amp;"f "&amp;N813&amp;"]")&amp;""" &lt;"&amp;Parameter!$B$7&amp;"&gt; ("&amp;Parameter!$B$8&amp;") ["&amp;Parameter!$B$9&amp;"] {channel="""&amp;Parameter!$B$5&amp;":"&amp;D813&amp;"""}"</f>
        <v>Number:ElectricCurrent Growatt_BMS_MaxCurr "BMS_MaxCurr [%0.01f A]" &lt;energy&gt; (Photovoltaik, Boden) [PV-Anlage] {channel="mqtt:topic:growatt:BMS_MaxCurr"}</v>
      </c>
      <c r="R813" t="str">
        <f>IF(OR(AND(B813=3,F813="R/W"),B813=4),IF(SUBTOTAL(3,$D$2:D813)&lt;68,SUBTOTAL(3,$D$2:D813)&amp;".,"&amp;D813&amp;",Modbus RTU,,"&amp;Parameter!$B$4&amp;","&amp;B813&amp;","&amp;C813&amp;",1,9410,"&amp;IF(OR(N813="W",N813="kWh"),4,2)&amp;",0,Unsigned int,0,"&amp;O813&amp;","&amp;N813&amp;",1,100,97,0,0,0,1.000000,0,255",""),"")</f>
        <v>64.,BMS_MaxCurr,Modbus RTU,,5,4,3219,1,9410,2,0,Unsigned int,0,2,A,1,100,97,0,0,0,1.000000,0,255</v>
      </c>
      <c r="S813" s="12" t="str">
        <f>IF(B813=3,SUBTOTAL(3,D$2:D813)&amp;",1,"&amp;D813&amp;","&amp;Parameter!$B$4&amp;","&amp;C813&amp;",0,2,0","")</f>
        <v/>
      </c>
    </row>
    <row r="814" spans="2:19" hidden="1" x14ac:dyDescent="0.2">
      <c r="B814">
        <v>4</v>
      </c>
      <c r="C814">
        <v>3220</v>
      </c>
      <c r="D814" t="s">
        <v>2450</v>
      </c>
      <c r="E814" t="s">
        <v>2451</v>
      </c>
      <c r="F814" t="s">
        <v>300</v>
      </c>
      <c r="H814" t="s">
        <v>2447</v>
      </c>
      <c r="J814" t="s">
        <v>2317</v>
      </c>
      <c r="K814" t="s">
        <v>869</v>
      </c>
      <c r="M814" t="str">
        <f t="shared" si="39"/>
        <v>0.01</v>
      </c>
      <c r="N814" t="str">
        <f t="shared" si="40"/>
        <v>A</v>
      </c>
      <c r="O814">
        <f t="shared" si="41"/>
        <v>2</v>
      </c>
      <c r="P814" t="str">
        <f>"Type number"&amp;" : "&amp;D814&amp;" """&amp;Parameter!$B$6&amp;D814&amp;""" [stateTopic="""&amp;Parameter!$B$3&amp;""""&amp;IF(B814=3,", commandTopic="""&amp;Parameter!$B$2&amp;"""",)&amp;", transformationPattern=""JSONPATH:$."&amp;D814&amp;""""&amp;IF(B814=3,", formatBeforePublish="""&amp;D814&amp;"%s""",)&amp;"]"</f>
        <v>Type number : BMS_MaxDischrCurr "Growatt_BMS_MaxDischrCurr" [stateTopic="tele/WSABINV", transformationPattern="JSONPATH:$.BMS_MaxDischrCurr"]</v>
      </c>
      <c r="Q814" t="str">
        <f>IF(N814="","Number",VLOOKUP(N814,Units!$A$2:$B$17,2,FALSE))&amp;" "&amp;Parameter!$B$6&amp;D814&amp;" """&amp;IF(M814="",D814,D814&amp;" [%"&amp;M814&amp;"f "&amp;N814&amp;"]")&amp;""" &lt;"&amp;Parameter!$B$7&amp;"&gt; ("&amp;Parameter!$B$8&amp;") ["&amp;Parameter!$B$9&amp;"] {channel="""&amp;Parameter!$B$5&amp;":"&amp;D814&amp;"""}"</f>
        <v>Number:ElectricCurrent Growatt_BMS_MaxDischrCurr "BMS_MaxDischrCurr [%0.01f A]" &lt;energy&gt; (Photovoltaik, Boden) [PV-Anlage] {channel="mqtt:topic:growatt:BMS_MaxDischrCurr"}</v>
      </c>
      <c r="R814" t="str">
        <f>IF(OR(AND(B814=3,F814="R/W"),B814=4),IF(SUBTOTAL(3,$D$2:D814)&lt;68,SUBTOTAL(3,$D$2:D814)&amp;".,"&amp;D814&amp;",Modbus RTU,,"&amp;Parameter!$B$4&amp;","&amp;B814&amp;","&amp;C814&amp;",1,9410,"&amp;IF(OR(N814="W",N814="kWh"),4,2)&amp;",0,Unsigned int,0,"&amp;O814&amp;","&amp;N814&amp;",1,100,97,0,0,0,1.000000,0,255",""),"")</f>
        <v>64.,BMS_MaxDischrCurr,Modbus RTU,,5,4,3220,1,9410,2,0,Unsigned int,0,2,A,1,100,97,0,0,0,1.000000,0,255</v>
      </c>
      <c r="S814" s="12" t="str">
        <f>IF(B814=3,SUBTOTAL(3,D$2:D814)&amp;",1,"&amp;D814&amp;","&amp;Parameter!$B$4&amp;","&amp;C814&amp;",0,2,0","")</f>
        <v/>
      </c>
    </row>
    <row r="815" spans="2:19" hidden="1" x14ac:dyDescent="0.2">
      <c r="B815">
        <v>4</v>
      </c>
      <c r="C815">
        <v>3221</v>
      </c>
      <c r="D815" t="s">
        <v>2059</v>
      </c>
      <c r="E815" t="s">
        <v>2452</v>
      </c>
      <c r="F815" t="s">
        <v>300</v>
      </c>
      <c r="H815">
        <v>1</v>
      </c>
      <c r="K815" t="s">
        <v>869</v>
      </c>
      <c r="M815" t="str">
        <f t="shared" si="39"/>
        <v>1</v>
      </c>
      <c r="N815" t="str">
        <f t="shared" si="40"/>
        <v/>
      </c>
      <c r="O815">
        <f t="shared" si="41"/>
        <v>0</v>
      </c>
      <c r="P815" t="str">
        <f>"Type number"&amp;" : "&amp;D815&amp;" """&amp;Parameter!$B$6&amp;D815&amp;""" [stateTopic="""&amp;Parameter!$B$3&amp;""""&amp;IF(B815=3,", commandTopic="""&amp;Parameter!$B$2&amp;"""",)&amp;", transformationPattern=""JSONPATH:$."&amp;D815&amp;""""&amp;IF(B815=3,", formatBeforePublish="""&amp;D815&amp;"%s""",)&amp;"]"</f>
        <v>Type number : BMS_CycleCnt "Growatt_BMS_CycleCnt" [stateTopic="tele/WSABINV", transformationPattern="JSONPATH:$.BMS_CycleCnt"]</v>
      </c>
      <c r="Q815" t="str">
        <f>IF(N815="","Number",VLOOKUP(N815,Units!$A$2:$B$17,2,FALSE))&amp;" "&amp;Parameter!$B$6&amp;D815&amp;" """&amp;IF(M815="",D815,D815&amp;" [%"&amp;M815&amp;"f "&amp;N815&amp;"]")&amp;""" &lt;"&amp;Parameter!$B$7&amp;"&gt; ("&amp;Parameter!$B$8&amp;") ["&amp;Parameter!$B$9&amp;"] {channel="""&amp;Parameter!$B$5&amp;":"&amp;D815&amp;"""}"</f>
        <v>Number Growatt_BMS_CycleCnt "BMS_CycleCnt [%1f ]" &lt;energy&gt; (Photovoltaik, Boden) [PV-Anlage] {channel="mqtt:topic:growatt:BMS_CycleCnt"}</v>
      </c>
      <c r="R815" t="str">
        <f>IF(OR(AND(B815=3,F815="R/W"),B815=4),IF(SUBTOTAL(3,$D$2:D815)&lt;68,SUBTOTAL(3,$D$2:D815)&amp;".,"&amp;D815&amp;",Modbus RTU,,"&amp;Parameter!$B$4&amp;","&amp;B815&amp;","&amp;C815&amp;",1,9410,"&amp;IF(OR(N815="W",N815="kWh"),4,2)&amp;",0,Unsigned int,0,"&amp;O815&amp;","&amp;N815&amp;",1,100,97,0,0,0,1.000000,0,255",""),"")</f>
        <v>64.,BMS_CycleCnt,Modbus RTU,,5,4,3221,1,9410,2,0,Unsigned int,0,0,,1,100,97,0,0,0,1.000000,0,255</v>
      </c>
      <c r="S815" s="12" t="str">
        <f>IF(B815=3,SUBTOTAL(3,D$2:D815)&amp;",1,"&amp;D815&amp;","&amp;Parameter!$B$4&amp;","&amp;C815&amp;",0,2,0","")</f>
        <v/>
      </c>
    </row>
    <row r="816" spans="2:19" hidden="1" x14ac:dyDescent="0.2">
      <c r="B816">
        <v>4</v>
      </c>
      <c r="C816">
        <v>3222</v>
      </c>
      <c r="D816" t="s">
        <v>2061</v>
      </c>
      <c r="E816" t="s">
        <v>2453</v>
      </c>
      <c r="F816" t="s">
        <v>300</v>
      </c>
      <c r="H816">
        <v>1</v>
      </c>
      <c r="J816" t="s">
        <v>260</v>
      </c>
      <c r="K816" t="s">
        <v>869</v>
      </c>
      <c r="M816" t="str">
        <f t="shared" si="39"/>
        <v>1</v>
      </c>
      <c r="N816" t="str">
        <f t="shared" si="40"/>
        <v/>
      </c>
      <c r="O816">
        <f t="shared" si="41"/>
        <v>0</v>
      </c>
      <c r="P816" t="str">
        <f>"Type number"&amp;" : "&amp;D816&amp;" """&amp;Parameter!$B$6&amp;D816&amp;""" [stateTopic="""&amp;Parameter!$B$3&amp;""""&amp;IF(B816=3,", commandTopic="""&amp;Parameter!$B$2&amp;"""",)&amp;", transformationPattern=""JSONPATH:$."&amp;D816&amp;""""&amp;IF(B816=3,", formatBeforePublish="""&amp;D816&amp;"%s""",)&amp;"]"</f>
        <v>Type number : BMS_SOH "Growatt_BMS_SOH" [stateTopic="tele/WSABINV", transformationPattern="JSONPATH:$.BMS_SOH"]</v>
      </c>
      <c r="Q816" t="str">
        <f>IF(N816="","Number",VLOOKUP(N816,Units!$A$2:$B$17,2,FALSE))&amp;" "&amp;Parameter!$B$6&amp;D816&amp;" """&amp;IF(M816="",D816,D816&amp;" [%"&amp;M816&amp;"f "&amp;N816&amp;"]")&amp;""" &lt;"&amp;Parameter!$B$7&amp;"&gt; ("&amp;Parameter!$B$8&amp;") ["&amp;Parameter!$B$9&amp;"] {channel="""&amp;Parameter!$B$5&amp;":"&amp;D816&amp;"""}"</f>
        <v>Number Growatt_BMS_SOH "BMS_SOH [%1f ]" &lt;energy&gt; (Photovoltaik, Boden) [PV-Anlage] {channel="mqtt:topic:growatt:BMS_SOH"}</v>
      </c>
      <c r="R816" t="str">
        <f>IF(OR(AND(B816=3,F816="R/W"),B816=4),IF(SUBTOTAL(3,$D$2:D816)&lt;68,SUBTOTAL(3,$D$2:D816)&amp;".,"&amp;D816&amp;",Modbus RTU,,"&amp;Parameter!$B$4&amp;","&amp;B816&amp;","&amp;C816&amp;",1,9410,"&amp;IF(OR(N816="W",N816="kWh"),4,2)&amp;",0,Unsigned int,0,"&amp;O816&amp;","&amp;N816&amp;",1,100,97,0,0,0,1.000000,0,255",""),"")</f>
        <v>64.,BMS_SOH,Modbus RTU,,5,4,3222,1,9410,2,0,Unsigned int,0,0,,1,100,97,0,0,0,1.000000,0,255</v>
      </c>
      <c r="S816" s="12" t="str">
        <f>IF(B816=3,SUBTOTAL(3,D$2:D816)&amp;",1,"&amp;D816&amp;","&amp;Parameter!$B$4&amp;","&amp;C816&amp;",0,2,0","")</f>
        <v/>
      </c>
    </row>
    <row r="817" spans="2:19" hidden="1" x14ac:dyDescent="0.2">
      <c r="B817">
        <v>4</v>
      </c>
      <c r="C817">
        <v>3223</v>
      </c>
      <c r="D817" t="s">
        <v>2454</v>
      </c>
      <c r="E817" t="s">
        <v>2455</v>
      </c>
      <c r="F817" t="s">
        <v>300</v>
      </c>
      <c r="H817" t="s">
        <v>712</v>
      </c>
      <c r="K817" t="s">
        <v>869</v>
      </c>
      <c r="M817" t="str">
        <f t="shared" si="39"/>
        <v>0.01</v>
      </c>
      <c r="N817" t="str">
        <f t="shared" si="40"/>
        <v>V</v>
      </c>
      <c r="O817">
        <f t="shared" si="41"/>
        <v>2</v>
      </c>
      <c r="P817" t="str">
        <f>"Type number"&amp;" : "&amp;D817&amp;" """&amp;Parameter!$B$6&amp;D817&amp;""" [stateTopic="""&amp;Parameter!$B$3&amp;""""&amp;IF(B817=3,", commandTopic="""&amp;Parameter!$B$2&amp;"""",)&amp;", transformationPattern=""JSONPATH:$."&amp;D817&amp;""""&amp;IF(B817=3,", formatBeforePublish="""&amp;D817&amp;"%s""",)&amp;"]"</f>
        <v>Type number : BMS_ChargeVoltLimit "Growatt_BMS_ChargeVoltLimit" [stateTopic="tele/WSABINV", transformationPattern="JSONPATH:$.BMS_ChargeVoltLimit"]</v>
      </c>
      <c r="Q817" t="str">
        <f>IF(N817="","Number",VLOOKUP(N817,Units!$A$2:$B$17,2,FALSE))&amp;" "&amp;Parameter!$B$6&amp;D817&amp;" """&amp;IF(M817="",D817,D817&amp;" [%"&amp;M817&amp;"f "&amp;N817&amp;"]")&amp;""" &lt;"&amp;Parameter!$B$7&amp;"&gt; ("&amp;Parameter!$B$8&amp;") ["&amp;Parameter!$B$9&amp;"] {channel="""&amp;Parameter!$B$5&amp;":"&amp;D817&amp;"""}"</f>
        <v>Number:ElectricPotential Growatt_BMS_ChargeVoltLimit "BMS_ChargeVoltLimit [%0.01f V]" &lt;energy&gt; (Photovoltaik, Boden) [PV-Anlage] {channel="mqtt:topic:growatt:BMS_ChargeVoltLimit"}</v>
      </c>
      <c r="R817" t="str">
        <f>IF(OR(AND(B817=3,F817="R/W"),B817=4),IF(SUBTOTAL(3,$D$2:D817)&lt;68,SUBTOTAL(3,$D$2:D817)&amp;".,"&amp;D817&amp;",Modbus RTU,,"&amp;Parameter!$B$4&amp;","&amp;B817&amp;","&amp;C817&amp;",1,9410,"&amp;IF(OR(N817="W",N817="kWh"),4,2)&amp;",0,Unsigned int,0,"&amp;O817&amp;","&amp;N817&amp;",1,100,97,0,0,0,1.000000,0,255",""),"")</f>
        <v>64.,BMS_ChargeVoltLimit,Modbus RTU,,5,4,3223,1,9410,2,0,Unsigned int,0,2,V,1,100,97,0,0,0,1.000000,0,255</v>
      </c>
      <c r="S817" s="12" t="str">
        <f>IF(B817=3,SUBTOTAL(3,D$2:D817)&amp;",1,"&amp;D817&amp;","&amp;Parameter!$B$4&amp;","&amp;C817&amp;",0,2,0","")</f>
        <v/>
      </c>
    </row>
    <row r="818" spans="2:19" hidden="1" x14ac:dyDescent="0.2">
      <c r="B818">
        <v>4</v>
      </c>
      <c r="C818">
        <v>3224</v>
      </c>
      <c r="D818" t="s">
        <v>2456</v>
      </c>
      <c r="E818" t="s">
        <v>2457</v>
      </c>
      <c r="J818" t="s">
        <v>2339</v>
      </c>
      <c r="K818" t="s">
        <v>869</v>
      </c>
      <c r="M818" t="str">
        <f t="shared" si="39"/>
        <v/>
      </c>
      <c r="N818" t="str">
        <f t="shared" si="40"/>
        <v/>
      </c>
      <c r="O818">
        <f t="shared" si="41"/>
        <v>0</v>
      </c>
      <c r="P818" t="str">
        <f>"Type number"&amp;" : "&amp;D818&amp;" """&amp;Parameter!$B$6&amp;D818&amp;""" [stateTopic="""&amp;Parameter!$B$3&amp;""""&amp;IF(B818=3,", commandTopic="""&amp;Parameter!$B$2&amp;"""",)&amp;", transformationPattern=""JSONPATH:$."&amp;D818&amp;""""&amp;IF(B818=3,", formatBeforePublish="""&amp;D818&amp;"%s""",)&amp;"]"</f>
        <v>Type number : BMS_DischargeVoltLimit "Growatt_BMS_DischargeVoltLimit" [stateTopic="tele/WSABINV", transformationPattern="JSONPATH:$.BMS_DischargeVoltLimit"]</v>
      </c>
      <c r="Q818" t="str">
        <f>IF(N818="","Number",VLOOKUP(N818,Units!$A$2:$B$17,2,FALSE))&amp;" "&amp;Parameter!$B$6&amp;D818&amp;" """&amp;IF(M818="",D818,D818&amp;" [%"&amp;M818&amp;"f "&amp;N818&amp;"]")&amp;""" &lt;"&amp;Parameter!$B$7&amp;"&gt; ("&amp;Parameter!$B$8&amp;") ["&amp;Parameter!$B$9&amp;"] {channel="""&amp;Parameter!$B$5&amp;":"&amp;D818&amp;"""}"</f>
        <v>Number Growatt_BMS_DischargeVoltLimit "BMS_DischargeVoltLimit" &lt;energy&gt; (Photovoltaik, Boden) [PV-Anlage] {channel="mqtt:topic:growatt:BMS_DischargeVoltLimit"}</v>
      </c>
      <c r="R818" t="str">
        <f>IF(OR(AND(B818=3,F818="R/W"),B818=4),IF(SUBTOTAL(3,$D$2:D818)&lt;68,SUBTOTAL(3,$D$2:D818)&amp;".,"&amp;D818&amp;",Modbus RTU,,"&amp;Parameter!$B$4&amp;","&amp;B818&amp;","&amp;C818&amp;",1,9410,"&amp;IF(OR(N818="W",N818="kWh"),4,2)&amp;",0,Unsigned int,0,"&amp;O818&amp;","&amp;N818&amp;",1,100,97,0,0,0,1.000000,0,255",""),"")</f>
        <v>64.,BMS_DischargeVoltLimit,Modbus RTU,,5,4,3224,1,9410,2,0,Unsigned int,0,0,,1,100,97,0,0,0,1.000000,0,255</v>
      </c>
      <c r="S818" s="12" t="str">
        <f>IF(B818=3,SUBTOTAL(3,D$2:D818)&amp;",1,"&amp;D818&amp;","&amp;Parameter!$B$4&amp;","&amp;C818&amp;",0,2,0","")</f>
        <v/>
      </c>
    </row>
    <row r="819" spans="2:19" hidden="1" x14ac:dyDescent="0.2">
      <c r="B819">
        <v>4</v>
      </c>
      <c r="C819">
        <v>3225</v>
      </c>
      <c r="D819" t="s">
        <v>2458</v>
      </c>
      <c r="E819" t="s">
        <v>2459</v>
      </c>
      <c r="F819" t="s">
        <v>300</v>
      </c>
      <c r="H819">
        <v>1</v>
      </c>
      <c r="J819" t="s">
        <v>2283</v>
      </c>
      <c r="K819" t="s">
        <v>869</v>
      </c>
      <c r="M819" t="str">
        <f t="shared" si="39"/>
        <v>1</v>
      </c>
      <c r="N819" t="str">
        <f t="shared" si="40"/>
        <v/>
      </c>
      <c r="O819">
        <f t="shared" si="41"/>
        <v>0</v>
      </c>
      <c r="P819" t="str">
        <f>"Type number"&amp;" : "&amp;D819&amp;" """&amp;Parameter!$B$6&amp;D819&amp;""" [stateTopic="""&amp;Parameter!$B$3&amp;""""&amp;IF(B819=3,", commandTopic="""&amp;Parameter!$B$2&amp;"""",)&amp;", transformationPattern=""JSONPATH:$."&amp;D819&amp;""""&amp;IF(B819=3,", formatBeforePublish="""&amp;D819&amp;"%s""",)&amp;"]"</f>
        <v>Type number : BmsWarn3 "Growatt_BmsWarn3" [stateTopic="tele/WSABINV", transformationPattern="JSONPATH:$.BmsWarn3"]</v>
      </c>
      <c r="Q819" t="str">
        <f>IF(N819="","Number",VLOOKUP(N819,Units!$A$2:$B$17,2,FALSE))&amp;" "&amp;Parameter!$B$6&amp;D819&amp;" """&amp;IF(M819="",D819,D819&amp;" [%"&amp;M819&amp;"f "&amp;N819&amp;"]")&amp;""" &lt;"&amp;Parameter!$B$7&amp;"&gt; ("&amp;Parameter!$B$8&amp;") ["&amp;Parameter!$B$9&amp;"] {channel="""&amp;Parameter!$B$5&amp;":"&amp;D819&amp;"""}"</f>
        <v>Number Growatt_BmsWarn3 "BmsWarn3 [%1f ]" &lt;energy&gt; (Photovoltaik, Boden) [PV-Anlage] {channel="mqtt:topic:growatt:BmsWarn3"}</v>
      </c>
      <c r="R819" t="str">
        <f>IF(OR(AND(B819=3,F819="R/W"),B819=4),IF(SUBTOTAL(3,$D$2:D819)&lt;68,SUBTOTAL(3,$D$2:D819)&amp;".,"&amp;D819&amp;",Modbus RTU,,"&amp;Parameter!$B$4&amp;","&amp;B819&amp;","&amp;C819&amp;",1,9410,"&amp;IF(OR(N819="W",N819="kWh"),4,2)&amp;",0,Unsigned int,0,"&amp;O819&amp;","&amp;N819&amp;",1,100,97,0,0,0,1.000000,0,255",""),"")</f>
        <v>64.,BmsWarn3,Modbus RTU,,5,4,3225,1,9410,2,0,Unsigned int,0,0,,1,100,97,0,0,0,1.000000,0,255</v>
      </c>
      <c r="S819" s="12" t="str">
        <f>IF(B819=3,SUBTOTAL(3,D$2:D819)&amp;",1,"&amp;D819&amp;","&amp;Parameter!$B$4&amp;","&amp;C819&amp;",0,2,0","")</f>
        <v/>
      </c>
    </row>
    <row r="820" spans="2:19" hidden="1" x14ac:dyDescent="0.2">
      <c r="B820">
        <v>4</v>
      </c>
      <c r="C820">
        <v>3226</v>
      </c>
      <c r="D820" t="s">
        <v>2460</v>
      </c>
      <c r="E820" t="s">
        <v>2461</v>
      </c>
      <c r="F820" t="s">
        <v>300</v>
      </c>
      <c r="H820">
        <v>1</v>
      </c>
      <c r="K820" t="s">
        <v>869</v>
      </c>
      <c r="M820" t="str">
        <f t="shared" si="39"/>
        <v>1</v>
      </c>
      <c r="N820" t="str">
        <f t="shared" si="40"/>
        <v/>
      </c>
      <c r="O820">
        <f t="shared" si="41"/>
        <v>0</v>
      </c>
      <c r="P820" t="str">
        <f>"Type number"&amp;" : "&amp;D820&amp;" """&amp;Parameter!$B$6&amp;D820&amp;""" [stateTopic="""&amp;Parameter!$B$3&amp;""""&amp;IF(B820=3,", commandTopic="""&amp;Parameter!$B$2&amp;"""",)&amp;", transformationPattern=""JSONPATH:$."&amp;D820&amp;""""&amp;IF(B820=3,", formatBeforePublish="""&amp;D820&amp;"%s""",)&amp;"]"</f>
        <v>Type number : BmsError3 "Growatt_BmsError3" [stateTopic="tele/WSABINV", transformationPattern="JSONPATH:$.BmsError3"]</v>
      </c>
      <c r="Q820" t="str">
        <f>IF(N820="","Number",VLOOKUP(N820,Units!$A$2:$B$17,2,FALSE))&amp;" "&amp;Parameter!$B$6&amp;D820&amp;" """&amp;IF(M820="",D820,D820&amp;" [%"&amp;M820&amp;"f "&amp;N820&amp;"]")&amp;""" &lt;"&amp;Parameter!$B$7&amp;"&gt; ("&amp;Parameter!$B$8&amp;") ["&amp;Parameter!$B$9&amp;"] {channel="""&amp;Parameter!$B$5&amp;":"&amp;D820&amp;"""}"</f>
        <v>Number Growatt_BmsError3 "BmsError3 [%1f ]" &lt;energy&gt; (Photovoltaik, Boden) [PV-Anlage] {channel="mqtt:topic:growatt:BmsError3"}</v>
      </c>
      <c r="R820" t="str">
        <f>IF(OR(AND(B820=3,F820="R/W"),B820=4),IF(SUBTOTAL(3,$D$2:D820)&lt;68,SUBTOTAL(3,$D$2:D820)&amp;".,"&amp;D820&amp;",Modbus RTU,,"&amp;Parameter!$B$4&amp;","&amp;B820&amp;","&amp;C820&amp;",1,9410,"&amp;IF(OR(N820="W",N820="kWh"),4,2)&amp;",0,Unsigned int,0,"&amp;O820&amp;","&amp;N820&amp;",1,100,97,0,0,0,1.000000,0,255",""),"")</f>
        <v>64.,BmsError3,Modbus RTU,,5,4,3226,1,9410,2,0,Unsigned int,0,0,,1,100,97,0,0,0,1.000000,0,255</v>
      </c>
      <c r="S820" s="12" t="str">
        <f>IF(B820=3,SUBTOTAL(3,D$2:D820)&amp;",1,"&amp;D820&amp;","&amp;Parameter!$B$4&amp;","&amp;C820&amp;",0,2,0","")</f>
        <v/>
      </c>
    </row>
    <row r="821" spans="2:19" hidden="1" x14ac:dyDescent="0.2">
      <c r="B821">
        <v>4</v>
      </c>
      <c r="C821">
        <v>3227</v>
      </c>
      <c r="D821" t="s">
        <v>452</v>
      </c>
      <c r="J821" t="s">
        <v>47</v>
      </c>
      <c r="K821" t="s">
        <v>869</v>
      </c>
      <c r="M821" t="str">
        <f t="shared" si="39"/>
        <v/>
      </c>
      <c r="N821" t="str">
        <f t="shared" si="40"/>
        <v/>
      </c>
      <c r="O821">
        <f t="shared" si="41"/>
        <v>0</v>
      </c>
      <c r="P821" t="str">
        <f>"Type number"&amp;" : "&amp;D821&amp;" """&amp;Parameter!$B$6&amp;D821&amp;""" [stateTopic="""&amp;Parameter!$B$3&amp;""""&amp;IF(B821=3,", commandTopic="""&amp;Parameter!$B$2&amp;"""",)&amp;", transformationPattern=""JSONPATH:$."&amp;D821&amp;""""&amp;IF(B821=3,", formatBeforePublish="""&amp;D821&amp;"%s""",)&amp;"]"</f>
        <v>Type number : Reserved "Growatt_Reserved" [stateTopic="tele/WSABINV", transformationPattern="JSONPATH:$.Reserved"]</v>
      </c>
      <c r="Q821" t="str">
        <f>IF(N821="","Number",VLOOKUP(N821,Units!$A$2:$B$17,2,FALSE))&amp;" "&amp;Parameter!$B$6&amp;D821&amp;" """&amp;IF(M821="",D821,D821&amp;" [%"&amp;M821&amp;"f "&amp;N821&amp;"]")&amp;""" &lt;"&amp;Parameter!$B$7&amp;"&gt; ("&amp;Parameter!$B$8&amp;") ["&amp;Parameter!$B$9&amp;"] {channel="""&amp;Parameter!$B$5&amp;":"&amp;D821&amp;"""}"</f>
        <v>Number Growatt_Reserved "Reserved" &lt;energy&gt; (Photovoltaik, Boden) [PV-Anlage] {channel="mqtt:topic:growatt:Reserved"}</v>
      </c>
      <c r="R821" t="str">
        <f>IF(OR(AND(B821=3,F821="R/W"),B821=4),IF(SUBTOTAL(3,$D$2:D821)&lt;68,SUBTOTAL(3,$D$2:D821)&amp;".,"&amp;D821&amp;",Modbus RTU,,"&amp;Parameter!$B$4&amp;","&amp;B821&amp;","&amp;C821&amp;",1,9410,"&amp;IF(OR(N821="W",N821="kWh"),4,2)&amp;",0,Unsigned int,0,"&amp;O821&amp;","&amp;N821&amp;",1,100,97,0,0,0,1.000000,0,255",""),"")</f>
        <v>64.,Reserved,Modbus RTU,,5,4,3227,1,9410,2,0,Unsigned int,0,0,,1,100,97,0,0,0,1.000000,0,255</v>
      </c>
      <c r="S821" s="12" t="str">
        <f>IF(B821=3,SUBTOTAL(3,D$2:D821)&amp;",1,"&amp;D821&amp;","&amp;Parameter!$B$4&amp;","&amp;C821&amp;",0,2,0","")</f>
        <v/>
      </c>
    </row>
    <row r="822" spans="2:19" hidden="1" x14ac:dyDescent="0.2">
      <c r="B822">
        <v>4</v>
      </c>
      <c r="C822">
        <v>3228</v>
      </c>
      <c r="D822" t="s">
        <v>452</v>
      </c>
      <c r="J822" t="s">
        <v>47</v>
      </c>
      <c r="K822" t="s">
        <v>869</v>
      </c>
      <c r="M822" t="str">
        <f t="shared" si="39"/>
        <v/>
      </c>
      <c r="N822" t="str">
        <f t="shared" si="40"/>
        <v/>
      </c>
      <c r="O822">
        <f t="shared" si="41"/>
        <v>0</v>
      </c>
      <c r="P822" t="str">
        <f>"Type number"&amp;" : "&amp;D822&amp;" """&amp;Parameter!$B$6&amp;D822&amp;""" [stateTopic="""&amp;Parameter!$B$3&amp;""""&amp;IF(B822=3,", commandTopic="""&amp;Parameter!$B$2&amp;"""",)&amp;", transformationPattern=""JSONPATH:$."&amp;D822&amp;""""&amp;IF(B822=3,", formatBeforePublish="""&amp;D822&amp;"%s""",)&amp;"]"</f>
        <v>Type number : Reserved "Growatt_Reserved" [stateTopic="tele/WSABINV", transformationPattern="JSONPATH:$.Reserved"]</v>
      </c>
      <c r="Q822" t="str">
        <f>IF(N822="","Number",VLOOKUP(N822,Units!$A$2:$B$17,2,FALSE))&amp;" "&amp;Parameter!$B$6&amp;D822&amp;" """&amp;IF(M822="",D822,D822&amp;" [%"&amp;M822&amp;"f "&amp;N822&amp;"]")&amp;""" &lt;"&amp;Parameter!$B$7&amp;"&gt; ("&amp;Parameter!$B$8&amp;") ["&amp;Parameter!$B$9&amp;"] {channel="""&amp;Parameter!$B$5&amp;":"&amp;D822&amp;"""}"</f>
        <v>Number Growatt_Reserved "Reserved" &lt;energy&gt; (Photovoltaik, Boden) [PV-Anlage] {channel="mqtt:topic:growatt:Reserved"}</v>
      </c>
      <c r="R822" t="str">
        <f>IF(OR(AND(B822=3,F822="R/W"),B822=4),IF(SUBTOTAL(3,$D$2:D822)&lt;68,SUBTOTAL(3,$D$2:D822)&amp;".,"&amp;D822&amp;",Modbus RTU,,"&amp;Parameter!$B$4&amp;","&amp;B822&amp;","&amp;C822&amp;",1,9410,"&amp;IF(OR(N822="W",N822="kWh"),4,2)&amp;",0,Unsigned int,0,"&amp;O822&amp;","&amp;N822&amp;",1,100,97,0,0,0,1.000000,0,255",""),"")</f>
        <v>64.,Reserved,Modbus RTU,,5,4,3228,1,9410,2,0,Unsigned int,0,0,,1,100,97,0,0,0,1.000000,0,255</v>
      </c>
      <c r="S822" s="12" t="str">
        <f>IF(B822=3,SUBTOTAL(3,D$2:D822)&amp;",1,"&amp;D822&amp;","&amp;Parameter!$B$4&amp;","&amp;C822&amp;",0,2,0","")</f>
        <v/>
      </c>
    </row>
    <row r="823" spans="2:19" hidden="1" x14ac:dyDescent="0.2">
      <c r="B823">
        <v>4</v>
      </c>
      <c r="C823">
        <v>3229</v>
      </c>
      <c r="D823" t="s">
        <v>452</v>
      </c>
      <c r="J823" t="s">
        <v>47</v>
      </c>
      <c r="K823" t="s">
        <v>869</v>
      </c>
      <c r="M823" t="str">
        <f t="shared" si="39"/>
        <v/>
      </c>
      <c r="N823" t="str">
        <f t="shared" si="40"/>
        <v/>
      </c>
      <c r="O823">
        <f t="shared" si="41"/>
        <v>0</v>
      </c>
      <c r="P823" t="str">
        <f>"Type number"&amp;" : "&amp;D823&amp;" """&amp;Parameter!$B$6&amp;D823&amp;""" [stateTopic="""&amp;Parameter!$B$3&amp;""""&amp;IF(B823=3,", commandTopic="""&amp;Parameter!$B$2&amp;"""",)&amp;", transformationPattern=""JSONPATH:$."&amp;D823&amp;""""&amp;IF(B823=3,", formatBeforePublish="""&amp;D823&amp;"%s""",)&amp;"]"</f>
        <v>Type number : Reserved "Growatt_Reserved" [stateTopic="tele/WSABINV", transformationPattern="JSONPATH:$.Reserved"]</v>
      </c>
      <c r="Q823" t="str">
        <f>IF(N823="","Number",VLOOKUP(N823,Units!$A$2:$B$17,2,FALSE))&amp;" "&amp;Parameter!$B$6&amp;D823&amp;" """&amp;IF(M823="",D823,D823&amp;" [%"&amp;M823&amp;"f "&amp;N823&amp;"]")&amp;""" &lt;"&amp;Parameter!$B$7&amp;"&gt; ("&amp;Parameter!$B$8&amp;") ["&amp;Parameter!$B$9&amp;"] {channel="""&amp;Parameter!$B$5&amp;":"&amp;D823&amp;"""}"</f>
        <v>Number Growatt_Reserved "Reserved" &lt;energy&gt; (Photovoltaik, Boden) [PV-Anlage] {channel="mqtt:topic:growatt:Reserved"}</v>
      </c>
      <c r="R823" t="str">
        <f>IF(OR(AND(B823=3,F823="R/W"),B823=4),IF(SUBTOTAL(3,$D$2:D823)&lt;68,SUBTOTAL(3,$D$2:D823)&amp;".,"&amp;D823&amp;",Modbus RTU,,"&amp;Parameter!$B$4&amp;","&amp;B823&amp;","&amp;C823&amp;",1,9410,"&amp;IF(OR(N823="W",N823="kWh"),4,2)&amp;",0,Unsigned int,0,"&amp;O823&amp;","&amp;N823&amp;",1,100,97,0,0,0,1.000000,0,255",""),"")</f>
        <v>64.,Reserved,Modbus RTU,,5,4,3229,1,9410,2,0,Unsigned int,0,0,,1,100,97,0,0,0,1.000000,0,255</v>
      </c>
      <c r="S823" s="12" t="str">
        <f>IF(B823=3,SUBTOTAL(3,D$2:D823)&amp;",1,"&amp;D823&amp;","&amp;Parameter!$B$4&amp;","&amp;C823&amp;",0,2,0","")</f>
        <v/>
      </c>
    </row>
    <row r="824" spans="2:19" hidden="1" x14ac:dyDescent="0.2">
      <c r="B824">
        <v>4</v>
      </c>
      <c r="C824">
        <v>3230</v>
      </c>
      <c r="D824" t="s">
        <v>2462</v>
      </c>
      <c r="E824" t="s">
        <v>2463</v>
      </c>
      <c r="F824" t="s">
        <v>300</v>
      </c>
      <c r="H824" t="s">
        <v>2086</v>
      </c>
      <c r="J824" t="s">
        <v>2285</v>
      </c>
      <c r="K824" t="s">
        <v>869</v>
      </c>
      <c r="M824" t="str">
        <f t="shared" si="39"/>
        <v>0.001</v>
      </c>
      <c r="N824" t="str">
        <f t="shared" si="40"/>
        <v>V</v>
      </c>
      <c r="O824">
        <f t="shared" si="41"/>
        <v>3</v>
      </c>
      <c r="P824" t="str">
        <f>"Type number"&amp;" : "&amp;D824&amp;" """&amp;Parameter!$B$6&amp;D824&amp;""" [stateTopic="""&amp;Parameter!$B$3&amp;""""&amp;IF(B824=3,", commandTopic="""&amp;Parameter!$B$2&amp;"""",)&amp;", transformationPattern=""JSONPATH:$."&amp;D824&amp;""""&amp;IF(B824=3,", formatBeforePublish="""&amp;D824&amp;"%s""",)&amp;"]"</f>
        <v>Type number : BMSSingleVoltMax "Growatt_BMSSingleVoltMax" [stateTopic="tele/WSABINV", transformationPattern="JSONPATH:$.BMSSingleVoltMax"]</v>
      </c>
      <c r="Q824" t="str">
        <f>IF(N824="","Number",VLOOKUP(N824,Units!$A$2:$B$17,2,FALSE))&amp;" "&amp;Parameter!$B$6&amp;D824&amp;" """&amp;IF(M824="",D824,D824&amp;" [%"&amp;M824&amp;"f "&amp;N824&amp;"]")&amp;""" &lt;"&amp;Parameter!$B$7&amp;"&gt; ("&amp;Parameter!$B$8&amp;") ["&amp;Parameter!$B$9&amp;"] {channel="""&amp;Parameter!$B$5&amp;":"&amp;D824&amp;"""}"</f>
        <v>Number:ElectricPotential Growatt_BMSSingleVoltMax "BMSSingleVoltMax [%0.001f V]" &lt;energy&gt; (Photovoltaik, Boden) [PV-Anlage] {channel="mqtt:topic:growatt:BMSSingleVoltMax"}</v>
      </c>
      <c r="R824" t="str">
        <f>IF(OR(AND(B824=3,F824="R/W"),B824=4),IF(SUBTOTAL(3,$D$2:D824)&lt;68,SUBTOTAL(3,$D$2:D824)&amp;".,"&amp;D824&amp;",Modbus RTU,,"&amp;Parameter!$B$4&amp;","&amp;B824&amp;","&amp;C824&amp;",1,9410,"&amp;IF(OR(N824="W",N824="kWh"),4,2)&amp;",0,Unsigned int,0,"&amp;O824&amp;","&amp;N824&amp;",1,100,97,0,0,0,1.000000,0,255",""),"")</f>
        <v>64.,BMSSingleVoltMax,Modbus RTU,,5,4,3230,1,9410,2,0,Unsigned int,0,3,V,1,100,97,0,0,0,1.000000,0,255</v>
      </c>
      <c r="S824" s="12" t="str">
        <f>IF(B824=3,SUBTOTAL(3,D$2:D824)&amp;",1,"&amp;D824&amp;","&amp;Parameter!$B$4&amp;","&amp;C824&amp;",0,2,0","")</f>
        <v/>
      </c>
    </row>
    <row r="825" spans="2:19" hidden="1" x14ac:dyDescent="0.2">
      <c r="B825">
        <v>4</v>
      </c>
      <c r="C825">
        <v>3231</v>
      </c>
      <c r="D825" t="s">
        <v>2464</v>
      </c>
      <c r="E825" t="s">
        <v>2465</v>
      </c>
      <c r="F825" t="s">
        <v>300</v>
      </c>
      <c r="H825" t="s">
        <v>2086</v>
      </c>
      <c r="K825" t="s">
        <v>869</v>
      </c>
      <c r="M825" t="str">
        <f t="shared" si="39"/>
        <v>0.001</v>
      </c>
      <c r="N825" t="str">
        <f t="shared" si="40"/>
        <v>V</v>
      </c>
      <c r="O825">
        <f t="shared" si="41"/>
        <v>3</v>
      </c>
      <c r="P825" t="str">
        <f>"Type number"&amp;" : "&amp;D825&amp;" """&amp;Parameter!$B$6&amp;D825&amp;""" [stateTopic="""&amp;Parameter!$B$3&amp;""""&amp;IF(B825=3,", commandTopic="""&amp;Parameter!$B$2&amp;"""",)&amp;", transformationPattern=""JSONPATH:$."&amp;D825&amp;""""&amp;IF(B825=3,", formatBeforePublish="""&amp;D825&amp;"%s""",)&amp;"]"</f>
        <v>Type number : BMSSingleVoltMin "Growatt_BMSSingleVoltMin" [stateTopic="tele/WSABINV", transformationPattern="JSONPATH:$.BMSSingleVoltMin"]</v>
      </c>
      <c r="Q825" t="str">
        <f>IF(N825="","Number",VLOOKUP(N825,Units!$A$2:$B$17,2,FALSE))&amp;" "&amp;Parameter!$B$6&amp;D825&amp;" """&amp;IF(M825="",D825,D825&amp;" [%"&amp;M825&amp;"f "&amp;N825&amp;"]")&amp;""" &lt;"&amp;Parameter!$B$7&amp;"&gt; ("&amp;Parameter!$B$8&amp;") ["&amp;Parameter!$B$9&amp;"] {channel="""&amp;Parameter!$B$5&amp;":"&amp;D825&amp;"""}"</f>
        <v>Number:ElectricPotential Growatt_BMSSingleVoltMin "BMSSingleVoltMin [%0.001f V]" &lt;energy&gt; (Photovoltaik, Boden) [PV-Anlage] {channel="mqtt:topic:growatt:BMSSingleVoltMin"}</v>
      </c>
      <c r="R825" t="str">
        <f>IF(OR(AND(B825=3,F825="R/W"),B825=4),IF(SUBTOTAL(3,$D$2:D825)&lt;68,SUBTOTAL(3,$D$2:D825)&amp;".,"&amp;D825&amp;",Modbus RTU,,"&amp;Parameter!$B$4&amp;","&amp;B825&amp;","&amp;C825&amp;",1,9410,"&amp;IF(OR(N825="W",N825="kWh"),4,2)&amp;",0,Unsigned int,0,"&amp;O825&amp;","&amp;N825&amp;",1,100,97,0,0,0,1.000000,0,255",""),"")</f>
        <v>64.,BMSSingleVoltMin,Modbus RTU,,5,4,3231,1,9410,2,0,Unsigned int,0,3,V,1,100,97,0,0,0,1.000000,0,255</v>
      </c>
      <c r="S825" s="12" t="str">
        <f>IF(B825=3,SUBTOTAL(3,D$2:D825)&amp;",1,"&amp;D825&amp;","&amp;Parameter!$B$4&amp;","&amp;C825&amp;",0,2,0","")</f>
        <v/>
      </c>
    </row>
    <row r="826" spans="2:19" hidden="1" x14ac:dyDescent="0.2">
      <c r="B826">
        <v>4</v>
      </c>
      <c r="C826">
        <v>3232</v>
      </c>
      <c r="D826" t="s">
        <v>2466</v>
      </c>
      <c r="E826" t="s">
        <v>2467</v>
      </c>
      <c r="F826" t="s">
        <v>300</v>
      </c>
      <c r="H826" t="s">
        <v>712</v>
      </c>
      <c r="K826" t="s">
        <v>869</v>
      </c>
      <c r="M826" t="str">
        <f t="shared" si="39"/>
        <v>0.01</v>
      </c>
      <c r="N826" t="str">
        <f t="shared" si="40"/>
        <v>V</v>
      </c>
      <c r="O826">
        <f t="shared" si="41"/>
        <v>2</v>
      </c>
      <c r="P826" t="str">
        <f>"Type number"&amp;" : "&amp;D826&amp;" """&amp;Parameter!$B$6&amp;D826&amp;""" [stateTopic="""&amp;Parameter!$B$3&amp;""""&amp;IF(B826=3,", commandTopic="""&amp;Parameter!$B$2&amp;"""",)&amp;", transformationPattern=""JSONPATH:$."&amp;D826&amp;""""&amp;IF(B826=3,", formatBeforePublish="""&amp;D826&amp;"%s""",)&amp;"]"</f>
        <v>Type number : BatLoadVolt "Growatt_BatLoadVolt" [stateTopic="tele/WSABINV", transformationPattern="JSONPATH:$.BatLoadVolt"]</v>
      </c>
      <c r="Q826" t="str">
        <f>IF(N826="","Number",VLOOKUP(N826,Units!$A$2:$B$17,2,FALSE))&amp;" "&amp;Parameter!$B$6&amp;D826&amp;" """&amp;IF(M826="",D826,D826&amp;" [%"&amp;M826&amp;"f "&amp;N826&amp;"]")&amp;""" &lt;"&amp;Parameter!$B$7&amp;"&gt; ("&amp;Parameter!$B$8&amp;") ["&amp;Parameter!$B$9&amp;"] {channel="""&amp;Parameter!$B$5&amp;":"&amp;D826&amp;"""}"</f>
        <v>Number:ElectricPotential Growatt_BatLoadVolt "BatLoadVolt [%0.01f V]" &lt;energy&gt; (Photovoltaik, Boden) [PV-Anlage] {channel="mqtt:topic:growatt:BatLoadVolt"}</v>
      </c>
      <c r="R826" t="str">
        <f>IF(OR(AND(B826=3,F826="R/W"),B826=4),IF(SUBTOTAL(3,$D$2:D826)&lt;68,SUBTOTAL(3,$D$2:D826)&amp;".,"&amp;D826&amp;",Modbus RTU,,"&amp;Parameter!$B$4&amp;","&amp;B826&amp;","&amp;C826&amp;",1,9410,"&amp;IF(OR(N826="W",N826="kWh"),4,2)&amp;",0,Unsigned int,0,"&amp;O826&amp;","&amp;N826&amp;",1,100,97,0,0,0,1.000000,0,255",""),"")</f>
        <v>64.,BatLoadVolt,Modbus RTU,,5,4,3232,1,9410,2,0,Unsigned int,0,2,V,1,100,97,0,0,0,1.000000,0,255</v>
      </c>
      <c r="S826" s="12" t="str">
        <f>IF(B826=3,SUBTOTAL(3,D$2:D826)&amp;",1,"&amp;D826&amp;","&amp;Parameter!$B$4&amp;","&amp;C826&amp;",0,2,0","")</f>
        <v/>
      </c>
    </row>
    <row r="827" spans="2:19" hidden="1" x14ac:dyDescent="0.2">
      <c r="B827">
        <v>4</v>
      </c>
      <c r="C827">
        <v>3234</v>
      </c>
      <c r="D827" t="s">
        <v>2469</v>
      </c>
      <c r="E827" t="s">
        <v>2470</v>
      </c>
      <c r="F827" t="s">
        <v>300</v>
      </c>
      <c r="J827" t="s">
        <v>2130</v>
      </c>
      <c r="K827" t="s">
        <v>2227</v>
      </c>
      <c r="M827" t="str">
        <f t="shared" si="39"/>
        <v/>
      </c>
      <c r="N827" t="str">
        <f t="shared" si="40"/>
        <v/>
      </c>
      <c r="O827">
        <f t="shared" si="41"/>
        <v>0</v>
      </c>
      <c r="P827" t="str">
        <f>"Type number"&amp;" : "&amp;D827&amp;" """&amp;Parameter!$B$6&amp;D827&amp;""" [stateTopic="""&amp;Parameter!$B$3&amp;""""&amp;IF(B827=3,", commandTopic="""&amp;Parameter!$B$2&amp;"""",)&amp;", transformationPattern=""JSONPATH:$."&amp;D827&amp;""""&amp;IF(B827=3,", formatBeforePublish="""&amp;D827&amp;"%s""",)&amp;"]"</f>
        <v>Type number : Debugdata1 "Growatt_Debugdata1" [stateTopic="tele/WSABINV", transformationPattern="JSONPATH:$.Debugdata1"]</v>
      </c>
      <c r="Q827" t="str">
        <f>IF(N827="","Number",VLOOKUP(N827,Units!$A$2:$B$17,2,FALSE))&amp;" "&amp;Parameter!$B$6&amp;D827&amp;" """&amp;IF(M827="",D827,D827&amp;" [%"&amp;M827&amp;"f "&amp;N827&amp;"]")&amp;""" &lt;"&amp;Parameter!$B$7&amp;"&gt; ("&amp;Parameter!$B$8&amp;") ["&amp;Parameter!$B$9&amp;"] {channel="""&amp;Parameter!$B$5&amp;":"&amp;D827&amp;"""}"</f>
        <v>Number Growatt_Debugdata1 "Debugdata1" &lt;energy&gt; (Photovoltaik, Boden) [PV-Anlage] {channel="mqtt:topic:growatt:Debugdata1"}</v>
      </c>
      <c r="R827" t="str">
        <f>IF(OR(AND(B827=3,F827="R/W"),B827=4),IF(SUBTOTAL(3,$D$2:D827)&lt;68,SUBTOTAL(3,$D$2:D827)&amp;".,"&amp;D827&amp;",Modbus RTU,,"&amp;Parameter!$B$4&amp;","&amp;B827&amp;","&amp;C827&amp;",1,9410,"&amp;IF(OR(N827="W",N827="kWh"),4,2)&amp;",0,Unsigned int,0,"&amp;O827&amp;","&amp;N827&amp;",1,100,97,0,0,0,1.000000,0,255",""),"")</f>
        <v>64.,Debugdata1,Modbus RTU,,5,4,3234,1,9410,2,0,Unsigned int,0,0,,1,100,97,0,0,0,1.000000,0,255</v>
      </c>
      <c r="S827" s="12" t="str">
        <f>IF(B827=3,SUBTOTAL(3,D$2:D827)&amp;",1,"&amp;D827&amp;","&amp;Parameter!$B$4&amp;","&amp;C827&amp;",0,2,0","")</f>
        <v/>
      </c>
    </row>
    <row r="828" spans="2:19" hidden="1" x14ac:dyDescent="0.2">
      <c r="B828">
        <v>4</v>
      </c>
      <c r="C828">
        <v>3235</v>
      </c>
      <c r="D828" t="s">
        <v>2471</v>
      </c>
      <c r="E828" t="s">
        <v>2472</v>
      </c>
      <c r="F828" t="s">
        <v>300</v>
      </c>
      <c r="J828" t="s">
        <v>2227</v>
      </c>
      <c r="K828" t="s">
        <v>2227</v>
      </c>
      <c r="M828" t="str">
        <f t="shared" si="39"/>
        <v/>
      </c>
      <c r="N828" t="str">
        <f t="shared" si="40"/>
        <v/>
      </c>
      <c r="O828">
        <f t="shared" si="41"/>
        <v>0</v>
      </c>
      <c r="P828" t="str">
        <f>"Type number"&amp;" : "&amp;D828&amp;" """&amp;Parameter!$B$6&amp;D828&amp;""" [stateTopic="""&amp;Parameter!$B$3&amp;""""&amp;IF(B828=3,", commandTopic="""&amp;Parameter!$B$2&amp;"""",)&amp;", transformationPattern=""JSONPATH:$."&amp;D828&amp;""""&amp;IF(B828=3,", formatBeforePublish="""&amp;D828&amp;"%s""",)&amp;"]"</f>
        <v>Type number : Debugdata2 "Growatt_Debugdata2" [stateTopic="tele/WSABINV", transformationPattern="JSONPATH:$.Debugdata2"]</v>
      </c>
      <c r="Q828" t="str">
        <f>IF(N828="","Number",VLOOKUP(N828,Units!$A$2:$B$17,2,FALSE))&amp;" "&amp;Parameter!$B$6&amp;D828&amp;" """&amp;IF(M828="",D828,D828&amp;" [%"&amp;M828&amp;"f "&amp;N828&amp;"]")&amp;""" &lt;"&amp;Parameter!$B$7&amp;"&gt; ("&amp;Parameter!$B$8&amp;") ["&amp;Parameter!$B$9&amp;"] {channel="""&amp;Parameter!$B$5&amp;":"&amp;D828&amp;"""}"</f>
        <v>Number Growatt_Debugdata2 "Debugdata2" &lt;energy&gt; (Photovoltaik, Boden) [PV-Anlage] {channel="mqtt:topic:growatt:Debugdata2"}</v>
      </c>
      <c r="R828" t="str">
        <f>IF(OR(AND(B828=3,F828="R/W"),B828=4),IF(SUBTOTAL(3,$D$2:D828)&lt;68,SUBTOTAL(3,$D$2:D828)&amp;".,"&amp;D828&amp;",Modbus RTU,,"&amp;Parameter!$B$4&amp;","&amp;B828&amp;","&amp;C828&amp;",1,9410,"&amp;IF(OR(N828="W",N828="kWh"),4,2)&amp;",0,Unsigned int,0,"&amp;O828&amp;","&amp;N828&amp;",1,100,97,0,0,0,1.000000,0,255",""),"")</f>
        <v>64.,Debugdata2,Modbus RTU,,5,4,3235,1,9410,2,0,Unsigned int,0,0,,1,100,97,0,0,0,1.000000,0,255</v>
      </c>
      <c r="S828" s="12" t="str">
        <f>IF(B828=3,SUBTOTAL(3,D$2:D828)&amp;",1,"&amp;D828&amp;","&amp;Parameter!$B$4&amp;","&amp;C828&amp;",0,2,0","")</f>
        <v/>
      </c>
    </row>
    <row r="829" spans="2:19" hidden="1" x14ac:dyDescent="0.2">
      <c r="B829">
        <v>4</v>
      </c>
      <c r="C829">
        <v>3236</v>
      </c>
      <c r="D829" t="s">
        <v>2473</v>
      </c>
      <c r="E829" t="s">
        <v>2474</v>
      </c>
      <c r="F829" t="s">
        <v>300</v>
      </c>
      <c r="J829" t="s">
        <v>1355</v>
      </c>
      <c r="K829" t="s">
        <v>2227</v>
      </c>
      <c r="M829" t="str">
        <f t="shared" si="39"/>
        <v/>
      </c>
      <c r="N829" t="str">
        <f t="shared" si="40"/>
        <v/>
      </c>
      <c r="O829">
        <f t="shared" si="41"/>
        <v>0</v>
      </c>
      <c r="P829" t="str">
        <f>"Type number"&amp;" : "&amp;D829&amp;" """&amp;Parameter!$B$6&amp;D829&amp;""" [stateTopic="""&amp;Parameter!$B$3&amp;""""&amp;IF(B829=3,", commandTopic="""&amp;Parameter!$B$2&amp;"""",)&amp;", transformationPattern=""JSONPATH:$."&amp;D829&amp;""""&amp;IF(B829=3,", formatBeforePublish="""&amp;D829&amp;"%s""",)&amp;"]"</f>
        <v>Type number : Debugdata3 "Growatt_Debugdata3" [stateTopic="tele/WSABINV", transformationPattern="JSONPATH:$.Debugdata3"]</v>
      </c>
      <c r="Q829" t="str">
        <f>IF(N829="","Number",VLOOKUP(N829,Units!$A$2:$B$17,2,FALSE))&amp;" "&amp;Parameter!$B$6&amp;D829&amp;" """&amp;IF(M829="",D829,D829&amp;" [%"&amp;M829&amp;"f "&amp;N829&amp;"]")&amp;""" &lt;"&amp;Parameter!$B$7&amp;"&gt; ("&amp;Parameter!$B$8&amp;") ["&amp;Parameter!$B$9&amp;"] {channel="""&amp;Parameter!$B$5&amp;":"&amp;D829&amp;"""}"</f>
        <v>Number Growatt_Debugdata3 "Debugdata3" &lt;energy&gt; (Photovoltaik, Boden) [PV-Anlage] {channel="mqtt:topic:growatt:Debugdata3"}</v>
      </c>
      <c r="R829" t="str">
        <f>IF(OR(AND(B829=3,F829="R/W"),B829=4),IF(SUBTOTAL(3,$D$2:D829)&lt;68,SUBTOTAL(3,$D$2:D829)&amp;".,"&amp;D829&amp;",Modbus RTU,,"&amp;Parameter!$B$4&amp;","&amp;B829&amp;","&amp;C829&amp;",1,9410,"&amp;IF(OR(N829="W",N829="kWh"),4,2)&amp;",0,Unsigned int,0,"&amp;O829&amp;","&amp;N829&amp;",1,100,97,0,0,0,1.000000,0,255",""),"")</f>
        <v>64.,Debugdata3,Modbus RTU,,5,4,3236,1,9410,2,0,Unsigned int,0,0,,1,100,97,0,0,0,1.000000,0,255</v>
      </c>
      <c r="S829" s="12" t="str">
        <f>IF(B829=3,SUBTOTAL(3,D$2:D829)&amp;",1,"&amp;D829&amp;","&amp;Parameter!$B$4&amp;","&amp;C829&amp;",0,2,0","")</f>
        <v/>
      </c>
    </row>
    <row r="830" spans="2:19" hidden="1" x14ac:dyDescent="0.2">
      <c r="B830">
        <v>4</v>
      </c>
      <c r="C830">
        <v>3237</v>
      </c>
      <c r="D830" t="s">
        <v>2475</v>
      </c>
      <c r="E830" t="s">
        <v>2476</v>
      </c>
      <c r="F830" t="s">
        <v>300</v>
      </c>
      <c r="J830" t="s">
        <v>492</v>
      </c>
      <c r="K830" t="s">
        <v>2227</v>
      </c>
      <c r="M830" t="str">
        <f t="shared" si="39"/>
        <v/>
      </c>
      <c r="N830" t="str">
        <f t="shared" si="40"/>
        <v/>
      </c>
      <c r="O830">
        <f t="shared" si="41"/>
        <v>0</v>
      </c>
      <c r="P830" t="str">
        <f>"Type number"&amp;" : "&amp;D830&amp;" """&amp;Parameter!$B$6&amp;D830&amp;""" [stateTopic="""&amp;Parameter!$B$3&amp;""""&amp;IF(B830=3,", commandTopic="""&amp;Parameter!$B$2&amp;"""",)&amp;", transformationPattern=""JSONPATH:$."&amp;D830&amp;""""&amp;IF(B830=3,", formatBeforePublish="""&amp;D830&amp;"%s""",)&amp;"]"</f>
        <v>Type number : Debugdata4 "Growatt_Debugdata4" [stateTopic="tele/WSABINV", transformationPattern="JSONPATH:$.Debugdata4"]</v>
      </c>
      <c r="Q830" t="str">
        <f>IF(N830="","Number",VLOOKUP(N830,Units!$A$2:$B$17,2,FALSE))&amp;" "&amp;Parameter!$B$6&amp;D830&amp;" """&amp;IF(M830="",D830,D830&amp;" [%"&amp;M830&amp;"f "&amp;N830&amp;"]")&amp;""" &lt;"&amp;Parameter!$B$7&amp;"&gt; ("&amp;Parameter!$B$8&amp;") ["&amp;Parameter!$B$9&amp;"] {channel="""&amp;Parameter!$B$5&amp;":"&amp;D830&amp;"""}"</f>
        <v>Number Growatt_Debugdata4 "Debugdata4" &lt;energy&gt; (Photovoltaik, Boden) [PV-Anlage] {channel="mqtt:topic:growatt:Debugdata4"}</v>
      </c>
      <c r="R830" t="str">
        <f>IF(OR(AND(B830=3,F830="R/W"),B830=4),IF(SUBTOTAL(3,$D$2:D830)&lt;68,SUBTOTAL(3,$D$2:D830)&amp;".,"&amp;D830&amp;",Modbus RTU,,"&amp;Parameter!$B$4&amp;","&amp;B830&amp;","&amp;C830&amp;",1,9410,"&amp;IF(OR(N830="W",N830="kWh"),4,2)&amp;",0,Unsigned int,0,"&amp;O830&amp;","&amp;N830&amp;",1,100,97,0,0,0,1.000000,0,255",""),"")</f>
        <v>64.,Debugdata4,Modbus RTU,,5,4,3237,1,9410,2,0,Unsigned int,0,0,,1,100,97,0,0,0,1.000000,0,255</v>
      </c>
      <c r="S830" s="12" t="str">
        <f>IF(B830=3,SUBTOTAL(3,D$2:D830)&amp;",1,"&amp;D830&amp;","&amp;Parameter!$B$4&amp;","&amp;C830&amp;",0,2,0","")</f>
        <v/>
      </c>
    </row>
    <row r="831" spans="2:19" hidden="1" x14ac:dyDescent="0.2">
      <c r="B831">
        <v>4</v>
      </c>
      <c r="C831">
        <v>3238</v>
      </c>
      <c r="D831" t="s">
        <v>2477</v>
      </c>
      <c r="E831" t="s">
        <v>2478</v>
      </c>
      <c r="F831" t="s">
        <v>300</v>
      </c>
      <c r="J831" t="s">
        <v>2227</v>
      </c>
      <c r="K831" t="s">
        <v>2227</v>
      </c>
      <c r="M831" t="str">
        <f t="shared" si="39"/>
        <v/>
      </c>
      <c r="N831" t="str">
        <f t="shared" si="40"/>
        <v/>
      </c>
      <c r="O831">
        <f t="shared" si="41"/>
        <v>0</v>
      </c>
      <c r="P831" t="str">
        <f>"Type number"&amp;" : "&amp;D831&amp;" """&amp;Parameter!$B$6&amp;D831&amp;""" [stateTopic="""&amp;Parameter!$B$3&amp;""""&amp;IF(B831=3,", commandTopic="""&amp;Parameter!$B$2&amp;"""",)&amp;", transformationPattern=""JSONPATH:$."&amp;D831&amp;""""&amp;IF(B831=3,", formatBeforePublish="""&amp;D831&amp;"%s""",)&amp;"]"</f>
        <v>Type number : Debugdata5 "Growatt_Debugdata5" [stateTopic="tele/WSABINV", transformationPattern="JSONPATH:$.Debugdata5"]</v>
      </c>
      <c r="Q831" t="str">
        <f>IF(N831="","Number",VLOOKUP(N831,Units!$A$2:$B$17,2,FALSE))&amp;" "&amp;Parameter!$B$6&amp;D831&amp;" """&amp;IF(M831="",D831,D831&amp;" [%"&amp;M831&amp;"f "&amp;N831&amp;"]")&amp;""" &lt;"&amp;Parameter!$B$7&amp;"&gt; ("&amp;Parameter!$B$8&amp;") ["&amp;Parameter!$B$9&amp;"] {channel="""&amp;Parameter!$B$5&amp;":"&amp;D831&amp;"""}"</f>
        <v>Number Growatt_Debugdata5 "Debugdata5" &lt;energy&gt; (Photovoltaik, Boden) [PV-Anlage] {channel="mqtt:topic:growatt:Debugdata5"}</v>
      </c>
      <c r="R831" t="str">
        <f>IF(OR(AND(B831=3,F831="R/W"),B831=4),IF(SUBTOTAL(3,$D$2:D831)&lt;68,SUBTOTAL(3,$D$2:D831)&amp;".,"&amp;D831&amp;",Modbus RTU,,"&amp;Parameter!$B$4&amp;","&amp;B831&amp;","&amp;C831&amp;",1,9410,"&amp;IF(OR(N831="W",N831="kWh"),4,2)&amp;",0,Unsigned int,0,"&amp;O831&amp;","&amp;N831&amp;",1,100,97,0,0,0,1.000000,0,255",""),"")</f>
        <v>64.,Debugdata5,Modbus RTU,,5,4,3238,1,9410,2,0,Unsigned int,0,0,,1,100,97,0,0,0,1.000000,0,255</v>
      </c>
      <c r="S831" s="12" t="str">
        <f>IF(B831=3,SUBTOTAL(3,D$2:D831)&amp;",1,"&amp;D831&amp;","&amp;Parameter!$B$4&amp;","&amp;C831&amp;",0,2,0","")</f>
        <v/>
      </c>
    </row>
    <row r="832" spans="2:19" hidden="1" x14ac:dyDescent="0.2">
      <c r="B832">
        <v>4</v>
      </c>
      <c r="C832">
        <v>3239</v>
      </c>
      <c r="D832" t="s">
        <v>2479</v>
      </c>
      <c r="E832" t="s">
        <v>2480</v>
      </c>
      <c r="F832" t="s">
        <v>300</v>
      </c>
      <c r="J832" t="s">
        <v>2227</v>
      </c>
      <c r="K832" t="s">
        <v>2227</v>
      </c>
      <c r="M832" t="str">
        <f t="shared" si="39"/>
        <v/>
      </c>
      <c r="N832" t="str">
        <f t="shared" si="40"/>
        <v/>
      </c>
      <c r="O832">
        <f t="shared" si="41"/>
        <v>0</v>
      </c>
      <c r="P832" t="str">
        <f>"Type number"&amp;" : "&amp;D832&amp;" """&amp;Parameter!$B$6&amp;D832&amp;""" [stateTopic="""&amp;Parameter!$B$3&amp;""""&amp;IF(B832=3,", commandTopic="""&amp;Parameter!$B$2&amp;"""",)&amp;", transformationPattern=""JSONPATH:$."&amp;D832&amp;""""&amp;IF(B832=3,", formatBeforePublish="""&amp;D832&amp;"%s""",)&amp;"]"</f>
        <v>Type number : Debugdata6 "Growatt_Debugdata6" [stateTopic="tele/WSABINV", transformationPattern="JSONPATH:$.Debugdata6"]</v>
      </c>
      <c r="Q832" t="str">
        <f>IF(N832="","Number",VLOOKUP(N832,Units!$A$2:$B$17,2,FALSE))&amp;" "&amp;Parameter!$B$6&amp;D832&amp;" """&amp;IF(M832="",D832,D832&amp;" [%"&amp;M832&amp;"f "&amp;N832&amp;"]")&amp;""" &lt;"&amp;Parameter!$B$7&amp;"&gt; ("&amp;Parameter!$B$8&amp;") ["&amp;Parameter!$B$9&amp;"] {channel="""&amp;Parameter!$B$5&amp;":"&amp;D832&amp;"""}"</f>
        <v>Number Growatt_Debugdata6 "Debugdata6" &lt;energy&gt; (Photovoltaik, Boden) [PV-Anlage] {channel="mqtt:topic:growatt:Debugdata6"}</v>
      </c>
      <c r="R832" t="str">
        <f>IF(OR(AND(B832=3,F832="R/W"),B832=4),IF(SUBTOTAL(3,$D$2:D832)&lt;68,SUBTOTAL(3,$D$2:D832)&amp;".,"&amp;D832&amp;",Modbus RTU,,"&amp;Parameter!$B$4&amp;","&amp;B832&amp;","&amp;C832&amp;",1,9410,"&amp;IF(OR(N832="W",N832="kWh"),4,2)&amp;",0,Unsigned int,0,"&amp;O832&amp;","&amp;N832&amp;",1,100,97,0,0,0,1.000000,0,255",""),"")</f>
        <v>64.,Debugdata6,Modbus RTU,,5,4,3239,1,9410,2,0,Unsigned int,0,0,,1,100,97,0,0,0,1.000000,0,255</v>
      </c>
      <c r="S832" s="12" t="str">
        <f>IF(B832=3,SUBTOTAL(3,D$2:D832)&amp;",1,"&amp;D832&amp;","&amp;Parameter!$B$4&amp;","&amp;C832&amp;",0,2,0","")</f>
        <v/>
      </c>
    </row>
    <row r="833" spans="2:19" hidden="1" x14ac:dyDescent="0.2">
      <c r="B833">
        <v>4</v>
      </c>
      <c r="C833">
        <v>3240</v>
      </c>
      <c r="D833" t="s">
        <v>2481</v>
      </c>
      <c r="E833" t="s">
        <v>2482</v>
      </c>
      <c r="F833" t="s">
        <v>300</v>
      </c>
      <c r="J833" t="s">
        <v>2227</v>
      </c>
      <c r="K833" t="s">
        <v>2227</v>
      </c>
      <c r="M833" t="str">
        <f t="shared" si="39"/>
        <v/>
      </c>
      <c r="N833" t="str">
        <f t="shared" si="40"/>
        <v/>
      </c>
      <c r="O833">
        <f t="shared" si="41"/>
        <v>0</v>
      </c>
      <c r="P833" t="str">
        <f>"Type number"&amp;" : "&amp;D833&amp;" """&amp;Parameter!$B$6&amp;D833&amp;""" [stateTopic="""&amp;Parameter!$B$3&amp;""""&amp;IF(B833=3,", commandTopic="""&amp;Parameter!$B$2&amp;"""",)&amp;", transformationPattern=""JSONPATH:$."&amp;D833&amp;""""&amp;IF(B833=3,", formatBeforePublish="""&amp;D833&amp;"%s""",)&amp;"]"</f>
        <v>Type number : Debugdata7 "Growatt_Debugdata7" [stateTopic="tele/WSABINV", transformationPattern="JSONPATH:$.Debugdata7"]</v>
      </c>
      <c r="Q833" t="str">
        <f>IF(N833="","Number",VLOOKUP(N833,Units!$A$2:$B$17,2,FALSE))&amp;" "&amp;Parameter!$B$6&amp;D833&amp;" """&amp;IF(M833="",D833,D833&amp;" [%"&amp;M833&amp;"f "&amp;N833&amp;"]")&amp;""" &lt;"&amp;Parameter!$B$7&amp;"&gt; ("&amp;Parameter!$B$8&amp;") ["&amp;Parameter!$B$9&amp;"] {channel="""&amp;Parameter!$B$5&amp;":"&amp;D833&amp;"""}"</f>
        <v>Number Growatt_Debugdata7 "Debugdata7" &lt;energy&gt; (Photovoltaik, Boden) [PV-Anlage] {channel="mqtt:topic:growatt:Debugdata7"}</v>
      </c>
      <c r="R833" t="str">
        <f>IF(OR(AND(B833=3,F833="R/W"),B833=4),IF(SUBTOTAL(3,$D$2:D833)&lt;68,SUBTOTAL(3,$D$2:D833)&amp;".,"&amp;D833&amp;",Modbus RTU,,"&amp;Parameter!$B$4&amp;","&amp;B833&amp;","&amp;C833&amp;",1,9410,"&amp;IF(OR(N833="W",N833="kWh"),4,2)&amp;",0,Unsigned int,0,"&amp;O833&amp;","&amp;N833&amp;",1,100,97,0,0,0,1.000000,0,255",""),"")</f>
        <v>64.,Debugdata7,Modbus RTU,,5,4,3240,1,9410,2,0,Unsigned int,0,0,,1,100,97,0,0,0,1.000000,0,255</v>
      </c>
      <c r="S833" s="12" t="str">
        <f>IF(B833=3,SUBTOTAL(3,D$2:D833)&amp;",1,"&amp;D833&amp;","&amp;Parameter!$B$4&amp;","&amp;C833&amp;",0,2,0","")</f>
        <v/>
      </c>
    </row>
    <row r="834" spans="2:19" hidden="1" x14ac:dyDescent="0.2">
      <c r="B834">
        <v>4</v>
      </c>
      <c r="C834">
        <v>3241</v>
      </c>
      <c r="D834" t="s">
        <v>2483</v>
      </c>
      <c r="E834" t="s">
        <v>2484</v>
      </c>
      <c r="F834" t="s">
        <v>300</v>
      </c>
      <c r="J834" t="s">
        <v>2227</v>
      </c>
      <c r="K834" t="s">
        <v>2227</v>
      </c>
      <c r="M834" t="str">
        <f t="shared" si="39"/>
        <v/>
      </c>
      <c r="N834" t="str">
        <f t="shared" si="40"/>
        <v/>
      </c>
      <c r="O834">
        <f t="shared" si="41"/>
        <v>0</v>
      </c>
      <c r="P834" t="str">
        <f>"Type number"&amp;" : "&amp;D834&amp;" """&amp;Parameter!$B$6&amp;D834&amp;""" [stateTopic="""&amp;Parameter!$B$3&amp;""""&amp;IF(B834=3,", commandTopic="""&amp;Parameter!$B$2&amp;"""",)&amp;", transformationPattern=""JSONPATH:$."&amp;D834&amp;""""&amp;IF(B834=3,", formatBeforePublish="""&amp;D834&amp;"%s""",)&amp;"]"</f>
        <v>Type number : Debugdata8 "Growatt_Debugdata8" [stateTopic="tele/WSABINV", transformationPattern="JSONPATH:$.Debugdata8"]</v>
      </c>
      <c r="Q834" t="str">
        <f>IF(N834="","Number",VLOOKUP(N834,Units!$A$2:$B$17,2,FALSE))&amp;" "&amp;Parameter!$B$6&amp;D834&amp;" """&amp;IF(M834="",D834,D834&amp;" [%"&amp;M834&amp;"f "&amp;N834&amp;"]")&amp;""" &lt;"&amp;Parameter!$B$7&amp;"&gt; ("&amp;Parameter!$B$8&amp;") ["&amp;Parameter!$B$9&amp;"] {channel="""&amp;Parameter!$B$5&amp;":"&amp;D834&amp;"""}"</f>
        <v>Number Growatt_Debugdata8 "Debugdata8" &lt;energy&gt; (Photovoltaik, Boden) [PV-Anlage] {channel="mqtt:topic:growatt:Debugdata8"}</v>
      </c>
      <c r="R834" t="str">
        <f>IF(OR(AND(B834=3,F834="R/W"),B834=4),IF(SUBTOTAL(3,$D$2:D834)&lt;68,SUBTOTAL(3,$D$2:D834)&amp;".,"&amp;D834&amp;",Modbus RTU,,"&amp;Parameter!$B$4&amp;","&amp;B834&amp;","&amp;C834&amp;",1,9410,"&amp;IF(OR(N834="W",N834="kWh"),4,2)&amp;",0,Unsigned int,0,"&amp;O834&amp;","&amp;N834&amp;",1,100,97,0,0,0,1.000000,0,255",""),"")</f>
        <v>64.,Debugdata8,Modbus RTU,,5,4,3241,1,9410,2,0,Unsigned int,0,0,,1,100,97,0,0,0,1.000000,0,255</v>
      </c>
      <c r="S834" s="12" t="str">
        <f>IF(B834=3,SUBTOTAL(3,D$2:D834)&amp;",1,"&amp;D834&amp;","&amp;Parameter!$B$4&amp;","&amp;C834&amp;",0,2,0","")</f>
        <v/>
      </c>
    </row>
    <row r="835" spans="2:19" hidden="1" x14ac:dyDescent="0.2">
      <c r="B835">
        <v>4</v>
      </c>
      <c r="C835">
        <v>3242</v>
      </c>
      <c r="D835" t="s">
        <v>2485</v>
      </c>
      <c r="E835" t="s">
        <v>2486</v>
      </c>
      <c r="F835" t="s">
        <v>300</v>
      </c>
      <c r="J835" t="s">
        <v>2227</v>
      </c>
      <c r="K835" t="s">
        <v>2227</v>
      </c>
      <c r="M835" t="str">
        <f t="shared" si="39"/>
        <v/>
      </c>
      <c r="N835" t="str">
        <f t="shared" si="40"/>
        <v/>
      </c>
      <c r="O835">
        <f t="shared" si="41"/>
        <v>0</v>
      </c>
      <c r="P835" t="str">
        <f>"Type number"&amp;" : "&amp;D835&amp;" """&amp;Parameter!$B$6&amp;D835&amp;""" [stateTopic="""&amp;Parameter!$B$3&amp;""""&amp;IF(B835=3,", commandTopic="""&amp;Parameter!$B$2&amp;"""",)&amp;", transformationPattern=""JSONPATH:$."&amp;D835&amp;""""&amp;IF(B835=3,", formatBeforePublish="""&amp;D835&amp;"%s""",)&amp;"]"</f>
        <v>Type number : Debugdata9 "Growatt_Debugdata9" [stateTopic="tele/WSABINV", transformationPattern="JSONPATH:$.Debugdata9"]</v>
      </c>
      <c r="Q835" t="str">
        <f>IF(N835="","Number",VLOOKUP(N835,Units!$A$2:$B$17,2,FALSE))&amp;" "&amp;Parameter!$B$6&amp;D835&amp;" """&amp;IF(M835="",D835,D835&amp;" [%"&amp;M835&amp;"f "&amp;N835&amp;"]")&amp;""" &lt;"&amp;Parameter!$B$7&amp;"&gt; ("&amp;Parameter!$B$8&amp;") ["&amp;Parameter!$B$9&amp;"] {channel="""&amp;Parameter!$B$5&amp;":"&amp;D835&amp;"""}"</f>
        <v>Number Growatt_Debugdata9 "Debugdata9" &lt;energy&gt; (Photovoltaik, Boden) [PV-Anlage] {channel="mqtt:topic:growatt:Debugdata9"}</v>
      </c>
      <c r="R835" t="str">
        <f>IF(OR(AND(B835=3,F835="R/W"),B835=4),IF(SUBTOTAL(3,$D$2:D835)&lt;68,SUBTOTAL(3,$D$2:D835)&amp;".,"&amp;D835&amp;",Modbus RTU,,"&amp;Parameter!$B$4&amp;","&amp;B835&amp;","&amp;C835&amp;",1,9410,"&amp;IF(OR(N835="W",N835="kWh"),4,2)&amp;",0,Unsigned int,0,"&amp;O835&amp;","&amp;N835&amp;",1,100,97,0,0,0,1.000000,0,255",""),"")</f>
        <v>64.,Debugdata9,Modbus RTU,,5,4,3242,1,9410,2,0,Unsigned int,0,0,,1,100,97,0,0,0,1.000000,0,255</v>
      </c>
      <c r="S835" s="12" t="str">
        <f>IF(B835=3,SUBTOTAL(3,D$2:D835)&amp;",1,"&amp;D835&amp;","&amp;Parameter!$B$4&amp;","&amp;C835&amp;",0,2,0","")</f>
        <v/>
      </c>
    </row>
    <row r="836" spans="2:19" hidden="1" x14ac:dyDescent="0.2">
      <c r="B836">
        <v>4</v>
      </c>
      <c r="C836">
        <v>3243</v>
      </c>
      <c r="D836" t="s">
        <v>2487</v>
      </c>
      <c r="E836" t="s">
        <v>2488</v>
      </c>
      <c r="F836" t="s">
        <v>300</v>
      </c>
      <c r="J836" t="s">
        <v>2130</v>
      </c>
      <c r="K836" t="s">
        <v>2227</v>
      </c>
      <c r="M836" t="str">
        <f t="shared" si="39"/>
        <v/>
      </c>
      <c r="N836" t="str">
        <f t="shared" si="40"/>
        <v/>
      </c>
      <c r="O836">
        <f t="shared" si="41"/>
        <v>0</v>
      </c>
      <c r="P836" t="str">
        <f>"Type number"&amp;" : "&amp;D836&amp;" """&amp;Parameter!$B$6&amp;D836&amp;""" [stateTopic="""&amp;Parameter!$B$3&amp;""""&amp;IF(B836=3,", commandTopic="""&amp;Parameter!$B$2&amp;"""",)&amp;", transformationPattern=""JSONPATH:$."&amp;D836&amp;""""&amp;IF(B836=3,", formatBeforePublish="""&amp;D836&amp;"%s""",)&amp;"]"</f>
        <v>Type number : Debugdata10 "Growatt_Debugdata10" [stateTopic="tele/WSABINV", transformationPattern="JSONPATH:$.Debugdata10"]</v>
      </c>
      <c r="Q836" t="str">
        <f>IF(N836="","Number",VLOOKUP(N836,Units!$A$2:$B$17,2,FALSE))&amp;" "&amp;Parameter!$B$6&amp;D836&amp;" """&amp;IF(M836="",D836,D836&amp;" [%"&amp;M836&amp;"f "&amp;N836&amp;"]")&amp;""" &lt;"&amp;Parameter!$B$7&amp;"&gt; ("&amp;Parameter!$B$8&amp;") ["&amp;Parameter!$B$9&amp;"] {channel="""&amp;Parameter!$B$5&amp;":"&amp;D836&amp;"""}"</f>
        <v>Number Growatt_Debugdata10 "Debugdata10" &lt;energy&gt; (Photovoltaik, Boden) [PV-Anlage] {channel="mqtt:topic:growatt:Debugdata10"}</v>
      </c>
      <c r="R836" t="str">
        <f>IF(OR(AND(B836=3,F836="R/W"),B836=4),IF(SUBTOTAL(3,$D$2:D836)&lt;68,SUBTOTAL(3,$D$2:D836)&amp;".,"&amp;D836&amp;",Modbus RTU,,"&amp;Parameter!$B$4&amp;","&amp;B836&amp;","&amp;C836&amp;",1,9410,"&amp;IF(OR(N836="W",N836="kWh"),4,2)&amp;",0,Unsigned int,0,"&amp;O836&amp;","&amp;N836&amp;",1,100,97,0,0,0,1.000000,0,255",""),"")</f>
        <v>64.,Debugdata10,Modbus RTU,,5,4,3243,1,9410,2,0,Unsigned int,0,0,,1,100,97,0,0,0,1.000000,0,255</v>
      </c>
      <c r="S836" s="12" t="str">
        <f>IF(B836=3,SUBTOTAL(3,D$2:D836)&amp;",1,"&amp;D836&amp;","&amp;Parameter!$B$4&amp;","&amp;C836&amp;",0,2,0","")</f>
        <v/>
      </c>
    </row>
    <row r="837" spans="2:19" hidden="1" x14ac:dyDescent="0.2">
      <c r="B837">
        <v>4</v>
      </c>
      <c r="C837">
        <v>3244</v>
      </c>
      <c r="D837" t="s">
        <v>2487</v>
      </c>
      <c r="E837" t="s">
        <v>2488</v>
      </c>
      <c r="F837" t="s">
        <v>300</v>
      </c>
      <c r="J837" t="s">
        <v>2130</v>
      </c>
      <c r="K837" t="s">
        <v>2227</v>
      </c>
      <c r="M837" t="str">
        <f t="shared" si="39"/>
        <v/>
      </c>
      <c r="N837" t="str">
        <f t="shared" si="40"/>
        <v/>
      </c>
      <c r="O837">
        <f t="shared" si="41"/>
        <v>0</v>
      </c>
      <c r="P837" t="str">
        <f>"Type number"&amp;" : "&amp;D837&amp;" """&amp;Parameter!$B$6&amp;D837&amp;""" [stateTopic="""&amp;Parameter!$B$3&amp;""""&amp;IF(B837=3,", commandTopic="""&amp;Parameter!$B$2&amp;"""",)&amp;", transformationPattern=""JSONPATH:$."&amp;D837&amp;""""&amp;IF(B837=3,", formatBeforePublish="""&amp;D837&amp;"%s""",)&amp;"]"</f>
        <v>Type number : Debugdata10 "Growatt_Debugdata10" [stateTopic="tele/WSABINV", transformationPattern="JSONPATH:$.Debugdata10"]</v>
      </c>
      <c r="Q837" t="str">
        <f>IF(N837="","Number",VLOOKUP(N837,Units!$A$2:$B$17,2,FALSE))&amp;" "&amp;Parameter!$B$6&amp;D837&amp;" """&amp;IF(M837="",D837,D837&amp;" [%"&amp;M837&amp;"f "&amp;N837&amp;"]")&amp;""" &lt;"&amp;Parameter!$B$7&amp;"&gt; ("&amp;Parameter!$B$8&amp;") ["&amp;Parameter!$B$9&amp;"] {channel="""&amp;Parameter!$B$5&amp;":"&amp;D837&amp;"""}"</f>
        <v>Number Growatt_Debugdata10 "Debugdata10" &lt;energy&gt; (Photovoltaik, Boden) [PV-Anlage] {channel="mqtt:topic:growatt:Debugdata10"}</v>
      </c>
      <c r="R837" t="str">
        <f>IF(OR(AND(B837=3,F837="R/W"),B837=4),IF(SUBTOTAL(3,$D$2:D837)&lt;68,SUBTOTAL(3,$D$2:D837)&amp;".,"&amp;D837&amp;",Modbus RTU,,"&amp;Parameter!$B$4&amp;","&amp;B837&amp;","&amp;C837&amp;",1,9410,"&amp;IF(OR(N837="W",N837="kWh"),4,2)&amp;",0,Unsigned int,0,"&amp;O837&amp;","&amp;N837&amp;",1,100,97,0,0,0,1.000000,0,255",""),"")</f>
        <v>64.,Debugdata10,Modbus RTU,,5,4,3244,1,9410,2,0,Unsigned int,0,0,,1,100,97,0,0,0,1.000000,0,255</v>
      </c>
      <c r="S837" s="12" t="str">
        <f>IF(B837=3,SUBTOTAL(3,D$2:D837)&amp;",1,"&amp;D837&amp;","&amp;Parameter!$B$4&amp;","&amp;C837&amp;",0,2,0","")</f>
        <v/>
      </c>
    </row>
    <row r="838" spans="2:19" hidden="1" x14ac:dyDescent="0.2">
      <c r="B838">
        <v>4</v>
      </c>
      <c r="C838">
        <v>3245</v>
      </c>
      <c r="D838" t="s">
        <v>2489</v>
      </c>
      <c r="E838" t="s">
        <v>2490</v>
      </c>
      <c r="F838" t="s">
        <v>300</v>
      </c>
      <c r="J838" t="s">
        <v>2130</v>
      </c>
      <c r="K838" t="s">
        <v>2227</v>
      </c>
      <c r="M838" t="str">
        <f t="shared" si="39"/>
        <v/>
      </c>
      <c r="N838" t="str">
        <f t="shared" si="40"/>
        <v/>
      </c>
      <c r="O838">
        <f t="shared" si="41"/>
        <v>0</v>
      </c>
      <c r="P838" t="str">
        <f>"Type number"&amp;" : "&amp;D838&amp;" """&amp;Parameter!$B$6&amp;D838&amp;""" [stateTopic="""&amp;Parameter!$B$3&amp;""""&amp;IF(B838=3,", commandTopic="""&amp;Parameter!$B$2&amp;"""",)&amp;", transformationPattern=""JSONPATH:$."&amp;D838&amp;""""&amp;IF(B838=3,", formatBeforePublish="""&amp;D838&amp;"%s""",)&amp;"]"</f>
        <v>Type number : Debugdata12 "Growatt_Debugdata12" [stateTopic="tele/WSABINV", transformationPattern="JSONPATH:$.Debugdata12"]</v>
      </c>
      <c r="Q838" t="str">
        <f>IF(N838="","Number",VLOOKUP(N838,Units!$A$2:$B$17,2,FALSE))&amp;" "&amp;Parameter!$B$6&amp;D838&amp;" """&amp;IF(M838="",D838,D838&amp;" [%"&amp;M838&amp;"f "&amp;N838&amp;"]")&amp;""" &lt;"&amp;Parameter!$B$7&amp;"&gt; ("&amp;Parameter!$B$8&amp;") ["&amp;Parameter!$B$9&amp;"] {channel="""&amp;Parameter!$B$5&amp;":"&amp;D838&amp;"""}"</f>
        <v>Number Growatt_Debugdata12 "Debugdata12" &lt;energy&gt; (Photovoltaik, Boden) [PV-Anlage] {channel="mqtt:topic:growatt:Debugdata12"}</v>
      </c>
      <c r="R838" t="str">
        <f>IF(OR(AND(B838=3,F838="R/W"),B838=4),IF(SUBTOTAL(3,$D$2:D838)&lt;68,SUBTOTAL(3,$D$2:D838)&amp;".,"&amp;D838&amp;",Modbus RTU,,"&amp;Parameter!$B$4&amp;","&amp;B838&amp;","&amp;C838&amp;",1,9410,"&amp;IF(OR(N838="W",N838="kWh"),4,2)&amp;",0,Unsigned int,0,"&amp;O838&amp;","&amp;N838&amp;",1,100,97,0,0,0,1.000000,0,255",""),"")</f>
        <v>64.,Debugdata12,Modbus RTU,,5,4,3245,1,9410,2,0,Unsigned int,0,0,,1,100,97,0,0,0,1.000000,0,255</v>
      </c>
      <c r="S838" s="12" t="str">
        <f>IF(B838=3,SUBTOTAL(3,D$2:D838)&amp;",1,"&amp;D838&amp;","&amp;Parameter!$B$4&amp;","&amp;C838&amp;",0,2,0","")</f>
        <v/>
      </c>
    </row>
    <row r="839" spans="2:19" hidden="1" x14ac:dyDescent="0.2">
      <c r="B839">
        <v>4</v>
      </c>
      <c r="C839">
        <v>3246</v>
      </c>
      <c r="D839" t="s">
        <v>2491</v>
      </c>
      <c r="E839" t="s">
        <v>2492</v>
      </c>
      <c r="F839" t="s">
        <v>300</v>
      </c>
      <c r="J839" t="s">
        <v>2130</v>
      </c>
      <c r="K839" t="s">
        <v>2227</v>
      </c>
      <c r="M839" t="str">
        <f t="shared" si="39"/>
        <v/>
      </c>
      <c r="N839" t="str">
        <f t="shared" si="40"/>
        <v/>
      </c>
      <c r="O839">
        <f t="shared" si="41"/>
        <v>0</v>
      </c>
      <c r="P839" t="str">
        <f>"Type number"&amp;" : "&amp;D839&amp;" """&amp;Parameter!$B$6&amp;D839&amp;""" [stateTopic="""&amp;Parameter!$B$3&amp;""""&amp;IF(B839=3,", commandTopic="""&amp;Parameter!$B$2&amp;"""",)&amp;", transformationPattern=""JSONPATH:$."&amp;D839&amp;""""&amp;IF(B839=3,", formatBeforePublish="""&amp;D839&amp;"%s""",)&amp;"]"</f>
        <v>Type number : Debugdata13 "Growatt_Debugdata13" [stateTopic="tele/WSABINV", transformationPattern="JSONPATH:$.Debugdata13"]</v>
      </c>
      <c r="Q839" t="str">
        <f>IF(N839="","Number",VLOOKUP(N839,Units!$A$2:$B$17,2,FALSE))&amp;" "&amp;Parameter!$B$6&amp;D839&amp;" """&amp;IF(M839="",D839,D839&amp;" [%"&amp;M839&amp;"f "&amp;N839&amp;"]")&amp;""" &lt;"&amp;Parameter!$B$7&amp;"&gt; ("&amp;Parameter!$B$8&amp;") ["&amp;Parameter!$B$9&amp;"] {channel="""&amp;Parameter!$B$5&amp;":"&amp;D839&amp;"""}"</f>
        <v>Number Growatt_Debugdata13 "Debugdata13" &lt;energy&gt; (Photovoltaik, Boden) [PV-Anlage] {channel="mqtt:topic:growatt:Debugdata13"}</v>
      </c>
      <c r="R839" t="str">
        <f>IF(OR(AND(B839=3,F839="R/W"),B839=4),IF(SUBTOTAL(3,$D$2:D839)&lt;68,SUBTOTAL(3,$D$2:D839)&amp;".,"&amp;D839&amp;",Modbus RTU,,"&amp;Parameter!$B$4&amp;","&amp;B839&amp;","&amp;C839&amp;",1,9410,"&amp;IF(OR(N839="W",N839="kWh"),4,2)&amp;",0,Unsigned int,0,"&amp;O839&amp;","&amp;N839&amp;",1,100,97,0,0,0,1.000000,0,255",""),"")</f>
        <v>64.,Debugdata13,Modbus RTU,,5,4,3246,1,9410,2,0,Unsigned int,0,0,,1,100,97,0,0,0,1.000000,0,255</v>
      </c>
      <c r="S839" s="12" t="str">
        <f>IF(B839=3,SUBTOTAL(3,D$2:D839)&amp;",1,"&amp;D839&amp;","&amp;Parameter!$B$4&amp;","&amp;C839&amp;",0,2,0","")</f>
        <v/>
      </c>
    </row>
    <row r="840" spans="2:19" hidden="1" x14ac:dyDescent="0.2">
      <c r="B840">
        <v>4</v>
      </c>
      <c r="C840">
        <v>3247</v>
      </c>
      <c r="D840" t="s">
        <v>2493</v>
      </c>
      <c r="E840" t="s">
        <v>2494</v>
      </c>
      <c r="F840" t="s">
        <v>300</v>
      </c>
      <c r="J840" t="s">
        <v>2229</v>
      </c>
      <c r="K840" t="s">
        <v>2227</v>
      </c>
      <c r="M840" t="str">
        <f t="shared" si="39"/>
        <v/>
      </c>
      <c r="N840" t="str">
        <f t="shared" si="40"/>
        <v/>
      </c>
      <c r="O840">
        <f t="shared" si="41"/>
        <v>0</v>
      </c>
      <c r="P840" t="str">
        <f>"Type number"&amp;" : "&amp;D840&amp;" """&amp;Parameter!$B$6&amp;D840&amp;""" [stateTopic="""&amp;Parameter!$B$3&amp;""""&amp;IF(B840=3,", commandTopic="""&amp;Parameter!$B$2&amp;"""",)&amp;", transformationPattern=""JSONPATH:$."&amp;D840&amp;""""&amp;IF(B840=3,", formatBeforePublish="""&amp;D840&amp;"%s""",)&amp;"]"</f>
        <v>Type number : Debugdata14 "Growatt_Debugdata14" [stateTopic="tele/WSABINV", transformationPattern="JSONPATH:$.Debugdata14"]</v>
      </c>
      <c r="Q840" t="str">
        <f>IF(N840="","Number",VLOOKUP(N840,Units!$A$2:$B$17,2,FALSE))&amp;" "&amp;Parameter!$B$6&amp;D840&amp;" """&amp;IF(M840="",D840,D840&amp;" [%"&amp;M840&amp;"f "&amp;N840&amp;"]")&amp;""" &lt;"&amp;Parameter!$B$7&amp;"&gt; ("&amp;Parameter!$B$8&amp;") ["&amp;Parameter!$B$9&amp;"] {channel="""&amp;Parameter!$B$5&amp;":"&amp;D840&amp;"""}"</f>
        <v>Number Growatt_Debugdata14 "Debugdata14" &lt;energy&gt; (Photovoltaik, Boden) [PV-Anlage] {channel="mqtt:topic:growatt:Debugdata14"}</v>
      </c>
      <c r="R840" t="str">
        <f>IF(OR(AND(B840=3,F840="R/W"),B840=4),IF(SUBTOTAL(3,$D$2:D840)&lt;68,SUBTOTAL(3,$D$2:D840)&amp;".,"&amp;D840&amp;",Modbus RTU,,"&amp;Parameter!$B$4&amp;","&amp;B840&amp;","&amp;C840&amp;",1,9410,"&amp;IF(OR(N840="W",N840="kWh"),4,2)&amp;",0,Unsigned int,0,"&amp;O840&amp;","&amp;N840&amp;",1,100,97,0,0,0,1.000000,0,255",""),"")</f>
        <v>64.,Debugdata14,Modbus RTU,,5,4,3247,1,9410,2,0,Unsigned int,0,0,,1,100,97,0,0,0,1.000000,0,255</v>
      </c>
      <c r="S840" s="12" t="str">
        <f>IF(B840=3,SUBTOTAL(3,D$2:D840)&amp;",1,"&amp;D840&amp;","&amp;Parameter!$B$4&amp;","&amp;C840&amp;",0,2,0","")</f>
        <v/>
      </c>
    </row>
    <row r="841" spans="2:19" hidden="1" x14ac:dyDescent="0.2">
      <c r="B841">
        <v>4</v>
      </c>
      <c r="C841">
        <v>3248</v>
      </c>
      <c r="D841" t="s">
        <v>2495</v>
      </c>
      <c r="E841" t="s">
        <v>2496</v>
      </c>
      <c r="F841" t="s">
        <v>300</v>
      </c>
      <c r="J841" t="s">
        <v>2228</v>
      </c>
      <c r="K841" t="s">
        <v>2227</v>
      </c>
      <c r="M841" t="str">
        <f t="shared" si="39"/>
        <v/>
      </c>
      <c r="N841" t="str">
        <f t="shared" si="40"/>
        <v/>
      </c>
      <c r="O841">
        <f t="shared" si="41"/>
        <v>0</v>
      </c>
      <c r="P841" t="str">
        <f>"Type number"&amp;" : "&amp;D841&amp;" """&amp;Parameter!$B$6&amp;D841&amp;""" [stateTopic="""&amp;Parameter!$B$3&amp;""""&amp;IF(B841=3,", commandTopic="""&amp;Parameter!$B$2&amp;"""",)&amp;", transformationPattern=""JSONPATH:$."&amp;D841&amp;""""&amp;IF(B841=3,", formatBeforePublish="""&amp;D841&amp;"%s""",)&amp;"]"</f>
        <v>Type number : Debugdata15 "Growatt_Debugdata15" [stateTopic="tele/WSABINV", transformationPattern="JSONPATH:$.Debugdata15"]</v>
      </c>
      <c r="Q841" t="str">
        <f>IF(N841="","Number",VLOOKUP(N841,Units!$A$2:$B$17,2,FALSE))&amp;" "&amp;Parameter!$B$6&amp;D841&amp;" """&amp;IF(M841="",D841,D841&amp;" [%"&amp;M841&amp;"f "&amp;N841&amp;"]")&amp;""" &lt;"&amp;Parameter!$B$7&amp;"&gt; ("&amp;Parameter!$B$8&amp;") ["&amp;Parameter!$B$9&amp;"] {channel="""&amp;Parameter!$B$5&amp;":"&amp;D841&amp;"""}"</f>
        <v>Number Growatt_Debugdata15 "Debugdata15" &lt;energy&gt; (Photovoltaik, Boden) [PV-Anlage] {channel="mqtt:topic:growatt:Debugdata15"}</v>
      </c>
      <c r="R841" t="str">
        <f>IF(OR(AND(B841=3,F841="R/W"),B841=4),IF(SUBTOTAL(3,$D$2:D841)&lt;68,SUBTOTAL(3,$D$2:D841)&amp;".,"&amp;D841&amp;",Modbus RTU,,"&amp;Parameter!$B$4&amp;","&amp;B841&amp;","&amp;C841&amp;",1,9410,"&amp;IF(OR(N841="W",N841="kWh"),4,2)&amp;",0,Unsigned int,0,"&amp;O841&amp;","&amp;N841&amp;",1,100,97,0,0,0,1.000000,0,255",""),"")</f>
        <v>64.,Debugdata15,Modbus RTU,,5,4,3248,1,9410,2,0,Unsigned int,0,0,,1,100,97,0,0,0,1.000000,0,255</v>
      </c>
      <c r="S841" s="12" t="str">
        <f>IF(B841=3,SUBTOTAL(3,D$2:D841)&amp;",1,"&amp;D841&amp;","&amp;Parameter!$B$4&amp;","&amp;C841&amp;",0,2,0","")</f>
        <v/>
      </c>
    </row>
    <row r="842" spans="2:19" hidden="1" x14ac:dyDescent="0.2">
      <c r="B842">
        <v>4</v>
      </c>
      <c r="C842">
        <v>3249</v>
      </c>
      <c r="D842" t="s">
        <v>2497</v>
      </c>
      <c r="E842" t="s">
        <v>2498</v>
      </c>
      <c r="F842" t="s">
        <v>300</v>
      </c>
      <c r="J842" t="s">
        <v>2227</v>
      </c>
      <c r="K842" t="s">
        <v>2227</v>
      </c>
      <c r="M842" t="str">
        <f t="shared" si="39"/>
        <v/>
      </c>
      <c r="N842" t="str">
        <f t="shared" si="40"/>
        <v/>
      </c>
      <c r="O842">
        <f t="shared" si="41"/>
        <v>0</v>
      </c>
      <c r="P842" t="str">
        <f>"Type number"&amp;" : "&amp;D842&amp;" """&amp;Parameter!$B$6&amp;D842&amp;""" [stateTopic="""&amp;Parameter!$B$3&amp;""""&amp;IF(B842=3,", commandTopic="""&amp;Parameter!$B$2&amp;"""",)&amp;", transformationPattern=""JSONPATH:$."&amp;D842&amp;""""&amp;IF(B842=3,", formatBeforePublish="""&amp;D842&amp;"%s""",)&amp;"]"</f>
        <v>Type number : Debugdata16 "Growatt_Debugdata16" [stateTopic="tele/WSABINV", transformationPattern="JSONPATH:$.Debugdata16"]</v>
      </c>
      <c r="Q842" t="str">
        <f>IF(N842="","Number",VLOOKUP(N842,Units!$A$2:$B$17,2,FALSE))&amp;" "&amp;Parameter!$B$6&amp;D842&amp;" """&amp;IF(M842="",D842,D842&amp;" [%"&amp;M842&amp;"f "&amp;N842&amp;"]")&amp;""" &lt;"&amp;Parameter!$B$7&amp;"&gt; ("&amp;Parameter!$B$8&amp;") ["&amp;Parameter!$B$9&amp;"] {channel="""&amp;Parameter!$B$5&amp;":"&amp;D842&amp;"""}"</f>
        <v>Number Growatt_Debugdata16 "Debugdata16" &lt;energy&gt; (Photovoltaik, Boden) [PV-Anlage] {channel="mqtt:topic:growatt:Debugdata16"}</v>
      </c>
      <c r="R842" t="str">
        <f>IF(OR(AND(B842=3,F842="R/W"),B842=4),IF(SUBTOTAL(3,$D$2:D842)&lt;68,SUBTOTAL(3,$D$2:D842)&amp;".,"&amp;D842&amp;",Modbus RTU,,"&amp;Parameter!$B$4&amp;","&amp;B842&amp;","&amp;C842&amp;",1,9410,"&amp;IF(OR(N842="W",N842="kWh"),4,2)&amp;",0,Unsigned int,0,"&amp;O842&amp;","&amp;N842&amp;",1,100,97,0,0,0,1.000000,0,255",""),"")</f>
        <v>64.,Debugdata16,Modbus RTU,,5,4,3249,1,9410,2,0,Unsigned int,0,0,,1,100,97,0,0,0,1.000000,0,255</v>
      </c>
      <c r="S842" s="12" t="str">
        <f>IF(B842=3,SUBTOTAL(3,D$2:D842)&amp;",1,"&amp;D842&amp;","&amp;Parameter!$B$4&amp;","&amp;C842&amp;",0,2,0","")</f>
        <v/>
      </c>
    </row>
    <row r="843" spans="2:19" hidden="1" x14ac:dyDescent="0.2">
      <c r="B843">
        <v>4</v>
      </c>
      <c r="C843">
        <v>3250</v>
      </c>
      <c r="D843" t="s">
        <v>2499</v>
      </c>
      <c r="E843" t="s">
        <v>2500</v>
      </c>
      <c r="F843" t="s">
        <v>300</v>
      </c>
      <c r="H843" t="s">
        <v>1166</v>
      </c>
      <c r="K843" t="s">
        <v>17</v>
      </c>
      <c r="M843" t="str">
        <f t="shared" si="39"/>
        <v>0.1</v>
      </c>
      <c r="N843" t="str">
        <f t="shared" si="40"/>
        <v>W</v>
      </c>
      <c r="O843">
        <f t="shared" si="41"/>
        <v>1</v>
      </c>
      <c r="P843" t="str">
        <f>"Type number"&amp;" : "&amp;D843&amp;" """&amp;Parameter!$B$6&amp;D843&amp;""" [stateTopic="""&amp;Parameter!$B$3&amp;""""&amp;IF(B843=3,", commandTopic="""&amp;Parameter!$B$2&amp;"""",)&amp;", transformationPattern=""JSONPATH:$."&amp;D843&amp;""""&amp;IF(B843=3,", formatBeforePublish="""&amp;D843&amp;"%s""",)&amp;"]"</f>
        <v>Type number : Pex1H "Growatt_Pex1H" [stateTopic="tele/WSABINV", transformationPattern="JSONPATH:$.Pex1H"]</v>
      </c>
      <c r="Q843" t="str">
        <f>IF(N843="","Number",VLOOKUP(N843,Units!$A$2:$B$17,2,FALSE))&amp;" "&amp;Parameter!$B$6&amp;D843&amp;" """&amp;IF(M843="",D843,D843&amp;" [%"&amp;M843&amp;"f "&amp;N843&amp;"]")&amp;""" &lt;"&amp;Parameter!$B$7&amp;"&gt; ("&amp;Parameter!$B$8&amp;") ["&amp;Parameter!$B$9&amp;"] {channel="""&amp;Parameter!$B$5&amp;":"&amp;D843&amp;"""}"</f>
        <v>Number:Power Growatt_Pex1H "Pex1H [%0.1f W]" &lt;energy&gt; (Photovoltaik, Boden) [PV-Anlage] {channel="mqtt:topic:growatt:Pex1H"}</v>
      </c>
      <c r="R843" t="str">
        <f>IF(OR(AND(B843=3,F843="R/W"),B843=4),IF(SUBTOTAL(3,$D$2:D843)&lt;68,SUBTOTAL(3,$D$2:D843)&amp;".,"&amp;D843&amp;",Modbus RTU,,"&amp;Parameter!$B$4&amp;","&amp;B843&amp;","&amp;C843&amp;",1,9410,"&amp;IF(OR(N843="W",N843="kWh"),4,2)&amp;",0,Unsigned int,0,"&amp;O843&amp;","&amp;N843&amp;",1,100,97,0,0,0,1.000000,0,255",""),"")</f>
        <v>64.,Pex1H,Modbus RTU,,5,4,3250,1,9410,4,0,Unsigned int,0,1,W,1,100,97,0,0,0,1.000000,0,255</v>
      </c>
      <c r="S843" s="12" t="str">
        <f>IF(B843=3,SUBTOTAL(3,D$2:D843)&amp;",1,"&amp;D843&amp;","&amp;Parameter!$B$4&amp;","&amp;C843&amp;",0,2,0","")</f>
        <v/>
      </c>
    </row>
    <row r="844" spans="2:19" hidden="1" x14ac:dyDescent="0.2">
      <c r="B844">
        <v>4</v>
      </c>
      <c r="C844">
        <v>3251</v>
      </c>
      <c r="D844" t="s">
        <v>2501</v>
      </c>
      <c r="E844" t="s">
        <v>2502</v>
      </c>
      <c r="F844" t="s">
        <v>300</v>
      </c>
      <c r="H844" t="s">
        <v>1166</v>
      </c>
      <c r="K844" t="s">
        <v>17</v>
      </c>
      <c r="M844" t="str">
        <f t="shared" si="39"/>
        <v>0.1</v>
      </c>
      <c r="N844" t="str">
        <f t="shared" si="40"/>
        <v>W</v>
      </c>
      <c r="O844">
        <f t="shared" si="41"/>
        <v>1</v>
      </c>
      <c r="P844" t="str">
        <f>"Type number"&amp;" : "&amp;D844&amp;" """&amp;Parameter!$B$6&amp;D844&amp;""" [stateTopic="""&amp;Parameter!$B$3&amp;""""&amp;IF(B844=3,", commandTopic="""&amp;Parameter!$B$2&amp;"""",)&amp;", transformationPattern=""JSONPATH:$."&amp;D844&amp;""""&amp;IF(B844=3,", formatBeforePublish="""&amp;D844&amp;"%s""",)&amp;"]"</f>
        <v>Type number : Pex1L "Growatt_Pex1L" [stateTopic="tele/WSABINV", transformationPattern="JSONPATH:$.Pex1L"]</v>
      </c>
      <c r="Q844" t="str">
        <f>IF(N844="","Number",VLOOKUP(N844,Units!$A$2:$B$17,2,FALSE))&amp;" "&amp;Parameter!$B$6&amp;D844&amp;" """&amp;IF(M844="",D844,D844&amp;" [%"&amp;M844&amp;"f "&amp;N844&amp;"]")&amp;""" &lt;"&amp;Parameter!$B$7&amp;"&gt; ("&amp;Parameter!$B$8&amp;") ["&amp;Parameter!$B$9&amp;"] {channel="""&amp;Parameter!$B$5&amp;":"&amp;D844&amp;"""}"</f>
        <v>Number:Power Growatt_Pex1L "Pex1L [%0.1f W]" &lt;energy&gt; (Photovoltaik, Boden) [PV-Anlage] {channel="mqtt:topic:growatt:Pex1L"}</v>
      </c>
      <c r="R844" t="str">
        <f>IF(OR(AND(B844=3,F844="R/W"),B844=4),IF(SUBTOTAL(3,$D$2:D844)&lt;68,SUBTOTAL(3,$D$2:D844)&amp;".,"&amp;D844&amp;",Modbus RTU,,"&amp;Parameter!$B$4&amp;","&amp;B844&amp;","&amp;C844&amp;",1,9410,"&amp;IF(OR(N844="W",N844="kWh"),4,2)&amp;",0,Unsigned int,0,"&amp;O844&amp;","&amp;N844&amp;",1,100,97,0,0,0,1.000000,0,255",""),"")</f>
        <v>64.,Pex1L,Modbus RTU,,5,4,3251,1,9410,4,0,Unsigned int,0,1,W,1,100,97,0,0,0,1.000000,0,255</v>
      </c>
      <c r="S844" s="12" t="str">
        <f>IF(B844=3,SUBTOTAL(3,D$2:D844)&amp;",1,"&amp;D844&amp;","&amp;Parameter!$B$4&amp;","&amp;C844&amp;",0,2,0","")</f>
        <v/>
      </c>
    </row>
    <row r="845" spans="2:19" hidden="1" x14ac:dyDescent="0.2">
      <c r="B845">
        <v>4</v>
      </c>
      <c r="C845">
        <v>3252</v>
      </c>
      <c r="D845" t="s">
        <v>2503</v>
      </c>
      <c r="E845" t="s">
        <v>2504</v>
      </c>
      <c r="F845" t="s">
        <v>300</v>
      </c>
      <c r="H845" t="s">
        <v>1166</v>
      </c>
      <c r="K845" t="s">
        <v>17</v>
      </c>
      <c r="M845" t="str">
        <f t="shared" si="39"/>
        <v>0.1</v>
      </c>
      <c r="N845" t="str">
        <f t="shared" si="40"/>
        <v>W</v>
      </c>
      <c r="O845">
        <f t="shared" si="41"/>
        <v>1</v>
      </c>
      <c r="P845" t="str">
        <f>"Type number"&amp;" : "&amp;D845&amp;" """&amp;Parameter!$B$6&amp;D845&amp;""" [stateTopic="""&amp;Parameter!$B$3&amp;""""&amp;IF(B845=3,", commandTopic="""&amp;Parameter!$B$2&amp;"""",)&amp;", transformationPattern=""JSONPATH:$."&amp;D845&amp;""""&amp;IF(B845=3,", formatBeforePublish="""&amp;D845&amp;"%s""",)&amp;"]"</f>
        <v>Type number : Pex2H "Growatt_Pex2H" [stateTopic="tele/WSABINV", transformationPattern="JSONPATH:$.Pex2H"]</v>
      </c>
      <c r="Q845" t="str">
        <f>IF(N845="","Number",VLOOKUP(N845,Units!$A$2:$B$17,2,FALSE))&amp;" "&amp;Parameter!$B$6&amp;D845&amp;" """&amp;IF(M845="",D845,D845&amp;" [%"&amp;M845&amp;"f "&amp;N845&amp;"]")&amp;""" &lt;"&amp;Parameter!$B$7&amp;"&gt; ("&amp;Parameter!$B$8&amp;") ["&amp;Parameter!$B$9&amp;"] {channel="""&amp;Parameter!$B$5&amp;":"&amp;D845&amp;"""}"</f>
        <v>Number:Power Growatt_Pex2H "Pex2H [%0.1f W]" &lt;energy&gt; (Photovoltaik, Boden) [PV-Anlage] {channel="mqtt:topic:growatt:Pex2H"}</v>
      </c>
      <c r="R845" t="str">
        <f>IF(OR(AND(B845=3,F845="R/W"),B845=4),IF(SUBTOTAL(3,$D$2:D845)&lt;68,SUBTOTAL(3,$D$2:D845)&amp;".,"&amp;D845&amp;",Modbus RTU,,"&amp;Parameter!$B$4&amp;","&amp;B845&amp;","&amp;C845&amp;",1,9410,"&amp;IF(OR(N845="W",N845="kWh"),4,2)&amp;",0,Unsigned int,0,"&amp;O845&amp;","&amp;N845&amp;",1,100,97,0,0,0,1.000000,0,255",""),"")</f>
        <v>64.,Pex2H,Modbus RTU,,5,4,3252,1,9410,4,0,Unsigned int,0,1,W,1,100,97,0,0,0,1.000000,0,255</v>
      </c>
      <c r="S845" s="12" t="str">
        <f>IF(B845=3,SUBTOTAL(3,D$2:D845)&amp;",1,"&amp;D845&amp;","&amp;Parameter!$B$4&amp;","&amp;C845&amp;",0,2,0","")</f>
        <v/>
      </c>
    </row>
    <row r="846" spans="2:19" hidden="1" x14ac:dyDescent="0.2">
      <c r="B846">
        <v>4</v>
      </c>
      <c r="C846">
        <v>3253</v>
      </c>
      <c r="D846" t="s">
        <v>2505</v>
      </c>
      <c r="E846" t="s">
        <v>2506</v>
      </c>
      <c r="F846" t="s">
        <v>300</v>
      </c>
      <c r="H846" t="s">
        <v>1166</v>
      </c>
      <c r="K846" t="s">
        <v>17</v>
      </c>
      <c r="M846" t="str">
        <f t="shared" si="39"/>
        <v>0.1</v>
      </c>
      <c r="N846" t="str">
        <f t="shared" si="40"/>
        <v>W</v>
      </c>
      <c r="O846">
        <f t="shared" si="41"/>
        <v>1</v>
      </c>
      <c r="P846" t="str">
        <f>"Type number"&amp;" : "&amp;D846&amp;" """&amp;Parameter!$B$6&amp;D846&amp;""" [stateTopic="""&amp;Parameter!$B$3&amp;""""&amp;IF(B846=3,", commandTopic="""&amp;Parameter!$B$2&amp;"""",)&amp;", transformationPattern=""JSONPATH:$."&amp;D846&amp;""""&amp;IF(B846=3,", formatBeforePublish="""&amp;D846&amp;"%s""",)&amp;"]"</f>
        <v>Type number : Pex2L "Growatt_Pex2L" [stateTopic="tele/WSABINV", transformationPattern="JSONPATH:$.Pex2L"]</v>
      </c>
      <c r="Q846" t="str">
        <f>IF(N846="","Number",VLOOKUP(N846,Units!$A$2:$B$17,2,FALSE))&amp;" "&amp;Parameter!$B$6&amp;D846&amp;" """&amp;IF(M846="",D846,D846&amp;" [%"&amp;M846&amp;"f "&amp;N846&amp;"]")&amp;""" &lt;"&amp;Parameter!$B$7&amp;"&gt; ("&amp;Parameter!$B$8&amp;") ["&amp;Parameter!$B$9&amp;"] {channel="""&amp;Parameter!$B$5&amp;":"&amp;D846&amp;"""}"</f>
        <v>Number:Power Growatt_Pex2L "Pex2L [%0.1f W]" &lt;energy&gt; (Photovoltaik, Boden) [PV-Anlage] {channel="mqtt:topic:growatt:Pex2L"}</v>
      </c>
      <c r="R846" t="str">
        <f>IF(OR(AND(B846=3,F846="R/W"),B846=4),IF(SUBTOTAL(3,$D$2:D846)&lt;68,SUBTOTAL(3,$D$2:D846)&amp;".,"&amp;D846&amp;",Modbus RTU,,"&amp;Parameter!$B$4&amp;","&amp;B846&amp;","&amp;C846&amp;",1,9410,"&amp;IF(OR(N846="W",N846="kWh"),4,2)&amp;",0,Unsigned int,0,"&amp;O846&amp;","&amp;N846&amp;",1,100,97,0,0,0,1.000000,0,255",""),"")</f>
        <v>64.,Pex2L,Modbus RTU,,5,4,3253,1,9410,4,0,Unsigned int,0,1,W,1,100,97,0,0,0,1.000000,0,255</v>
      </c>
      <c r="S846" s="12" t="str">
        <f>IF(B846=3,SUBTOTAL(3,D$2:D846)&amp;",1,"&amp;D846&amp;","&amp;Parameter!$B$4&amp;","&amp;C846&amp;",0,2,0","")</f>
        <v/>
      </c>
    </row>
    <row r="847" spans="2:19" hidden="1" x14ac:dyDescent="0.2">
      <c r="B847">
        <v>4</v>
      </c>
      <c r="C847">
        <v>3254</v>
      </c>
      <c r="D847" t="s">
        <v>2507</v>
      </c>
      <c r="E847" t="s">
        <v>2508</v>
      </c>
      <c r="F847" t="s">
        <v>300</v>
      </c>
      <c r="H847" t="s">
        <v>1279</v>
      </c>
      <c r="J847" t="s">
        <v>2118</v>
      </c>
      <c r="K847" t="s">
        <v>2035</v>
      </c>
      <c r="M847" t="str">
        <f t="shared" si="39"/>
        <v>0.1</v>
      </c>
      <c r="N847" t="str">
        <f t="shared" si="40"/>
        <v>kWh</v>
      </c>
      <c r="O847">
        <f t="shared" si="41"/>
        <v>1</v>
      </c>
      <c r="P847" t="str">
        <f>"Type number"&amp;" : "&amp;D847&amp;" """&amp;Parameter!$B$6&amp;D847&amp;""" [stateTopic="""&amp;Parameter!$B$3&amp;""""&amp;IF(B847=3,", commandTopic="""&amp;Parameter!$B$2&amp;"""",)&amp;", transformationPattern=""JSONPATH:$."&amp;D847&amp;""""&amp;IF(B847=3,", formatBeforePublish="""&amp;D847&amp;"%s""",)&amp;"]"</f>
        <v>Type number : Eex1TodayH "Growatt_Eex1TodayH" [stateTopic="tele/WSABINV", transformationPattern="JSONPATH:$.Eex1TodayH"]</v>
      </c>
      <c r="Q847" t="str">
        <f>IF(N847="","Number",VLOOKUP(N847,Units!$A$2:$B$17,2,FALSE))&amp;" "&amp;Parameter!$B$6&amp;D847&amp;" """&amp;IF(M847="",D847,D847&amp;" [%"&amp;M847&amp;"f "&amp;N847&amp;"]")&amp;""" &lt;"&amp;Parameter!$B$7&amp;"&gt; ("&amp;Parameter!$B$8&amp;") ["&amp;Parameter!$B$9&amp;"] {channel="""&amp;Parameter!$B$5&amp;":"&amp;D847&amp;"""}"</f>
        <v>Number:Energy Growatt_Eex1TodayH "Eex1TodayH [%0.1f kWh]" &lt;energy&gt; (Photovoltaik, Boden) [PV-Anlage] {channel="mqtt:topic:growatt:Eex1TodayH"}</v>
      </c>
      <c r="R847" t="str">
        <f>IF(OR(AND(B847=3,F847="R/W"),B847=4),IF(SUBTOTAL(3,$D$2:D847)&lt;68,SUBTOTAL(3,$D$2:D847)&amp;".,"&amp;D847&amp;",Modbus RTU,,"&amp;Parameter!$B$4&amp;","&amp;B847&amp;","&amp;C847&amp;",1,9410,"&amp;IF(OR(N847="W",N847="kWh"),4,2)&amp;",0,Unsigned int,0,"&amp;O847&amp;","&amp;N847&amp;",1,100,97,0,0,0,1.000000,0,255",""),"")</f>
        <v>64.,Eex1TodayH,Modbus RTU,,5,4,3254,1,9410,4,0,Unsigned int,0,1,kWh,1,100,97,0,0,0,1.000000,0,255</v>
      </c>
      <c r="S847" s="12" t="str">
        <f>IF(B847=3,SUBTOTAL(3,D$2:D847)&amp;",1,"&amp;D847&amp;","&amp;Parameter!$B$4&amp;","&amp;C847&amp;",0,2,0","")</f>
        <v/>
      </c>
    </row>
    <row r="848" spans="2:19" hidden="1" x14ac:dyDescent="0.2">
      <c r="B848">
        <v>4</v>
      </c>
      <c r="C848">
        <v>3255</v>
      </c>
      <c r="D848" t="s">
        <v>2509</v>
      </c>
      <c r="E848" t="s">
        <v>2510</v>
      </c>
      <c r="F848" t="s">
        <v>300</v>
      </c>
      <c r="H848" t="s">
        <v>1279</v>
      </c>
      <c r="J848" t="s">
        <v>2111</v>
      </c>
      <c r="K848" t="s">
        <v>2035</v>
      </c>
      <c r="M848" t="str">
        <f t="shared" si="39"/>
        <v>0.1</v>
      </c>
      <c r="N848" t="str">
        <f t="shared" si="40"/>
        <v>kWh</v>
      </c>
      <c r="O848">
        <f t="shared" si="41"/>
        <v>1</v>
      </c>
      <c r="P848" t="str">
        <f>"Type number"&amp;" : "&amp;D848&amp;" """&amp;Parameter!$B$6&amp;D848&amp;""" [stateTopic="""&amp;Parameter!$B$3&amp;""""&amp;IF(B848=3,", commandTopic="""&amp;Parameter!$B$2&amp;"""",)&amp;", transformationPattern=""JSONPATH:$."&amp;D848&amp;""""&amp;IF(B848=3,", formatBeforePublish="""&amp;D848&amp;"%s""",)&amp;"]"</f>
        <v>Type number : Eex1TodayL "Growatt_Eex1TodayL" [stateTopic="tele/WSABINV", transformationPattern="JSONPATH:$.Eex1TodayL"]</v>
      </c>
      <c r="Q848" t="str">
        <f>IF(N848="","Number",VLOOKUP(N848,Units!$A$2:$B$17,2,FALSE))&amp;" "&amp;Parameter!$B$6&amp;D848&amp;" """&amp;IF(M848="",D848,D848&amp;" [%"&amp;M848&amp;"f "&amp;N848&amp;"]")&amp;""" &lt;"&amp;Parameter!$B$7&amp;"&gt; ("&amp;Parameter!$B$8&amp;") ["&amp;Parameter!$B$9&amp;"] {channel="""&amp;Parameter!$B$5&amp;":"&amp;D848&amp;"""}"</f>
        <v>Number:Energy Growatt_Eex1TodayL "Eex1TodayL [%0.1f kWh]" &lt;energy&gt; (Photovoltaik, Boden) [PV-Anlage] {channel="mqtt:topic:growatt:Eex1TodayL"}</v>
      </c>
      <c r="R848" t="str">
        <f>IF(OR(AND(B848=3,F848="R/W"),B848=4),IF(SUBTOTAL(3,$D$2:D848)&lt;68,SUBTOTAL(3,$D$2:D848)&amp;".,"&amp;D848&amp;",Modbus RTU,,"&amp;Parameter!$B$4&amp;","&amp;B848&amp;","&amp;C848&amp;",1,9410,"&amp;IF(OR(N848="W",N848="kWh"),4,2)&amp;",0,Unsigned int,0,"&amp;O848&amp;","&amp;N848&amp;",1,100,97,0,0,0,1.000000,0,255",""),"")</f>
        <v>64.,Eex1TodayL,Modbus RTU,,5,4,3255,1,9410,4,0,Unsigned int,0,1,kWh,1,100,97,0,0,0,1.000000,0,255</v>
      </c>
      <c r="S848" s="12" t="str">
        <f>IF(B848=3,SUBTOTAL(3,D$2:D848)&amp;",1,"&amp;D848&amp;","&amp;Parameter!$B$4&amp;","&amp;C848&amp;",0,2,0","")</f>
        <v/>
      </c>
    </row>
    <row r="849" spans="2:19" hidden="1" x14ac:dyDescent="0.2">
      <c r="B849">
        <v>4</v>
      </c>
      <c r="C849">
        <v>3256</v>
      </c>
      <c r="D849" t="s">
        <v>2511</v>
      </c>
      <c r="E849" t="s">
        <v>2512</v>
      </c>
      <c r="F849" t="s">
        <v>300</v>
      </c>
      <c r="H849" t="s">
        <v>1279</v>
      </c>
      <c r="K849" t="s">
        <v>2035</v>
      </c>
      <c r="M849" t="str">
        <f t="shared" si="39"/>
        <v>0.1</v>
      </c>
      <c r="N849" t="str">
        <f t="shared" si="40"/>
        <v>kWh</v>
      </c>
      <c r="O849">
        <f t="shared" si="41"/>
        <v>1</v>
      </c>
      <c r="P849" t="str">
        <f>"Type number"&amp;" : "&amp;D849&amp;" """&amp;Parameter!$B$6&amp;D849&amp;""" [stateTopic="""&amp;Parameter!$B$3&amp;""""&amp;IF(B849=3,", commandTopic="""&amp;Parameter!$B$2&amp;"""",)&amp;", transformationPattern=""JSONPATH:$."&amp;D849&amp;""""&amp;IF(B849=3,", formatBeforePublish="""&amp;D849&amp;"%s""",)&amp;"]"</f>
        <v>Type number : Eex2TodayH "Growatt_Eex2TodayH" [stateTopic="tele/WSABINV", transformationPattern="JSONPATH:$.Eex2TodayH"]</v>
      </c>
      <c r="Q849" t="str">
        <f>IF(N849="","Number",VLOOKUP(N849,Units!$A$2:$B$17,2,FALSE))&amp;" "&amp;Parameter!$B$6&amp;D849&amp;" """&amp;IF(M849="",D849,D849&amp;" [%"&amp;M849&amp;"f "&amp;N849&amp;"]")&amp;""" &lt;"&amp;Parameter!$B$7&amp;"&gt; ("&amp;Parameter!$B$8&amp;") ["&amp;Parameter!$B$9&amp;"] {channel="""&amp;Parameter!$B$5&amp;":"&amp;D849&amp;"""}"</f>
        <v>Number:Energy Growatt_Eex2TodayH "Eex2TodayH [%0.1f kWh]" &lt;energy&gt; (Photovoltaik, Boden) [PV-Anlage] {channel="mqtt:topic:growatt:Eex2TodayH"}</v>
      </c>
      <c r="R849" t="str">
        <f>IF(OR(AND(B849=3,F849="R/W"),B849=4),IF(SUBTOTAL(3,$D$2:D849)&lt;68,SUBTOTAL(3,$D$2:D849)&amp;".,"&amp;D849&amp;",Modbus RTU,,"&amp;Parameter!$B$4&amp;","&amp;B849&amp;","&amp;C849&amp;",1,9410,"&amp;IF(OR(N849="W",N849="kWh"),4,2)&amp;",0,Unsigned int,0,"&amp;O849&amp;","&amp;N849&amp;",1,100,97,0,0,0,1.000000,0,255",""),"")</f>
        <v>64.,Eex2TodayH,Modbus RTU,,5,4,3256,1,9410,4,0,Unsigned int,0,1,kWh,1,100,97,0,0,0,1.000000,0,255</v>
      </c>
      <c r="S849" s="12" t="str">
        <f>IF(B849=3,SUBTOTAL(3,D$2:D849)&amp;",1,"&amp;D849&amp;","&amp;Parameter!$B$4&amp;","&amp;C849&amp;",0,2,0","")</f>
        <v/>
      </c>
    </row>
    <row r="850" spans="2:19" hidden="1" x14ac:dyDescent="0.2">
      <c r="B850">
        <v>4</v>
      </c>
      <c r="C850">
        <v>3257</v>
      </c>
      <c r="D850" t="s">
        <v>2513</v>
      </c>
      <c r="E850" t="s">
        <v>2514</v>
      </c>
      <c r="F850" t="s">
        <v>300</v>
      </c>
      <c r="H850" t="s">
        <v>1279</v>
      </c>
      <c r="K850" t="s">
        <v>2035</v>
      </c>
      <c r="M850" t="str">
        <f t="shared" si="39"/>
        <v>0.1</v>
      </c>
      <c r="N850" t="str">
        <f t="shared" si="40"/>
        <v>kWh</v>
      </c>
      <c r="O850">
        <f t="shared" si="41"/>
        <v>1</v>
      </c>
      <c r="P850" t="str">
        <f>"Type number"&amp;" : "&amp;D850&amp;" """&amp;Parameter!$B$6&amp;D850&amp;""" [stateTopic="""&amp;Parameter!$B$3&amp;""""&amp;IF(B850=3,", commandTopic="""&amp;Parameter!$B$2&amp;"""",)&amp;", transformationPattern=""JSONPATH:$."&amp;D850&amp;""""&amp;IF(B850=3,", formatBeforePublish="""&amp;D850&amp;"%s""",)&amp;"]"</f>
        <v>Type number : Eex2TodayL "Growatt_Eex2TodayL" [stateTopic="tele/WSABINV", transformationPattern="JSONPATH:$.Eex2TodayL"]</v>
      </c>
      <c r="Q850" t="str">
        <f>IF(N850="","Number",VLOOKUP(N850,Units!$A$2:$B$17,2,FALSE))&amp;" "&amp;Parameter!$B$6&amp;D850&amp;" """&amp;IF(M850="",D850,D850&amp;" [%"&amp;M850&amp;"f "&amp;N850&amp;"]")&amp;""" &lt;"&amp;Parameter!$B$7&amp;"&gt; ("&amp;Parameter!$B$8&amp;") ["&amp;Parameter!$B$9&amp;"] {channel="""&amp;Parameter!$B$5&amp;":"&amp;D850&amp;"""}"</f>
        <v>Number:Energy Growatt_Eex2TodayL "Eex2TodayL [%0.1f kWh]" &lt;energy&gt; (Photovoltaik, Boden) [PV-Anlage] {channel="mqtt:topic:growatt:Eex2TodayL"}</v>
      </c>
      <c r="R850" t="str">
        <f>IF(OR(AND(B850=3,F850="R/W"),B850=4),IF(SUBTOTAL(3,$D$2:D850)&lt;68,SUBTOTAL(3,$D$2:D850)&amp;".,"&amp;D850&amp;",Modbus RTU,,"&amp;Parameter!$B$4&amp;","&amp;B850&amp;","&amp;C850&amp;",1,9410,"&amp;IF(OR(N850="W",N850="kWh"),4,2)&amp;",0,Unsigned int,0,"&amp;O850&amp;","&amp;N850&amp;",1,100,97,0,0,0,1.000000,0,255",""),"")</f>
        <v>64.,Eex2TodayL,Modbus RTU,,5,4,3257,1,9410,4,0,Unsigned int,0,1,kWh,1,100,97,0,0,0,1.000000,0,255</v>
      </c>
      <c r="S850" s="12" t="str">
        <f>IF(B850=3,SUBTOTAL(3,D$2:D850)&amp;",1,"&amp;D850&amp;","&amp;Parameter!$B$4&amp;","&amp;C850&amp;",0,2,0","")</f>
        <v/>
      </c>
    </row>
    <row r="851" spans="2:19" hidden="1" x14ac:dyDescent="0.2">
      <c r="B851">
        <v>4</v>
      </c>
      <c r="C851">
        <v>3258</v>
      </c>
      <c r="D851" t="s">
        <v>2515</v>
      </c>
      <c r="E851" t="s">
        <v>2516</v>
      </c>
      <c r="F851" t="s">
        <v>300</v>
      </c>
      <c r="H851" t="s">
        <v>1279</v>
      </c>
      <c r="J851" t="s">
        <v>2111</v>
      </c>
      <c r="K851" t="s">
        <v>2035</v>
      </c>
      <c r="M851" t="str">
        <f t="shared" si="39"/>
        <v>0.1</v>
      </c>
      <c r="N851" t="str">
        <f t="shared" si="40"/>
        <v>kWh</v>
      </c>
      <c r="O851">
        <f t="shared" si="41"/>
        <v>1</v>
      </c>
      <c r="P851" t="str">
        <f>"Type number"&amp;" : "&amp;D851&amp;" """&amp;Parameter!$B$6&amp;D851&amp;""" [stateTopic="""&amp;Parameter!$B$3&amp;""""&amp;IF(B851=3,", commandTopic="""&amp;Parameter!$B$2&amp;"""",)&amp;", transformationPattern=""JSONPATH:$."&amp;D851&amp;""""&amp;IF(B851=3,", formatBeforePublish="""&amp;D851&amp;"%s""",)&amp;"]"</f>
        <v>Type number : Eex1TotalH "Growatt_Eex1TotalH" [stateTopic="tele/WSABINV", transformationPattern="JSONPATH:$.Eex1TotalH"]</v>
      </c>
      <c r="Q851" t="str">
        <f>IF(N851="","Number",VLOOKUP(N851,Units!$A$2:$B$17,2,FALSE))&amp;" "&amp;Parameter!$B$6&amp;D851&amp;" """&amp;IF(M851="",D851,D851&amp;" [%"&amp;M851&amp;"f "&amp;N851&amp;"]")&amp;""" &lt;"&amp;Parameter!$B$7&amp;"&gt; ("&amp;Parameter!$B$8&amp;") ["&amp;Parameter!$B$9&amp;"] {channel="""&amp;Parameter!$B$5&amp;":"&amp;D851&amp;"""}"</f>
        <v>Number:Energy Growatt_Eex1TotalH "Eex1TotalH [%0.1f kWh]" &lt;energy&gt; (Photovoltaik, Boden) [PV-Anlage] {channel="mqtt:topic:growatt:Eex1TotalH"}</v>
      </c>
      <c r="R851" t="str">
        <f>IF(OR(AND(B851=3,F851="R/W"),B851=4),IF(SUBTOTAL(3,$D$2:D851)&lt;68,SUBTOTAL(3,$D$2:D851)&amp;".,"&amp;D851&amp;",Modbus RTU,,"&amp;Parameter!$B$4&amp;","&amp;B851&amp;","&amp;C851&amp;",1,9410,"&amp;IF(OR(N851="W",N851="kWh"),4,2)&amp;",0,Unsigned int,0,"&amp;O851&amp;","&amp;N851&amp;",1,100,97,0,0,0,1.000000,0,255",""),"")</f>
        <v>64.,Eex1TotalH,Modbus RTU,,5,4,3258,1,9410,4,0,Unsigned int,0,1,kWh,1,100,97,0,0,0,1.000000,0,255</v>
      </c>
      <c r="S851" s="12" t="str">
        <f>IF(B851=3,SUBTOTAL(3,D$2:D851)&amp;",1,"&amp;D851&amp;","&amp;Parameter!$B$4&amp;","&amp;C851&amp;",0,2,0","")</f>
        <v/>
      </c>
    </row>
    <row r="852" spans="2:19" hidden="1" x14ac:dyDescent="0.2">
      <c r="B852">
        <v>4</v>
      </c>
      <c r="C852">
        <v>3259</v>
      </c>
      <c r="D852" t="s">
        <v>2517</v>
      </c>
      <c r="E852" t="s">
        <v>2518</v>
      </c>
      <c r="F852" t="s">
        <v>300</v>
      </c>
      <c r="H852" t="s">
        <v>1279</v>
      </c>
      <c r="J852" t="s">
        <v>2111</v>
      </c>
      <c r="K852" t="s">
        <v>2035</v>
      </c>
      <c r="M852" t="str">
        <f t="shared" si="39"/>
        <v>0.1</v>
      </c>
      <c r="N852" t="str">
        <f t="shared" si="40"/>
        <v>kWh</v>
      </c>
      <c r="O852">
        <f t="shared" si="41"/>
        <v>1</v>
      </c>
      <c r="P852" t="str">
        <f>"Type number"&amp;" : "&amp;D852&amp;" """&amp;Parameter!$B$6&amp;D852&amp;""" [stateTopic="""&amp;Parameter!$B$3&amp;""""&amp;IF(B852=3,", commandTopic="""&amp;Parameter!$B$2&amp;"""",)&amp;", transformationPattern=""JSONPATH:$."&amp;D852&amp;""""&amp;IF(B852=3,", formatBeforePublish="""&amp;D852&amp;"%s""",)&amp;"]"</f>
        <v>Type number : Eex1TotalL "Growatt_Eex1TotalL" [stateTopic="tele/WSABINV", transformationPattern="JSONPATH:$.Eex1TotalL"]</v>
      </c>
      <c r="Q852" t="str">
        <f>IF(N852="","Number",VLOOKUP(N852,Units!$A$2:$B$17,2,FALSE))&amp;" "&amp;Parameter!$B$6&amp;D852&amp;" """&amp;IF(M852="",D852,D852&amp;" [%"&amp;M852&amp;"f "&amp;N852&amp;"]")&amp;""" &lt;"&amp;Parameter!$B$7&amp;"&gt; ("&amp;Parameter!$B$8&amp;") ["&amp;Parameter!$B$9&amp;"] {channel="""&amp;Parameter!$B$5&amp;":"&amp;D852&amp;"""}"</f>
        <v>Number:Energy Growatt_Eex1TotalL "Eex1TotalL [%0.1f kWh]" &lt;energy&gt; (Photovoltaik, Boden) [PV-Anlage] {channel="mqtt:topic:growatt:Eex1TotalL"}</v>
      </c>
      <c r="R852" t="str">
        <f>IF(OR(AND(B852=3,F852="R/W"),B852=4),IF(SUBTOTAL(3,$D$2:D852)&lt;68,SUBTOTAL(3,$D$2:D852)&amp;".,"&amp;D852&amp;",Modbus RTU,,"&amp;Parameter!$B$4&amp;","&amp;B852&amp;","&amp;C852&amp;",1,9410,"&amp;IF(OR(N852="W",N852="kWh"),4,2)&amp;",0,Unsigned int,0,"&amp;O852&amp;","&amp;N852&amp;",1,100,97,0,0,0,1.000000,0,255",""),"")</f>
        <v>64.,Eex1TotalL,Modbus RTU,,5,4,3259,1,9410,4,0,Unsigned int,0,1,kWh,1,100,97,0,0,0,1.000000,0,255</v>
      </c>
      <c r="S852" s="12" t="str">
        <f>IF(B852=3,SUBTOTAL(3,D$2:D852)&amp;",1,"&amp;D852&amp;","&amp;Parameter!$B$4&amp;","&amp;C852&amp;",0,2,0","")</f>
        <v/>
      </c>
    </row>
    <row r="853" spans="2:19" hidden="1" x14ac:dyDescent="0.2">
      <c r="B853">
        <v>4</v>
      </c>
      <c r="C853">
        <v>3260</v>
      </c>
      <c r="D853" t="s">
        <v>2519</v>
      </c>
      <c r="E853" t="s">
        <v>2520</v>
      </c>
      <c r="F853" t="s">
        <v>300</v>
      </c>
      <c r="H853" t="s">
        <v>1279</v>
      </c>
      <c r="K853" t="s">
        <v>2035</v>
      </c>
      <c r="M853" t="str">
        <f t="shared" si="39"/>
        <v>0.1</v>
      </c>
      <c r="N853" t="str">
        <f t="shared" si="40"/>
        <v>kWh</v>
      </c>
      <c r="O853">
        <f t="shared" si="41"/>
        <v>1</v>
      </c>
      <c r="P853" t="str">
        <f>"Type number"&amp;" : "&amp;D853&amp;" """&amp;Parameter!$B$6&amp;D853&amp;""" [stateTopic="""&amp;Parameter!$B$3&amp;""""&amp;IF(B853=3,", commandTopic="""&amp;Parameter!$B$2&amp;"""",)&amp;", transformationPattern=""JSONPATH:$."&amp;D853&amp;""""&amp;IF(B853=3,", formatBeforePublish="""&amp;D853&amp;"%s""",)&amp;"]"</f>
        <v>Type number : Eex2TotalH "Growatt_Eex2TotalH" [stateTopic="tele/WSABINV", transformationPattern="JSONPATH:$.Eex2TotalH"]</v>
      </c>
      <c r="Q853" t="str">
        <f>IF(N853="","Number",VLOOKUP(N853,Units!$A$2:$B$17,2,FALSE))&amp;" "&amp;Parameter!$B$6&amp;D853&amp;" """&amp;IF(M853="",D853,D853&amp;" [%"&amp;M853&amp;"f "&amp;N853&amp;"]")&amp;""" &lt;"&amp;Parameter!$B$7&amp;"&gt; ("&amp;Parameter!$B$8&amp;") ["&amp;Parameter!$B$9&amp;"] {channel="""&amp;Parameter!$B$5&amp;":"&amp;D853&amp;"""}"</f>
        <v>Number:Energy Growatt_Eex2TotalH "Eex2TotalH [%0.1f kWh]" &lt;energy&gt; (Photovoltaik, Boden) [PV-Anlage] {channel="mqtt:topic:growatt:Eex2TotalH"}</v>
      </c>
      <c r="R853" t="str">
        <f>IF(OR(AND(B853=3,F853="R/W"),B853=4),IF(SUBTOTAL(3,$D$2:D853)&lt;68,SUBTOTAL(3,$D$2:D853)&amp;".,"&amp;D853&amp;",Modbus RTU,,"&amp;Parameter!$B$4&amp;","&amp;B853&amp;","&amp;C853&amp;",1,9410,"&amp;IF(OR(N853="W",N853="kWh"),4,2)&amp;",0,Unsigned int,0,"&amp;O853&amp;","&amp;N853&amp;",1,100,97,0,0,0,1.000000,0,255",""),"")</f>
        <v>64.,Eex2TotalH,Modbus RTU,,5,4,3260,1,9410,4,0,Unsigned int,0,1,kWh,1,100,97,0,0,0,1.000000,0,255</v>
      </c>
      <c r="S853" s="12" t="str">
        <f>IF(B853=3,SUBTOTAL(3,D$2:D853)&amp;",1,"&amp;D853&amp;","&amp;Parameter!$B$4&amp;","&amp;C853&amp;",0,2,0","")</f>
        <v/>
      </c>
    </row>
    <row r="854" spans="2:19" hidden="1" x14ac:dyDescent="0.2">
      <c r="B854">
        <v>4</v>
      </c>
      <c r="C854">
        <v>3261</v>
      </c>
      <c r="D854" t="s">
        <v>2521</v>
      </c>
      <c r="E854" t="s">
        <v>2522</v>
      </c>
      <c r="F854" t="s">
        <v>300</v>
      </c>
      <c r="H854" t="s">
        <v>1279</v>
      </c>
      <c r="K854" t="s">
        <v>2035</v>
      </c>
      <c r="M854" t="str">
        <f t="shared" si="39"/>
        <v>0.1</v>
      </c>
      <c r="N854" t="str">
        <f t="shared" si="40"/>
        <v>kWh</v>
      </c>
      <c r="O854">
        <f t="shared" si="41"/>
        <v>1</v>
      </c>
      <c r="P854" t="str">
        <f>"Type number"&amp;" : "&amp;D854&amp;" """&amp;Parameter!$B$6&amp;D854&amp;""" [stateTopic="""&amp;Parameter!$B$3&amp;""""&amp;IF(B854=3,", commandTopic="""&amp;Parameter!$B$2&amp;"""",)&amp;", transformationPattern=""JSONPATH:$."&amp;D854&amp;""""&amp;IF(B854=3,", formatBeforePublish="""&amp;D854&amp;"%s""",)&amp;"]"</f>
        <v>Type number : Eex2TotalL "Growatt_Eex2TotalL" [stateTopic="tele/WSABINV", transformationPattern="JSONPATH:$.Eex2TotalL"]</v>
      </c>
      <c r="Q854" t="str">
        <f>IF(N854="","Number",VLOOKUP(N854,Units!$A$2:$B$17,2,FALSE))&amp;" "&amp;Parameter!$B$6&amp;D854&amp;" """&amp;IF(M854="",D854,D854&amp;" [%"&amp;M854&amp;"f "&amp;N854&amp;"]")&amp;""" &lt;"&amp;Parameter!$B$7&amp;"&gt; ("&amp;Parameter!$B$8&amp;") ["&amp;Parameter!$B$9&amp;"] {channel="""&amp;Parameter!$B$5&amp;":"&amp;D854&amp;"""}"</f>
        <v>Number:Energy Growatt_Eex2TotalL "Eex2TotalL [%0.1f kWh]" &lt;energy&gt; (Photovoltaik, Boden) [PV-Anlage] {channel="mqtt:topic:growatt:Eex2TotalL"}</v>
      </c>
      <c r="R854" t="str">
        <f>IF(OR(AND(B854=3,F854="R/W"),B854=4),IF(SUBTOTAL(3,$D$2:D854)&lt;68,SUBTOTAL(3,$D$2:D854)&amp;".,"&amp;D854&amp;",Modbus RTU,,"&amp;Parameter!$B$4&amp;","&amp;B854&amp;","&amp;C854&amp;",1,9410,"&amp;IF(OR(N854="W",N854="kWh"),4,2)&amp;",0,Unsigned int,0,"&amp;O854&amp;","&amp;N854&amp;",1,100,97,0,0,0,1.000000,0,255",""),"")</f>
        <v>64.,Eex2TotalL,Modbus RTU,,5,4,3261,1,9410,4,0,Unsigned int,0,1,kWh,1,100,97,0,0,0,1.000000,0,255</v>
      </c>
      <c r="S854" s="12" t="str">
        <f>IF(B854=3,SUBTOTAL(3,D$2:D854)&amp;",1,"&amp;D854&amp;","&amp;Parameter!$B$4&amp;","&amp;C854&amp;",0,2,0","")</f>
        <v/>
      </c>
    </row>
    <row r="855" spans="2:19" hidden="1" x14ac:dyDescent="0.2">
      <c r="B855">
        <v>4</v>
      </c>
      <c r="C855">
        <v>3262</v>
      </c>
      <c r="D855" t="s">
        <v>2523</v>
      </c>
      <c r="E855" t="s">
        <v>2524</v>
      </c>
      <c r="F855" t="s">
        <v>300</v>
      </c>
      <c r="J855" t="s">
        <v>47</v>
      </c>
      <c r="K855" t="s">
        <v>17</v>
      </c>
      <c r="M855" t="str">
        <f t="shared" si="39"/>
        <v/>
      </c>
      <c r="N855" t="str">
        <f t="shared" si="40"/>
        <v/>
      </c>
      <c r="O855">
        <f t="shared" si="41"/>
        <v>0</v>
      </c>
      <c r="P855" t="str">
        <f>"Type number"&amp;" : "&amp;D855&amp;" """&amp;Parameter!$B$6&amp;D855&amp;""" [stateTopic="""&amp;Parameter!$B$3&amp;""""&amp;IF(B855=3,", commandTopic="""&amp;Parameter!$B$2&amp;"""",)&amp;", transformationPattern=""JSONPATH:$."&amp;D855&amp;""""&amp;IF(B855=3,", formatBeforePublish="""&amp;D855&amp;"%s""",)&amp;"]"</f>
        <v>Type number : uwBatNo "Growatt_uwBatNo" [stateTopic="tele/WSABINV", transformationPattern="JSONPATH:$.uwBatNo"]</v>
      </c>
      <c r="Q855" t="str">
        <f>IF(N855="","Number",VLOOKUP(N855,Units!$A$2:$B$17,2,FALSE))&amp;" "&amp;Parameter!$B$6&amp;D855&amp;" """&amp;IF(M855="",D855,D855&amp;" [%"&amp;M855&amp;"f "&amp;N855&amp;"]")&amp;""" &lt;"&amp;Parameter!$B$7&amp;"&gt; ("&amp;Parameter!$B$8&amp;") ["&amp;Parameter!$B$9&amp;"] {channel="""&amp;Parameter!$B$5&amp;":"&amp;D855&amp;"""}"</f>
        <v>Number Growatt_uwBatNo "uwBatNo" &lt;energy&gt; (Photovoltaik, Boden) [PV-Anlage] {channel="mqtt:topic:growatt:uwBatNo"}</v>
      </c>
      <c r="R855" t="str">
        <f>IF(OR(AND(B855=3,F855="R/W"),B855=4),IF(SUBTOTAL(3,$D$2:D855)&lt;68,SUBTOTAL(3,$D$2:D855)&amp;".,"&amp;D855&amp;",Modbus RTU,,"&amp;Parameter!$B$4&amp;","&amp;B855&amp;","&amp;C855&amp;",1,9410,"&amp;IF(OR(N855="W",N855="kWh"),4,2)&amp;",0,Unsigned int,0,"&amp;O855&amp;","&amp;N855&amp;",1,100,97,0,0,0,1.000000,0,255",""),"")</f>
        <v>64.,uwBatNo,Modbus RTU,,5,4,3262,1,9410,2,0,Unsigned int,0,0,,1,100,97,0,0,0,1.000000,0,255</v>
      </c>
      <c r="S855" s="12" t="str">
        <f>IF(B855=3,SUBTOTAL(3,D$2:D855)&amp;",1,"&amp;D855&amp;","&amp;Parameter!$B$4&amp;","&amp;C855&amp;",0,2,0","")</f>
        <v/>
      </c>
    </row>
    <row r="856" spans="2:19" hidden="1" x14ac:dyDescent="0.2">
      <c r="B856">
        <v>4</v>
      </c>
      <c r="C856">
        <v>3263</v>
      </c>
      <c r="D856" t="s">
        <v>2525</v>
      </c>
      <c r="E856" t="s">
        <v>2526</v>
      </c>
      <c r="F856" t="s">
        <v>300</v>
      </c>
      <c r="K856" t="s">
        <v>869</v>
      </c>
      <c r="M856" t="str">
        <f t="shared" si="39"/>
        <v/>
      </c>
      <c r="N856" t="str">
        <f t="shared" si="40"/>
        <v/>
      </c>
      <c r="O856">
        <f t="shared" si="41"/>
        <v>0</v>
      </c>
      <c r="P856" t="str">
        <f>"Type number"&amp;" : "&amp;D856&amp;" """&amp;Parameter!$B$6&amp;D856&amp;""" [stateTopic="""&amp;Parameter!$B$3&amp;""""&amp;IF(B856=3,", commandTopic="""&amp;Parameter!$B$2&amp;"""",)&amp;", transformationPattern=""JSONPATH:$."&amp;D856&amp;""""&amp;IF(B856=3,", formatBeforePublish="""&amp;D856&amp;"%s""",)&amp;"]"</f>
        <v>Type number : BatSerialNum1 "Growatt_BatSerialNum1" [stateTopic="tele/WSABINV", transformationPattern="JSONPATH:$.BatSerialNum1"]</v>
      </c>
      <c r="Q856" t="str">
        <f>IF(N856="","Number",VLOOKUP(N856,Units!$A$2:$B$17,2,FALSE))&amp;" "&amp;Parameter!$B$6&amp;D856&amp;" """&amp;IF(M856="",D856,D856&amp;" [%"&amp;M856&amp;"f "&amp;N856&amp;"]")&amp;""" &lt;"&amp;Parameter!$B$7&amp;"&gt; ("&amp;Parameter!$B$8&amp;") ["&amp;Parameter!$B$9&amp;"] {channel="""&amp;Parameter!$B$5&amp;":"&amp;D856&amp;"""}"</f>
        <v>Number Growatt_BatSerialNum1 "BatSerialNum1" &lt;energy&gt; (Photovoltaik, Boden) [PV-Anlage] {channel="mqtt:topic:growatt:BatSerialNum1"}</v>
      </c>
      <c r="R856" t="str">
        <f>IF(OR(AND(B856=3,F856="R/W"),B856=4),IF(SUBTOTAL(3,$D$2:D856)&lt;68,SUBTOTAL(3,$D$2:D856)&amp;".,"&amp;D856&amp;",Modbus RTU,,"&amp;Parameter!$B$4&amp;","&amp;B856&amp;","&amp;C856&amp;",1,9410,"&amp;IF(OR(N856="W",N856="kWh"),4,2)&amp;",0,Unsigned int,0,"&amp;O856&amp;","&amp;N856&amp;",1,100,97,0,0,0,1.000000,0,255",""),"")</f>
        <v>64.,BatSerialNum1,Modbus RTU,,5,4,3263,1,9410,2,0,Unsigned int,0,0,,1,100,97,0,0,0,1.000000,0,255</v>
      </c>
      <c r="S856" s="12" t="str">
        <f>IF(B856=3,SUBTOTAL(3,D$2:D856)&amp;",1,"&amp;D856&amp;","&amp;Parameter!$B$4&amp;","&amp;C856&amp;",0,2,0","")</f>
        <v/>
      </c>
    </row>
    <row r="857" spans="2:19" hidden="1" x14ac:dyDescent="0.2">
      <c r="B857">
        <v>4</v>
      </c>
      <c r="C857">
        <v>3264</v>
      </c>
      <c r="D857" t="s">
        <v>2527</v>
      </c>
      <c r="E857" t="s">
        <v>2528</v>
      </c>
      <c r="F857" t="s">
        <v>300</v>
      </c>
      <c r="K857" t="s">
        <v>869</v>
      </c>
      <c r="M857" t="str">
        <f t="shared" si="39"/>
        <v/>
      </c>
      <c r="N857" t="str">
        <f t="shared" si="40"/>
        <v/>
      </c>
      <c r="O857">
        <f t="shared" si="41"/>
        <v>0</v>
      </c>
      <c r="P857" t="str">
        <f>"Type number"&amp;" : "&amp;D857&amp;" """&amp;Parameter!$B$6&amp;D857&amp;""" [stateTopic="""&amp;Parameter!$B$3&amp;""""&amp;IF(B857=3,", commandTopic="""&amp;Parameter!$B$2&amp;"""",)&amp;", transformationPattern=""JSONPATH:$."&amp;D857&amp;""""&amp;IF(B857=3,", formatBeforePublish="""&amp;D857&amp;"%s""",)&amp;"]"</f>
        <v>Type number : BatSerialNum2 "Growatt_BatSerialNum2" [stateTopic="tele/WSABINV", transformationPattern="JSONPATH:$.BatSerialNum2"]</v>
      </c>
      <c r="Q857" t="str">
        <f>IF(N857="","Number",VLOOKUP(N857,Units!$A$2:$B$17,2,FALSE))&amp;" "&amp;Parameter!$B$6&amp;D857&amp;" """&amp;IF(M857="",D857,D857&amp;" [%"&amp;M857&amp;"f "&amp;N857&amp;"]")&amp;""" &lt;"&amp;Parameter!$B$7&amp;"&gt; ("&amp;Parameter!$B$8&amp;") ["&amp;Parameter!$B$9&amp;"] {channel="""&amp;Parameter!$B$5&amp;":"&amp;D857&amp;"""}"</f>
        <v>Number Growatt_BatSerialNum2 "BatSerialNum2" &lt;energy&gt; (Photovoltaik, Boden) [PV-Anlage] {channel="mqtt:topic:growatt:BatSerialNum2"}</v>
      </c>
      <c r="R857" t="str">
        <f>IF(OR(AND(B857=3,F857="R/W"),B857=4),IF(SUBTOTAL(3,$D$2:D857)&lt;68,SUBTOTAL(3,$D$2:D857)&amp;".,"&amp;D857&amp;",Modbus RTU,,"&amp;Parameter!$B$4&amp;","&amp;B857&amp;","&amp;C857&amp;",1,9410,"&amp;IF(OR(N857="W",N857="kWh"),4,2)&amp;",0,Unsigned int,0,"&amp;O857&amp;","&amp;N857&amp;",1,100,97,0,0,0,1.000000,0,255",""),"")</f>
        <v>64.,BatSerialNum2,Modbus RTU,,5,4,3264,1,9410,2,0,Unsigned int,0,0,,1,100,97,0,0,0,1.000000,0,255</v>
      </c>
      <c r="S857" s="12" t="str">
        <f>IF(B857=3,SUBTOTAL(3,D$2:D857)&amp;",1,"&amp;D857&amp;","&amp;Parameter!$B$4&amp;","&amp;C857&amp;",0,2,0","")</f>
        <v/>
      </c>
    </row>
    <row r="858" spans="2:19" hidden="1" x14ac:dyDescent="0.2">
      <c r="B858">
        <v>4</v>
      </c>
      <c r="C858">
        <v>3265</v>
      </c>
      <c r="D858" t="s">
        <v>2529</v>
      </c>
      <c r="E858" t="s">
        <v>2530</v>
      </c>
      <c r="F858" t="s">
        <v>300</v>
      </c>
      <c r="K858" t="s">
        <v>869</v>
      </c>
      <c r="M858" t="str">
        <f t="shared" si="39"/>
        <v/>
      </c>
      <c r="N858" t="str">
        <f t="shared" si="40"/>
        <v/>
      </c>
      <c r="O858">
        <f t="shared" si="41"/>
        <v>0</v>
      </c>
      <c r="P858" t="str">
        <f>"Type number"&amp;" : "&amp;D858&amp;" """&amp;Parameter!$B$6&amp;D858&amp;""" [stateTopic="""&amp;Parameter!$B$3&amp;""""&amp;IF(B858=3,", commandTopic="""&amp;Parameter!$B$2&amp;"""",)&amp;", transformationPattern=""JSONPATH:$."&amp;D858&amp;""""&amp;IF(B858=3,", formatBeforePublish="""&amp;D858&amp;"%s""",)&amp;"]"</f>
        <v>Type number : BatSerialNum3 "Growatt_BatSerialNum3" [stateTopic="tele/WSABINV", transformationPattern="JSONPATH:$.BatSerialNum3"]</v>
      </c>
      <c r="Q858" t="str">
        <f>IF(N858="","Number",VLOOKUP(N858,Units!$A$2:$B$17,2,FALSE))&amp;" "&amp;Parameter!$B$6&amp;D858&amp;" """&amp;IF(M858="",D858,D858&amp;" [%"&amp;M858&amp;"f "&amp;N858&amp;"]")&amp;""" &lt;"&amp;Parameter!$B$7&amp;"&gt; ("&amp;Parameter!$B$8&amp;") ["&amp;Parameter!$B$9&amp;"] {channel="""&amp;Parameter!$B$5&amp;":"&amp;D858&amp;"""}"</f>
        <v>Number Growatt_BatSerialNum3 "BatSerialNum3" &lt;energy&gt; (Photovoltaik, Boden) [PV-Anlage] {channel="mqtt:topic:growatt:BatSerialNum3"}</v>
      </c>
      <c r="R858" t="str">
        <f>IF(OR(AND(B858=3,F858="R/W"),B858=4),IF(SUBTOTAL(3,$D$2:D858)&lt;68,SUBTOTAL(3,$D$2:D858)&amp;".,"&amp;D858&amp;",Modbus RTU,,"&amp;Parameter!$B$4&amp;","&amp;B858&amp;","&amp;C858&amp;",1,9410,"&amp;IF(OR(N858="W",N858="kWh"),4,2)&amp;",0,Unsigned int,0,"&amp;O858&amp;","&amp;N858&amp;",1,100,97,0,0,0,1.000000,0,255",""),"")</f>
        <v>64.,BatSerialNum3,Modbus RTU,,5,4,3265,1,9410,2,0,Unsigned int,0,0,,1,100,97,0,0,0,1.000000,0,255</v>
      </c>
      <c r="S858" s="12" t="str">
        <f>IF(B858=3,SUBTOTAL(3,D$2:D858)&amp;",1,"&amp;D858&amp;","&amp;Parameter!$B$4&amp;","&amp;C858&amp;",0,2,0","")</f>
        <v/>
      </c>
    </row>
    <row r="859" spans="2:19" hidden="1" x14ac:dyDescent="0.2">
      <c r="B859">
        <v>4</v>
      </c>
      <c r="C859">
        <v>3266</v>
      </c>
      <c r="D859" t="s">
        <v>2531</v>
      </c>
      <c r="E859" t="s">
        <v>2532</v>
      </c>
      <c r="F859" t="s">
        <v>300</v>
      </c>
      <c r="K859" t="s">
        <v>869</v>
      </c>
      <c r="M859" t="str">
        <f t="shared" si="39"/>
        <v/>
      </c>
      <c r="N859" t="str">
        <f t="shared" si="40"/>
        <v/>
      </c>
      <c r="O859">
        <f t="shared" si="41"/>
        <v>0</v>
      </c>
      <c r="P859" t="str">
        <f>"Type number"&amp;" : "&amp;D859&amp;" """&amp;Parameter!$B$6&amp;D859&amp;""" [stateTopic="""&amp;Parameter!$B$3&amp;""""&amp;IF(B859=3,", commandTopic="""&amp;Parameter!$B$2&amp;"""",)&amp;", transformationPattern=""JSONPATH:$."&amp;D859&amp;""""&amp;IF(B859=3,", formatBeforePublish="""&amp;D859&amp;"%s""",)&amp;"]"</f>
        <v>Type number : BatSerialNum4 "Growatt_BatSerialNum4" [stateTopic="tele/WSABINV", transformationPattern="JSONPATH:$.BatSerialNum4"]</v>
      </c>
      <c r="Q859" t="str">
        <f>IF(N859="","Number",VLOOKUP(N859,Units!$A$2:$B$17,2,FALSE))&amp;" "&amp;Parameter!$B$6&amp;D859&amp;" """&amp;IF(M859="",D859,D859&amp;" [%"&amp;M859&amp;"f "&amp;N859&amp;"]")&amp;""" &lt;"&amp;Parameter!$B$7&amp;"&gt; ("&amp;Parameter!$B$8&amp;") ["&amp;Parameter!$B$9&amp;"] {channel="""&amp;Parameter!$B$5&amp;":"&amp;D859&amp;"""}"</f>
        <v>Number Growatt_BatSerialNum4 "BatSerialNum4" &lt;energy&gt; (Photovoltaik, Boden) [PV-Anlage] {channel="mqtt:topic:growatt:BatSerialNum4"}</v>
      </c>
      <c r="R859" t="str">
        <f>IF(OR(AND(B859=3,F859="R/W"),B859=4),IF(SUBTOTAL(3,$D$2:D859)&lt;68,SUBTOTAL(3,$D$2:D859)&amp;".,"&amp;D859&amp;",Modbus RTU,,"&amp;Parameter!$B$4&amp;","&amp;B859&amp;","&amp;C859&amp;",1,9410,"&amp;IF(OR(N859="W",N859="kWh"),4,2)&amp;",0,Unsigned int,0,"&amp;O859&amp;","&amp;N859&amp;",1,100,97,0,0,0,1.000000,0,255",""),"")</f>
        <v>64.,BatSerialNum4,Modbus RTU,,5,4,3266,1,9410,2,0,Unsigned int,0,0,,1,100,97,0,0,0,1.000000,0,255</v>
      </c>
      <c r="S859" s="12" t="str">
        <f>IF(B859=3,SUBTOTAL(3,D$2:D859)&amp;",1,"&amp;D859&amp;","&amp;Parameter!$B$4&amp;","&amp;C859&amp;",0,2,0","")</f>
        <v/>
      </c>
    </row>
    <row r="860" spans="2:19" hidden="1" x14ac:dyDescent="0.2">
      <c r="B860">
        <v>4</v>
      </c>
      <c r="C860">
        <v>3267</v>
      </c>
      <c r="D860" t="s">
        <v>2533</v>
      </c>
      <c r="E860" t="s">
        <v>2534</v>
      </c>
      <c r="F860" t="s">
        <v>300</v>
      </c>
      <c r="K860" t="s">
        <v>869</v>
      </c>
      <c r="M860" t="str">
        <f t="shared" si="39"/>
        <v/>
      </c>
      <c r="N860" t="str">
        <f t="shared" si="40"/>
        <v/>
      </c>
      <c r="O860">
        <f t="shared" si="41"/>
        <v>0</v>
      </c>
      <c r="P860" t="str">
        <f>"Type number"&amp;" : "&amp;D860&amp;" """&amp;Parameter!$B$6&amp;D860&amp;""" [stateTopic="""&amp;Parameter!$B$3&amp;""""&amp;IF(B860=3,", commandTopic="""&amp;Parameter!$B$2&amp;"""",)&amp;", transformationPattern=""JSONPATH:$."&amp;D860&amp;""""&amp;IF(B860=3,", formatBeforePublish="""&amp;D860&amp;"%s""",)&amp;"]"</f>
        <v>Type number : BatSerialNum5 "Growatt_BatSerialNum5" [stateTopic="tele/WSABINV", transformationPattern="JSONPATH:$.BatSerialNum5"]</v>
      </c>
      <c r="Q860" t="str">
        <f>IF(N860="","Number",VLOOKUP(N860,Units!$A$2:$B$17,2,FALSE))&amp;" "&amp;Parameter!$B$6&amp;D860&amp;" """&amp;IF(M860="",D860,D860&amp;" [%"&amp;M860&amp;"f "&amp;N860&amp;"]")&amp;""" &lt;"&amp;Parameter!$B$7&amp;"&gt; ("&amp;Parameter!$B$8&amp;") ["&amp;Parameter!$B$9&amp;"] {channel="""&amp;Parameter!$B$5&amp;":"&amp;D860&amp;"""}"</f>
        <v>Number Growatt_BatSerialNum5 "BatSerialNum5" &lt;energy&gt; (Photovoltaik, Boden) [PV-Anlage] {channel="mqtt:topic:growatt:BatSerialNum5"}</v>
      </c>
      <c r="R860" t="str">
        <f>IF(OR(AND(B860=3,F860="R/W"),B860=4),IF(SUBTOTAL(3,$D$2:D860)&lt;68,SUBTOTAL(3,$D$2:D860)&amp;".,"&amp;D860&amp;",Modbus RTU,,"&amp;Parameter!$B$4&amp;","&amp;B860&amp;","&amp;C860&amp;",1,9410,"&amp;IF(OR(N860="W",N860="kWh"),4,2)&amp;",0,Unsigned int,0,"&amp;O860&amp;","&amp;N860&amp;",1,100,97,0,0,0,1.000000,0,255",""),"")</f>
        <v>64.,BatSerialNum5,Modbus RTU,,5,4,3267,1,9410,2,0,Unsigned int,0,0,,1,100,97,0,0,0,1.000000,0,255</v>
      </c>
      <c r="S860" s="12" t="str">
        <f>IF(B860=3,SUBTOTAL(3,D$2:D860)&amp;",1,"&amp;D860&amp;","&amp;Parameter!$B$4&amp;","&amp;C860&amp;",0,2,0","")</f>
        <v/>
      </c>
    </row>
    <row r="861" spans="2:19" hidden="1" x14ac:dyDescent="0.2">
      <c r="B861">
        <v>4</v>
      </c>
      <c r="C861">
        <v>3268</v>
      </c>
      <c r="D861" t="s">
        <v>2535</v>
      </c>
      <c r="E861" t="s">
        <v>2536</v>
      </c>
      <c r="F861" t="s">
        <v>300</v>
      </c>
      <c r="K861" t="s">
        <v>869</v>
      </c>
      <c r="M861" t="str">
        <f t="shared" ref="M861:M869" si="42">LEFT(H861,LEN(H861)-LEN(N861))</f>
        <v/>
      </c>
      <c r="N861" t="str">
        <f t="shared" ref="N861:N869" si="43">SUBSTITUTE(SUBSTITUTE(SUBSTITUTE(SUBSTITUTE(SUBSTITUTE(SUBSTITUTE(SUBSTITUTE(SUBSTITUTE(SUBSTITUTE(SUBSTITUTE(SUBSTITUTE(H861,"1",""),"2",""),"3",""),"4",""),"5",""),"6",""),"7",""),"8",""),"9",""),"0",""),".","")</f>
        <v/>
      </c>
      <c r="O861">
        <f t="shared" si="41"/>
        <v>0</v>
      </c>
      <c r="P861" t="str">
        <f>"Type number"&amp;" : "&amp;D861&amp;" """&amp;Parameter!$B$6&amp;D861&amp;""" [stateTopic="""&amp;Parameter!$B$3&amp;""""&amp;IF(B861=3,", commandTopic="""&amp;Parameter!$B$2&amp;"""",)&amp;", transformationPattern=""JSONPATH:$."&amp;D861&amp;""""&amp;IF(B861=3,", formatBeforePublish="""&amp;D861&amp;"%s""",)&amp;"]"</f>
        <v>Type number : BatSerialNum6 "Growatt_BatSerialNum6" [stateTopic="tele/WSABINV", transformationPattern="JSONPATH:$.BatSerialNum6"]</v>
      </c>
      <c r="Q861" t="str">
        <f>IF(N861="","Number",VLOOKUP(N861,Units!$A$2:$B$17,2,FALSE))&amp;" "&amp;Parameter!$B$6&amp;D861&amp;" """&amp;IF(M861="",D861,D861&amp;" [%"&amp;M861&amp;"f "&amp;N861&amp;"]")&amp;""" &lt;"&amp;Parameter!$B$7&amp;"&gt; ("&amp;Parameter!$B$8&amp;") ["&amp;Parameter!$B$9&amp;"] {channel="""&amp;Parameter!$B$5&amp;":"&amp;D861&amp;"""}"</f>
        <v>Number Growatt_BatSerialNum6 "BatSerialNum6" &lt;energy&gt; (Photovoltaik, Boden) [PV-Anlage] {channel="mqtt:topic:growatt:BatSerialNum6"}</v>
      </c>
      <c r="R861" t="str">
        <f>IF(OR(AND(B861=3,F861="R/W"),B861=4),IF(SUBTOTAL(3,$D$2:D861)&lt;68,SUBTOTAL(3,$D$2:D861)&amp;".,"&amp;D861&amp;",Modbus RTU,,"&amp;Parameter!$B$4&amp;","&amp;B861&amp;","&amp;C861&amp;",1,9410,"&amp;IF(OR(N861="W",N861="kWh"),4,2)&amp;",0,Unsigned int,0,"&amp;O861&amp;","&amp;N861&amp;",1,100,97,0,0,0,1.000000,0,255",""),"")</f>
        <v>64.,BatSerialNum6,Modbus RTU,,5,4,3268,1,9410,2,0,Unsigned int,0,0,,1,100,97,0,0,0,1.000000,0,255</v>
      </c>
      <c r="S861" s="12" t="str">
        <f>IF(B861=3,SUBTOTAL(3,D$2:D861)&amp;",1,"&amp;D861&amp;","&amp;Parameter!$B$4&amp;","&amp;C861&amp;",0,2,0","")</f>
        <v/>
      </c>
    </row>
    <row r="862" spans="2:19" hidden="1" x14ac:dyDescent="0.2">
      <c r="B862">
        <v>4</v>
      </c>
      <c r="C862">
        <v>3269</v>
      </c>
      <c r="D862" t="s">
        <v>2537</v>
      </c>
      <c r="E862" t="s">
        <v>2538</v>
      </c>
      <c r="F862" t="s">
        <v>300</v>
      </c>
      <c r="K862" t="s">
        <v>869</v>
      </c>
      <c r="M862" t="str">
        <f t="shared" si="42"/>
        <v/>
      </c>
      <c r="N862" t="str">
        <f t="shared" si="43"/>
        <v/>
      </c>
      <c r="O862">
        <f t="shared" ref="O862:O869" si="44">LEN(M862)-LEN(SUBSTITUTE(M862,"0",))</f>
        <v>0</v>
      </c>
      <c r="P862" t="str">
        <f>"Type number"&amp;" : "&amp;D862&amp;" """&amp;Parameter!$B$6&amp;D862&amp;""" [stateTopic="""&amp;Parameter!$B$3&amp;""""&amp;IF(B862=3,", commandTopic="""&amp;Parameter!$B$2&amp;"""",)&amp;", transformationPattern=""JSONPATH:$."&amp;D862&amp;""""&amp;IF(B862=3,", formatBeforePublish="""&amp;D862&amp;"%s""",)&amp;"]"</f>
        <v>Type number : BatSerialNum7 "Growatt_BatSerialNum7" [stateTopic="tele/WSABINV", transformationPattern="JSONPATH:$.BatSerialNum7"]</v>
      </c>
      <c r="Q862" t="str">
        <f>IF(N862="","Number",VLOOKUP(N862,Units!$A$2:$B$17,2,FALSE))&amp;" "&amp;Parameter!$B$6&amp;D862&amp;" """&amp;IF(M862="",D862,D862&amp;" [%"&amp;M862&amp;"f "&amp;N862&amp;"]")&amp;""" &lt;"&amp;Parameter!$B$7&amp;"&gt; ("&amp;Parameter!$B$8&amp;") ["&amp;Parameter!$B$9&amp;"] {channel="""&amp;Parameter!$B$5&amp;":"&amp;D862&amp;"""}"</f>
        <v>Number Growatt_BatSerialNum7 "BatSerialNum7" &lt;energy&gt; (Photovoltaik, Boden) [PV-Anlage] {channel="mqtt:topic:growatt:BatSerialNum7"}</v>
      </c>
      <c r="R862" t="str">
        <f>IF(OR(AND(B862=3,F862="R/W"),B862=4),IF(SUBTOTAL(3,$D$2:D862)&lt;68,SUBTOTAL(3,$D$2:D862)&amp;".,"&amp;D862&amp;",Modbus RTU,,"&amp;Parameter!$B$4&amp;","&amp;B862&amp;","&amp;C862&amp;",1,9410,"&amp;IF(OR(N862="W",N862="kWh"),4,2)&amp;",0,Unsigned int,0,"&amp;O862&amp;","&amp;N862&amp;",1,100,97,0,0,0,1.000000,0,255",""),"")</f>
        <v>64.,BatSerialNum7,Modbus RTU,,5,4,3269,1,9410,2,0,Unsigned int,0,0,,1,100,97,0,0,0,1.000000,0,255</v>
      </c>
      <c r="S862" s="12" t="str">
        <f>IF(B862=3,SUBTOTAL(3,D$2:D862)&amp;",1,"&amp;D862&amp;","&amp;Parameter!$B$4&amp;","&amp;C862&amp;",0,2,0","")</f>
        <v/>
      </c>
    </row>
    <row r="863" spans="2:19" hidden="1" x14ac:dyDescent="0.2">
      <c r="B863">
        <v>4</v>
      </c>
      <c r="C863">
        <v>3270</v>
      </c>
      <c r="D863" t="s">
        <v>2539</v>
      </c>
      <c r="E863" t="s">
        <v>2540</v>
      </c>
      <c r="F863" t="s">
        <v>300</v>
      </c>
      <c r="K863" t="s">
        <v>869</v>
      </c>
      <c r="M863" t="str">
        <f t="shared" si="42"/>
        <v/>
      </c>
      <c r="N863" t="str">
        <f t="shared" si="43"/>
        <v/>
      </c>
      <c r="O863">
        <f t="shared" si="44"/>
        <v>0</v>
      </c>
      <c r="P863" t="str">
        <f>"Type number"&amp;" : "&amp;D863&amp;" """&amp;Parameter!$B$6&amp;D863&amp;""" [stateTopic="""&amp;Parameter!$B$3&amp;""""&amp;IF(B863=3,", commandTopic="""&amp;Parameter!$B$2&amp;"""",)&amp;", transformationPattern=""JSONPATH:$."&amp;D863&amp;""""&amp;IF(B863=3,", formatBeforePublish="""&amp;D863&amp;"%s""",)&amp;"]"</f>
        <v>Type number : BatSerialNum8 "Growatt_BatSerialNum8" [stateTopic="tele/WSABINV", transformationPattern="JSONPATH:$.BatSerialNum8"]</v>
      </c>
      <c r="Q863" t="str">
        <f>IF(N863="","Number",VLOOKUP(N863,Units!$A$2:$B$17,2,FALSE))&amp;" "&amp;Parameter!$B$6&amp;D863&amp;" """&amp;IF(M863="",D863,D863&amp;" [%"&amp;M863&amp;"f "&amp;N863&amp;"]")&amp;""" &lt;"&amp;Parameter!$B$7&amp;"&gt; ("&amp;Parameter!$B$8&amp;") ["&amp;Parameter!$B$9&amp;"] {channel="""&amp;Parameter!$B$5&amp;":"&amp;D863&amp;"""}"</f>
        <v>Number Growatt_BatSerialNum8 "BatSerialNum8" &lt;energy&gt; (Photovoltaik, Boden) [PV-Anlage] {channel="mqtt:topic:growatt:BatSerialNum8"}</v>
      </c>
      <c r="R863" t="str">
        <f>IF(OR(AND(B863=3,F863="R/W"),B863=4),IF(SUBTOTAL(3,$D$2:D863)&lt;68,SUBTOTAL(3,$D$2:D863)&amp;".,"&amp;D863&amp;",Modbus RTU,,"&amp;Parameter!$B$4&amp;","&amp;B863&amp;","&amp;C863&amp;",1,9410,"&amp;IF(OR(N863="W",N863="kWh"),4,2)&amp;",0,Unsigned int,0,"&amp;O863&amp;","&amp;N863&amp;",1,100,97,0,0,0,1.000000,0,255",""),"")</f>
        <v>64.,BatSerialNum8,Modbus RTU,,5,4,3270,1,9410,2,0,Unsigned int,0,0,,1,100,97,0,0,0,1.000000,0,255</v>
      </c>
      <c r="S863" s="12" t="str">
        <f>IF(B863=3,SUBTOTAL(3,D$2:D863)&amp;",1,"&amp;D863&amp;","&amp;Parameter!$B$4&amp;","&amp;C863&amp;",0,2,0","")</f>
        <v/>
      </c>
    </row>
    <row r="864" spans="2:19" hidden="1" x14ac:dyDescent="0.2">
      <c r="B864">
        <v>4</v>
      </c>
      <c r="C864">
        <v>3280</v>
      </c>
      <c r="D864" t="s">
        <v>2541</v>
      </c>
      <c r="E864" t="s">
        <v>2542</v>
      </c>
      <c r="F864" t="s">
        <v>300</v>
      </c>
      <c r="K864" t="s">
        <v>869</v>
      </c>
      <c r="M864" t="str">
        <f t="shared" si="42"/>
        <v/>
      </c>
      <c r="N864" t="str">
        <f t="shared" si="43"/>
        <v/>
      </c>
      <c r="O864">
        <f t="shared" si="44"/>
        <v>0</v>
      </c>
      <c r="P864" t="str">
        <f>"Type number"&amp;" : "&amp;D864&amp;" """&amp;Parameter!$B$6&amp;D864&amp;""" [stateTopic="""&amp;Parameter!$B$3&amp;""""&amp;IF(B864=3,", commandTopic="""&amp;Parameter!$B$2&amp;"""",)&amp;", transformationPattern=""JSONPATH:$."&amp;D864&amp;""""&amp;IF(B864=3,", formatBeforePublish="""&amp;D864&amp;"%s""",)&amp;"]"</f>
        <v>Type number : bClrTodayDataFlag "Growatt_bClrTodayDataFlag" [stateTopic="tele/WSABINV", transformationPattern="JSONPATH:$.bClrTodayDataFlag"]</v>
      </c>
      <c r="Q864" t="str">
        <f>IF(N864="","Number",VLOOKUP(N864,Units!$A$2:$B$17,2,FALSE))&amp;" "&amp;Parameter!$B$6&amp;D864&amp;" """&amp;IF(M864="",D864,D864&amp;" [%"&amp;M864&amp;"f "&amp;N864&amp;"]")&amp;""" &lt;"&amp;Parameter!$B$7&amp;"&gt; ("&amp;Parameter!$B$8&amp;") ["&amp;Parameter!$B$9&amp;"] {channel="""&amp;Parameter!$B$5&amp;":"&amp;D864&amp;"""}"</f>
        <v>Number Growatt_bClrTodayDataFlag "bClrTodayDataFlag" &lt;energy&gt; (Photovoltaik, Boden) [PV-Anlage] {channel="mqtt:topic:growatt:bClrTodayDataFlag"}</v>
      </c>
      <c r="R864" t="str">
        <f>IF(OR(AND(B864=3,F864="R/W"),B864=4),IF(SUBTOTAL(3,$D$2:D864)&lt;68,SUBTOTAL(3,$D$2:D864)&amp;".,"&amp;D864&amp;",Modbus RTU,,"&amp;Parameter!$B$4&amp;","&amp;B864&amp;","&amp;C864&amp;",1,9410,"&amp;IF(OR(N864="W",N864="kWh"),4,2)&amp;",0,Unsigned int,0,"&amp;O864&amp;","&amp;N864&amp;",1,100,97,0,0,0,1.000000,0,255",""),"")</f>
        <v>64.,bClrTodayDataFlag,Modbus RTU,,5,4,3280,1,9410,2,0,Unsigned int,0,0,,1,100,97,0,0,0,1.000000,0,255</v>
      </c>
      <c r="S864" s="12" t="str">
        <f>IF(B864=3,SUBTOTAL(3,D$2:D864)&amp;",1,"&amp;D864&amp;","&amp;Parameter!$B$4&amp;","&amp;C864&amp;",0,2,0","")</f>
        <v/>
      </c>
    </row>
    <row r="865" spans="1:19" hidden="1" x14ac:dyDescent="0.2">
      <c r="B865">
        <v>4</v>
      </c>
      <c r="C865" t="s">
        <v>2543</v>
      </c>
      <c r="D865" t="s">
        <v>1152</v>
      </c>
      <c r="E865" t="s">
        <v>1152</v>
      </c>
      <c r="J865" t="s">
        <v>47</v>
      </c>
      <c r="K865" t="s">
        <v>869</v>
      </c>
      <c r="M865" t="str">
        <f t="shared" si="42"/>
        <v/>
      </c>
      <c r="N865" t="str">
        <f t="shared" si="43"/>
        <v/>
      </c>
      <c r="O865">
        <f t="shared" si="44"/>
        <v>0</v>
      </c>
      <c r="P865" t="str">
        <f>"Type number"&amp;" : "&amp;D865&amp;" """&amp;Parameter!$B$6&amp;D865&amp;""" [stateTopic="""&amp;Parameter!$B$3&amp;""""&amp;IF(B865=3,", commandTopic="""&amp;Parameter!$B$2&amp;"""",)&amp;", transformationPattern=""JSONPATH:$."&amp;D865&amp;""""&amp;IF(B865=3,", formatBeforePublish="""&amp;D865&amp;"%s""",)&amp;"]"</f>
        <v>Type number : Reserve "Growatt_Reserve" [stateTopic="tele/WSABINV", transformationPattern="JSONPATH:$.Reserve"]</v>
      </c>
      <c r="Q865" t="str">
        <f>IF(N865="","Number",VLOOKUP(N865,Units!$A$2:$B$17,2,FALSE))&amp;" "&amp;Parameter!$B$6&amp;D865&amp;" """&amp;IF(M865="",D865,D865&amp;" [%"&amp;M865&amp;"f "&amp;N865&amp;"]")&amp;""" &lt;"&amp;Parameter!$B$7&amp;"&gt; ("&amp;Parameter!$B$8&amp;") ["&amp;Parameter!$B$9&amp;"] {channel="""&amp;Parameter!$B$5&amp;":"&amp;D865&amp;"""}"</f>
        <v>Number Growatt_Reserve "Reserve" &lt;energy&gt; (Photovoltaik, Boden) [PV-Anlage] {channel="mqtt:topic:growatt:Reserve"}</v>
      </c>
      <c r="R865" t="str">
        <f>IF(OR(AND(B865=3,F865="R/W"),B865=4),IF(SUBTOTAL(3,$D$2:D865)&lt;68,SUBTOTAL(3,$D$2:D865)&amp;".,"&amp;D865&amp;",Modbus RTU,,"&amp;Parameter!$B$4&amp;","&amp;B865&amp;","&amp;C865&amp;",1,9410,"&amp;IF(OR(N865="W",N865="kWh"),4,2)&amp;",0,Unsigned int,0,"&amp;O865&amp;","&amp;N865&amp;",1,100,97,0,0,0,1.000000,0,255",""),"")</f>
        <v>64.,Reserve,Modbus RTU,,5,4,'3271-3279,1,9410,2,0,Unsigned int,0,0,,1,100,97,0,0,0,1.000000,0,255</v>
      </c>
      <c r="S865" s="12" t="str">
        <f>IF(B865=3,SUBTOTAL(3,D$2:D865)&amp;",1,"&amp;D865&amp;","&amp;Parameter!$B$4&amp;","&amp;C865&amp;",0,2,0","")</f>
        <v/>
      </c>
    </row>
    <row r="866" spans="1:19" hidden="1" x14ac:dyDescent="0.2">
      <c r="B866">
        <v>4</v>
      </c>
      <c r="C866" t="s">
        <v>2544</v>
      </c>
      <c r="D866" t="s">
        <v>2545</v>
      </c>
      <c r="E866" t="s">
        <v>2546</v>
      </c>
      <c r="K866" t="s">
        <v>869</v>
      </c>
      <c r="M866" t="str">
        <f t="shared" si="42"/>
        <v/>
      </c>
      <c r="N866" t="str">
        <f t="shared" si="43"/>
        <v/>
      </c>
      <c r="O866">
        <f t="shared" si="44"/>
        <v>0</v>
      </c>
      <c r="P866" t="str">
        <f>"Type number"&amp;" : "&amp;D866&amp;" """&amp;Parameter!$B$6&amp;D866&amp;""" [stateTopic="""&amp;Parameter!$B$3&amp;""""&amp;IF(B866=3,", commandTopic="""&amp;Parameter!$B$2&amp;"""",)&amp;", transformationPattern=""JSONPATH:$."&amp;D866&amp;""""&amp;IF(B866=3,", formatBeforePublish="""&amp;D866&amp;"%s""",)&amp;"]"</f>
        <v>Type number : BDCBlock1 "Growatt_BDCBlock1" [stateTopic="tele/WSABINV", transformationPattern="JSONPATH:$.BDCBlock1"]</v>
      </c>
      <c r="Q866" t="str">
        <f>IF(N866="","Number",VLOOKUP(N866,Units!$A$2:$B$17,2,FALSE))&amp;" "&amp;Parameter!$B$6&amp;D866&amp;" """&amp;IF(M866="",D866,D866&amp;" [%"&amp;M866&amp;"f "&amp;N866&amp;"]")&amp;""" &lt;"&amp;Parameter!$B$7&amp;"&gt; ("&amp;Parameter!$B$8&amp;") ["&amp;Parameter!$B$9&amp;"] {channel="""&amp;Parameter!$B$5&amp;":"&amp;D866&amp;"""}"</f>
        <v>Number Growatt_BDCBlock1 "BDCBlock1" &lt;energy&gt; (Photovoltaik, Boden) [PV-Anlage] {channel="mqtt:topic:growatt:BDCBlock1"}</v>
      </c>
      <c r="R866" t="str">
        <f>IF(OR(AND(B866=3,F866="R/W"),B866=4),IF(SUBTOTAL(3,$D$2:D866)&lt;68,SUBTOTAL(3,$D$2:D866)&amp;".,"&amp;D866&amp;",Modbus RTU,,"&amp;Parameter!$B$4&amp;","&amp;B866&amp;","&amp;C866&amp;",1,9410,"&amp;IF(OR(N866="W",N866="kWh"),4,2)&amp;",0,Unsigned int,0,"&amp;O866&amp;","&amp;N866&amp;",1,100,97,0,0,0,1.000000,0,255",""),"")</f>
        <v>64.,BDCBlock1,Modbus RTU,,5,4,'4000-4107,1,9410,2,0,Unsigned int,0,0,,1,100,97,0,0,0,1.000000,0,255</v>
      </c>
      <c r="S866" s="12" t="str">
        <f>IF(B866=3,SUBTOTAL(3,D$2:D866)&amp;",1,"&amp;D866&amp;","&amp;Parameter!$B$4&amp;","&amp;C866&amp;",0,2,0","")</f>
        <v/>
      </c>
    </row>
    <row r="867" spans="1:19" hidden="1" x14ac:dyDescent="0.2">
      <c r="B867">
        <v>4</v>
      </c>
      <c r="C867" t="s">
        <v>2547</v>
      </c>
      <c r="D867" t="s">
        <v>2548</v>
      </c>
      <c r="E867" t="s">
        <v>2546</v>
      </c>
      <c r="K867" t="s">
        <v>869</v>
      </c>
      <c r="M867" t="str">
        <f t="shared" si="42"/>
        <v/>
      </c>
      <c r="N867" t="str">
        <f t="shared" si="43"/>
        <v/>
      </c>
      <c r="O867">
        <f t="shared" si="44"/>
        <v>0</v>
      </c>
      <c r="P867" t="str">
        <f>"Type number"&amp;" : "&amp;D867&amp;" """&amp;Parameter!$B$6&amp;D867&amp;""" [stateTopic="""&amp;Parameter!$B$3&amp;""""&amp;IF(B867=3,", commandTopic="""&amp;Parameter!$B$2&amp;"""",)&amp;", transformationPattern=""JSONPATH:$."&amp;D867&amp;""""&amp;IF(B867=3,", formatBeforePublish="""&amp;D867&amp;"%s""",)&amp;"]"</f>
        <v>Type number : BDCBlock2 "Growatt_BDCBlock2" [stateTopic="tele/WSABINV", transformationPattern="JSONPATH:$.BDCBlock2"]</v>
      </c>
      <c r="Q867" t="str">
        <f>IF(N867="","Number",VLOOKUP(N867,Units!$A$2:$B$17,2,FALSE))&amp;" "&amp;Parameter!$B$6&amp;D867&amp;" """&amp;IF(M867="",D867,D867&amp;" [%"&amp;M867&amp;"f "&amp;N867&amp;"]")&amp;""" &lt;"&amp;Parameter!$B$7&amp;"&gt; ("&amp;Parameter!$B$8&amp;") ["&amp;Parameter!$B$9&amp;"] {channel="""&amp;Parameter!$B$5&amp;":"&amp;D867&amp;"""}"</f>
        <v>Number Growatt_BDCBlock2 "BDCBlock2" &lt;energy&gt; (Photovoltaik, Boden) [PV-Anlage] {channel="mqtt:topic:growatt:BDCBlock2"}</v>
      </c>
      <c r="R867" t="str">
        <f>IF(OR(AND(B867=3,F867="R/W"),B867=4),IF(SUBTOTAL(3,$D$2:D867)&lt;68,SUBTOTAL(3,$D$2:D867)&amp;".,"&amp;D867&amp;",Modbus RTU,,"&amp;Parameter!$B$4&amp;","&amp;B867&amp;","&amp;C867&amp;",1,9410,"&amp;IF(OR(N867="W",N867="kWh"),4,2)&amp;",0,Unsigned int,0,"&amp;O867&amp;","&amp;N867&amp;",1,100,97,0,0,0,1.000000,0,255",""),"")</f>
        <v>64.,BDCBlock2,Modbus RTU,,5,4,'4108-4215,1,9410,2,0,Unsigned int,0,0,,1,100,97,0,0,0,1.000000,0,255</v>
      </c>
      <c r="S867" s="12" t="str">
        <f>IF(B867=3,SUBTOTAL(3,D$2:D867)&amp;",1,"&amp;D867&amp;","&amp;Parameter!$B$4&amp;","&amp;C867&amp;",0,2,0","")</f>
        <v/>
      </c>
    </row>
    <row r="868" spans="1:19" hidden="1" x14ac:dyDescent="0.2">
      <c r="B868">
        <v>4</v>
      </c>
      <c r="C868" t="s">
        <v>2549</v>
      </c>
      <c r="D868" t="s">
        <v>2550</v>
      </c>
      <c r="E868" t="s">
        <v>2546</v>
      </c>
      <c r="K868" t="s">
        <v>869</v>
      </c>
      <c r="M868" t="str">
        <f t="shared" si="42"/>
        <v/>
      </c>
      <c r="N868" t="str">
        <f t="shared" si="43"/>
        <v/>
      </c>
      <c r="O868">
        <f t="shared" si="44"/>
        <v>0</v>
      </c>
      <c r="P868" t="str">
        <f>"Type number"&amp;" : "&amp;D868&amp;" """&amp;Parameter!$B$6&amp;D868&amp;""" [stateTopic="""&amp;Parameter!$B$3&amp;""""&amp;IF(B868=3,", commandTopic="""&amp;Parameter!$B$2&amp;"""",)&amp;", transformationPattern=""JSONPATH:$."&amp;D868&amp;""""&amp;IF(B868=3,", formatBeforePublish="""&amp;D868&amp;"%s""",)&amp;"]"</f>
        <v>Type number : BDCBlock3 "Growatt_BDCBlock3" [stateTopic="tele/WSABINV", transformationPattern="JSONPATH:$.BDCBlock3"]</v>
      </c>
      <c r="Q868" t="str">
        <f>IF(N868="","Number",VLOOKUP(N868,Units!$A$2:$B$17,2,FALSE))&amp;" "&amp;Parameter!$B$6&amp;D868&amp;" """&amp;IF(M868="",D868,D868&amp;" [%"&amp;M868&amp;"f "&amp;N868&amp;"]")&amp;""" &lt;"&amp;Parameter!$B$7&amp;"&gt; ("&amp;Parameter!$B$8&amp;") ["&amp;Parameter!$B$9&amp;"] {channel="""&amp;Parameter!$B$5&amp;":"&amp;D868&amp;"""}"</f>
        <v>Number Growatt_BDCBlock3 "BDCBlock3" &lt;energy&gt; (Photovoltaik, Boden) [PV-Anlage] {channel="mqtt:topic:growatt:BDCBlock3"}</v>
      </c>
      <c r="R868" t="str">
        <f>IF(OR(AND(B868=3,F868="R/W"),B868=4),IF(SUBTOTAL(3,$D$2:D868)&lt;68,SUBTOTAL(3,$D$2:D868)&amp;".,"&amp;D868&amp;",Modbus RTU,,"&amp;Parameter!$B$4&amp;","&amp;B868&amp;","&amp;C868&amp;",1,9410,"&amp;IF(OR(N868="W",N868="kWh"),4,2)&amp;",0,Unsigned int,0,"&amp;O868&amp;","&amp;N868&amp;",1,100,97,0,0,0,1.000000,0,255",""),"")</f>
        <v>64.,BDCBlock3,Modbus RTU,,5,4,'4864-4971,1,9410,2,0,Unsigned int,0,0,,1,100,97,0,0,0,1.000000,0,255</v>
      </c>
      <c r="S868" s="12" t="str">
        <f>IF(B868=3,SUBTOTAL(3,D$2:D868)&amp;",1,"&amp;D868&amp;","&amp;Parameter!$B$4&amp;","&amp;C868&amp;",0,2,0","")</f>
        <v/>
      </c>
    </row>
    <row r="869" spans="1:19" hidden="1" x14ac:dyDescent="0.2">
      <c r="B869">
        <v>4</v>
      </c>
      <c r="C869" t="s">
        <v>2551</v>
      </c>
      <c r="D869" t="s">
        <v>2552</v>
      </c>
      <c r="E869" t="s">
        <v>2546</v>
      </c>
      <c r="K869" t="s">
        <v>869</v>
      </c>
      <c r="M869" t="str">
        <f t="shared" si="42"/>
        <v/>
      </c>
      <c r="N869" t="str">
        <f t="shared" si="43"/>
        <v/>
      </c>
      <c r="O869">
        <f t="shared" si="44"/>
        <v>0</v>
      </c>
      <c r="P869" t="str">
        <f>"Type number"&amp;" : "&amp;D869&amp;" """&amp;Parameter!$B$6&amp;D869&amp;""" [stateTopic="""&amp;Parameter!$B$3&amp;""""&amp;IF(B869=3,", commandTopic="""&amp;Parameter!$B$2&amp;"""",)&amp;", transformationPattern=""JSONPATH:$."&amp;D869&amp;""""&amp;IF(B869=3,", formatBeforePublish="""&amp;D869&amp;"%s""",)&amp;"]"</f>
        <v>Type number : BDCBlock4 "Growatt_BDCBlock4" [stateTopic="tele/WSABINV", transformationPattern="JSONPATH:$.BDCBlock4"]</v>
      </c>
      <c r="Q869" t="str">
        <f>IF(N869="","Number",VLOOKUP(N869,Units!$A$2:$B$17,2,FALSE))&amp;" "&amp;Parameter!$B$6&amp;D869&amp;" """&amp;IF(M869="",D869,D869&amp;" [%"&amp;M869&amp;"f "&amp;N869&amp;"]")&amp;""" &lt;"&amp;Parameter!$B$7&amp;"&gt; ("&amp;Parameter!$B$8&amp;") ["&amp;Parameter!$B$9&amp;"] {channel="""&amp;Parameter!$B$5&amp;":"&amp;D869&amp;"""}"</f>
        <v>Number Growatt_BDCBlock4 "BDCBlock4" &lt;energy&gt; (Photovoltaik, Boden) [PV-Anlage] {channel="mqtt:topic:growatt:BDCBlock4"}</v>
      </c>
      <c r="R869" t="str">
        <f>IF(OR(AND(B869=3,F869="R/W"),B869=4),IF(SUBTOTAL(3,$D$2:D869)&lt;68,SUBTOTAL(3,$D$2:D869)&amp;".,"&amp;D869&amp;",Modbus RTU,,"&amp;Parameter!$B$4&amp;","&amp;B869&amp;","&amp;C869&amp;",1,9410,"&amp;IF(OR(N869="W",N869="kWh"),4,2)&amp;",0,Unsigned int,0,"&amp;O869&amp;","&amp;N869&amp;",1,100,97,0,0,0,1.000000,0,255",""),"")</f>
        <v>64.,BDCBlock4,Modbus RTU,,5,4,'4972-5079,1,9410,2,0,Unsigned int,0,0,,1,100,97,0,0,0,1.000000,0,255</v>
      </c>
      <c r="S869" s="12" t="str">
        <f>IF(B869=3,SUBTOTAL(3,D$2:D869)&amp;",1,"&amp;D869&amp;","&amp;Parameter!$B$4&amp;","&amp;C869&amp;",0,2,0","")</f>
        <v/>
      </c>
    </row>
    <row r="870" spans="1:19" s="1" customFormat="1" x14ac:dyDescent="0.2">
      <c r="A870" s="1" t="s">
        <v>11</v>
      </c>
      <c r="B870" s="1">
        <v>3</v>
      </c>
      <c r="C870" s="1">
        <v>0</v>
      </c>
      <c r="D870" s="1" t="s">
        <v>12</v>
      </c>
      <c r="E870" s="1" t="s">
        <v>13</v>
      </c>
      <c r="F870" s="1" t="s">
        <v>288</v>
      </c>
      <c r="G870" s="1" t="s">
        <v>15</v>
      </c>
      <c r="I870" s="1">
        <v>1</v>
      </c>
      <c r="K870" s="1" t="s">
        <v>17</v>
      </c>
      <c r="L870" s="13"/>
      <c r="M870" s="1" t="str">
        <f t="shared" ref="M870:M933" si="45">LEFT(H870,LEN(H870)-LEN(N870))</f>
        <v/>
      </c>
      <c r="N870" s="1" t="str">
        <f t="shared" ref="N870:N933" si="46">SUBSTITUTE(SUBSTITUTE(SUBSTITUTE(SUBSTITUTE(SUBSTITUTE(SUBSTITUTE(SUBSTITUTE(SUBSTITUTE(SUBSTITUTE(SUBSTITUTE(SUBSTITUTE(H870,"1",""),"2",""),"3",""),"4",""),"5",""),"6",""),"7",""),"8",""),"9",""),"0",""),".","")</f>
        <v/>
      </c>
      <c r="O870" s="1">
        <f>LEN(M870)-LEN(SUBSTITUTE(M870,"0",))</f>
        <v>0</v>
      </c>
      <c r="P870" s="1" t="str">
        <f>"Type number"&amp;" : "&amp;D870&amp;" """&amp;Parameter!$B$6&amp;D870&amp;""" [stateTopic="""&amp;Parameter!$B$3&amp;""""&amp;IF(B870=3,", commandTopic="""&amp;Parameter!$B$2&amp;"""",)&amp;", transformationPattern=""JSONPATH:$."&amp;D870&amp;""""&amp;IF(B870=3,", formatBeforePublish="""&amp;D870&amp;"%s""",)&amp;"]"</f>
        <v>Type number : OnOff "Growatt_OnOff" [stateTopic="tele/WSABINV", commandTopic="cmnd/WSABINV", transformationPattern="JSONPATH:$.OnOff", formatBeforePublish="OnOff%s"]</v>
      </c>
      <c r="Q870" t="str">
        <f>IF(N870="","Number",VLOOKUP(N870,Units!$A$2:$B$17,2,FALSE))&amp;" "&amp;Parameter!$B$6&amp;D870&amp;" """&amp;IF(M870="",D870,D870&amp;" [%"&amp;M870&amp;"f "&amp;N870&amp;"]")&amp;""" &lt;"&amp;Parameter!$B$7&amp;"&gt; ("&amp;Parameter!$B$8&amp;") ["&amp;Parameter!$B$9&amp;"] {channel="""&amp;Parameter!$B$5&amp;":"&amp;D870&amp;"""}"</f>
        <v>Number Growatt_OnOff "OnOff" &lt;energy&gt; (Photovoltaik, Boden) [PV-Anlage] {channel="mqtt:topic:growatt:OnOff"}</v>
      </c>
      <c r="R870" t="str">
        <f>IF(OR(AND(B870=3,F870="R/W"),B870=4),IF(SUBTOTAL(3,$D$2:D870)&lt;68,SUBTOTAL(3,$D$2:D870)&amp;".,"&amp;D870&amp;",Modbus RTU,,"&amp;Parameter!$B$4&amp;","&amp;B870&amp;","&amp;C870&amp;",1,9410,"&amp;IF(OR(N870="W",N870="kWh"),4,2)&amp;",0,Unsigned int,0,"&amp;O870&amp;","&amp;N870&amp;",1,100,97,0,0,0,1.000000,0,255",""),"")</f>
        <v>65.,OnOff,Modbus RTU,,5,3,0,1,9410,2,0,Unsigned int,0,0,,1,100,97,0,0,0,1.000000,0,255</v>
      </c>
      <c r="S870" s="14" t="str">
        <f>IF(B870=3,SUBTOTAL(3,D$870:D870)&amp;",1,"&amp;D870&amp;","&amp;Parameter!$B$4&amp;","&amp;C870&amp;",0,2,0","")</f>
        <v>1,1,OnOff,5,0,0,2,0</v>
      </c>
    </row>
    <row r="871" spans="1:19" hidden="1" x14ac:dyDescent="0.2">
      <c r="B871">
        <v>3</v>
      </c>
      <c r="C871">
        <v>1</v>
      </c>
      <c r="D871" t="s">
        <v>18</v>
      </c>
      <c r="E871" t="s">
        <v>19</v>
      </c>
      <c r="F871" t="s">
        <v>14</v>
      </c>
      <c r="G871" t="s">
        <v>20</v>
      </c>
      <c r="K871" t="s">
        <v>700</v>
      </c>
      <c r="M871" t="str">
        <f t="shared" si="45"/>
        <v/>
      </c>
      <c r="N871" t="str">
        <f t="shared" si="46"/>
        <v/>
      </c>
      <c r="O871">
        <f t="shared" ref="O871:O934" si="47">LEN(M871)-LEN(SUBSTITUTE(M871,"0",))</f>
        <v>0</v>
      </c>
      <c r="P871" t="str">
        <f>"Type number"&amp;" : "&amp;D871&amp;" """&amp;Parameter!$B$6&amp;D871&amp;""" [stateTopic="""&amp;Parameter!$B$3&amp;""""&amp;IF(B871=3,", commandTopic="""&amp;Parameter!$B$2&amp;"""",)&amp;", transformationPattern=""JSONPATH:$."&amp;D871&amp;""""&amp;IF(B871=3,", formatBeforePublish="""&amp;D871&amp;"%s""",)&amp;"]"</f>
        <v>Type number : SaftyFuncEn "Growatt_SaftyFuncEn" [stateTopic="tele/WSABINV", commandTopic="cmnd/WSABINV", transformationPattern="JSONPATH:$.SaftyFuncEn", formatBeforePublish="SaftyFuncEn%s"]</v>
      </c>
      <c r="Q871" t="str">
        <f>IF(N871="","Number",VLOOKUP(N871,Units!$A$2:$B$17,2,FALSE))&amp;" "&amp;Parameter!$B$6&amp;D871&amp;" """&amp;IF(M871="",D871,D871&amp;" [%"&amp;M871&amp;"f "&amp;N871&amp;"]")&amp;""" &lt;"&amp;Parameter!$B$7&amp;"&gt; ("&amp;Parameter!$B$8&amp;") ["&amp;Parameter!$B$9&amp;"] {channel="""&amp;Parameter!$B$5&amp;":"&amp;D871&amp;"""}"</f>
        <v>Number Growatt_SaftyFuncEn "SaftyFuncEn" &lt;energy&gt; (Photovoltaik, Boden) [PV-Anlage] {channel="mqtt:topic:growatt:SaftyFuncEn"}</v>
      </c>
      <c r="R871" t="str">
        <f>IF(OR(AND(B871=3,F871="R/W"),B871=4),IF(SUBTOTAL(3,$D$2:D871)&lt;68,SUBTOTAL(3,$D$2:D871)&amp;".,"&amp;D871&amp;",Modbus RTU,,"&amp;Parameter!$B$4&amp;","&amp;B871&amp;","&amp;C871&amp;",1,9410,"&amp;IF(OR(N871="W",N871="kWh"),4,2)&amp;",0,Unsigned int,0,"&amp;O871&amp;","&amp;N871&amp;",1,100,97,0,0,0,1.000000,0,255",""),"")</f>
        <v/>
      </c>
      <c r="S871" s="12" t="str">
        <f>IF(B871=3,SUBTOTAL(3,D$870:D871)&amp;",1,"&amp;D871&amp;","&amp;Parameter!$B$4&amp;","&amp;C871&amp;",0,2,0","")</f>
        <v>1,1,SaftyFuncEn,5,1,0,2,0</v>
      </c>
    </row>
    <row r="872" spans="1:19" hidden="1" x14ac:dyDescent="0.2">
      <c r="B872">
        <v>3</v>
      </c>
      <c r="C872">
        <v>2</v>
      </c>
      <c r="D872" t="s">
        <v>22</v>
      </c>
      <c r="E872" t="s">
        <v>23</v>
      </c>
      <c r="F872" t="s">
        <v>14</v>
      </c>
      <c r="G872" t="s">
        <v>24</v>
      </c>
      <c r="I872">
        <v>0</v>
      </c>
      <c r="K872" t="s">
        <v>17</v>
      </c>
      <c r="M872" t="str">
        <f t="shared" si="45"/>
        <v/>
      </c>
      <c r="N872" t="str">
        <f t="shared" si="46"/>
        <v/>
      </c>
      <c r="O872">
        <f t="shared" si="47"/>
        <v>0</v>
      </c>
      <c r="P872" t="str">
        <f>"Type number"&amp;" : "&amp;D872&amp;" """&amp;Parameter!$B$6&amp;D872&amp;""" [stateTopic="""&amp;Parameter!$B$3&amp;""""&amp;IF(B872=3,", commandTopic="""&amp;Parameter!$B$2&amp;"""",)&amp;", transformationPattern=""JSONPATH:$."&amp;D872&amp;""""&amp;IF(B872=3,", formatBeforePublish="""&amp;D872&amp;"%s""",)&amp;"]"</f>
        <v>Type number : PFCMD "Growatt_PFCMD" [stateTopic="tele/WSABINV", commandTopic="cmnd/WSABINV", transformationPattern="JSONPATH:$.PFCMD", formatBeforePublish="PFCMD%s"]</v>
      </c>
      <c r="Q872" t="str">
        <f>IF(N872="","Number",VLOOKUP(N872,Units!$A$2:$B$17,2,FALSE))&amp;" "&amp;Parameter!$B$6&amp;D872&amp;" """&amp;IF(M872="",D872,D872&amp;" [%"&amp;M872&amp;"f "&amp;N872&amp;"]")&amp;""" &lt;"&amp;Parameter!$B$7&amp;"&gt; ("&amp;Parameter!$B$8&amp;") ["&amp;Parameter!$B$9&amp;"] {channel="""&amp;Parameter!$B$5&amp;":"&amp;D872&amp;"""}"</f>
        <v>Number Growatt_PFCMD "PFCMD" &lt;energy&gt; (Photovoltaik, Boden) [PV-Anlage] {channel="mqtt:topic:growatt:PFCMD"}</v>
      </c>
      <c r="R872" t="str">
        <f>IF(OR(AND(B872=3,F872="R/W"),B872=4),IF(SUBTOTAL(3,$D$2:D872)&lt;68,SUBTOTAL(3,$D$2:D872)&amp;".,"&amp;D872&amp;",Modbus RTU,,"&amp;Parameter!$B$4&amp;","&amp;B872&amp;","&amp;C872&amp;",1,9410,"&amp;IF(OR(N872="W",N872="kWh"),4,2)&amp;",0,Unsigned int,0,"&amp;O872&amp;","&amp;N872&amp;",1,100,97,0,0,0,1.000000,0,255",""),"")</f>
        <v/>
      </c>
      <c r="S872" s="12" t="str">
        <f>IF(B872=3,SUBTOTAL(3,D$870:D872)&amp;",1,"&amp;D872&amp;","&amp;Parameter!$B$4&amp;","&amp;C872&amp;",0,2,0","")</f>
        <v>1,1,PFCMD,5,2,0,2,0</v>
      </c>
    </row>
    <row r="873" spans="1:19" hidden="1" x14ac:dyDescent="0.2">
      <c r="B873">
        <v>3</v>
      </c>
      <c r="C873">
        <v>3</v>
      </c>
      <c r="D873" t="s">
        <v>26</v>
      </c>
      <c r="E873" t="s">
        <v>27</v>
      </c>
      <c r="F873" t="s">
        <v>14</v>
      </c>
      <c r="G873" t="s">
        <v>28</v>
      </c>
      <c r="H873" t="s">
        <v>29</v>
      </c>
      <c r="I873">
        <v>255</v>
      </c>
      <c r="K873" t="s">
        <v>869</v>
      </c>
      <c r="M873" t="str">
        <f t="shared" si="45"/>
        <v/>
      </c>
      <c r="N873" t="str">
        <f t="shared" si="46"/>
        <v>%</v>
      </c>
      <c r="O873">
        <f t="shared" si="47"/>
        <v>0</v>
      </c>
      <c r="P873" t="str">
        <f>"Type number"&amp;" : "&amp;D873&amp;" """&amp;Parameter!$B$6&amp;D873&amp;""" [stateTopic="""&amp;Parameter!$B$3&amp;""""&amp;IF(B873=3,", commandTopic="""&amp;Parameter!$B$2&amp;"""",)&amp;", transformationPattern=""JSONPATH:$."&amp;D873&amp;""""&amp;IF(B873=3,", formatBeforePublish="""&amp;D873&amp;"%s""",)&amp;"]"</f>
        <v>Type number : ActiveP "Growatt_ActiveP" [stateTopic="tele/WSABINV", commandTopic="cmnd/WSABINV", transformationPattern="JSONPATH:$.ActiveP", formatBeforePublish="ActiveP%s"]</v>
      </c>
      <c r="Q873" t="str">
        <f>IF(N873="","Number",VLOOKUP(N873,Units!$A$2:$B$17,2,FALSE))&amp;" "&amp;Parameter!$B$6&amp;D873&amp;" """&amp;IF(M873="",D873,D873&amp;" [%"&amp;M873&amp;"f "&amp;N873&amp;"]")&amp;""" &lt;"&amp;Parameter!$B$7&amp;"&gt; ("&amp;Parameter!$B$8&amp;") ["&amp;Parameter!$B$9&amp;"] {channel="""&amp;Parameter!$B$5&amp;":"&amp;D873&amp;"""}"</f>
        <v>Number Growatt_ActiveP "ActiveP" &lt;energy&gt; (Photovoltaik, Boden) [PV-Anlage] {channel="mqtt:topic:growatt:ActiveP"}</v>
      </c>
      <c r="R873" t="str">
        <f>IF(OR(AND(B873=3,F873="R/W"),B873=4),IF(SUBTOTAL(3,$D$2:D873)&lt;68,SUBTOTAL(3,$D$2:D873)&amp;".,"&amp;D873&amp;",Modbus RTU,,"&amp;Parameter!$B$4&amp;","&amp;B873&amp;","&amp;C873&amp;",1,9410,"&amp;IF(OR(N873="W",N873="kWh"),4,2)&amp;",0,Unsigned int,0,"&amp;O873&amp;","&amp;N873&amp;",1,100,97,0,0,0,1.000000,0,255",""),"")</f>
        <v/>
      </c>
      <c r="S873" s="12" t="str">
        <f>IF(B873=3,SUBTOTAL(3,D$870:D873)&amp;",1,"&amp;D873&amp;","&amp;Parameter!$B$4&amp;","&amp;C873&amp;",0,2,0","")</f>
        <v>1,1,ActiveP,5,3,0,2,0</v>
      </c>
    </row>
    <row r="874" spans="1:19" hidden="1" x14ac:dyDescent="0.2">
      <c r="B874">
        <v>3</v>
      </c>
      <c r="C874">
        <v>4</v>
      </c>
      <c r="D874" t="s">
        <v>31</v>
      </c>
      <c r="E874" t="s">
        <v>32</v>
      </c>
      <c r="F874" t="s">
        <v>14</v>
      </c>
      <c r="G874" t="s">
        <v>33</v>
      </c>
      <c r="H874" t="s">
        <v>29</v>
      </c>
      <c r="I874" t="s">
        <v>29</v>
      </c>
      <c r="J874" t="s">
        <v>888</v>
      </c>
      <c r="K874" t="s">
        <v>869</v>
      </c>
      <c r="M874" t="str">
        <f t="shared" si="45"/>
        <v/>
      </c>
      <c r="N874" t="str">
        <f t="shared" si="46"/>
        <v>%</v>
      </c>
      <c r="O874">
        <f t="shared" si="47"/>
        <v>0</v>
      </c>
      <c r="P874" t="str">
        <f>"Type number"&amp;" : "&amp;D874&amp;" """&amp;Parameter!$B$6&amp;D874&amp;""" [stateTopic="""&amp;Parameter!$B$3&amp;""""&amp;IF(B874=3,", commandTopic="""&amp;Parameter!$B$2&amp;"""",)&amp;", transformationPattern=""JSONPATH:$."&amp;D874&amp;""""&amp;IF(B874=3,", formatBeforePublish="""&amp;D874&amp;"%s""",)&amp;"]"</f>
        <v>Type number : ReactiveP "Growatt_ReactiveP" [stateTopic="tele/WSABINV", commandTopic="cmnd/WSABINV", transformationPattern="JSONPATH:$.ReactiveP", formatBeforePublish="ReactiveP%s"]</v>
      </c>
      <c r="Q874" t="str">
        <f>IF(N874="","Number",VLOOKUP(N874,Units!$A$2:$B$17,2,FALSE))&amp;" "&amp;Parameter!$B$6&amp;D874&amp;" """&amp;IF(M874="",D874,D874&amp;" [%"&amp;M874&amp;"f "&amp;N874&amp;"]")&amp;""" &lt;"&amp;Parameter!$B$7&amp;"&gt; ("&amp;Parameter!$B$8&amp;") ["&amp;Parameter!$B$9&amp;"] {channel="""&amp;Parameter!$B$5&amp;":"&amp;D874&amp;"""}"</f>
        <v>Number Growatt_ReactiveP "ReactiveP" &lt;energy&gt; (Photovoltaik, Boden) [PV-Anlage] {channel="mqtt:topic:growatt:ReactiveP"}</v>
      </c>
      <c r="R874" t="str">
        <f>IF(OR(AND(B874=3,F874="R/W"),B874=4),IF(SUBTOTAL(3,$D$2:D874)&lt;68,SUBTOTAL(3,$D$2:D874)&amp;".,"&amp;D874&amp;",Modbus RTU,,"&amp;Parameter!$B$4&amp;","&amp;B874&amp;","&amp;C874&amp;",1,9410,"&amp;IF(OR(N874="W",N874="kWh"),4,2)&amp;",0,Unsigned int,0,"&amp;O874&amp;","&amp;N874&amp;",1,100,97,0,0,0,1.000000,0,255",""),"")</f>
        <v/>
      </c>
      <c r="S874" s="12" t="str">
        <f>IF(B874=3,SUBTOTAL(3,D$870:D874)&amp;",1,"&amp;D874&amp;","&amp;Parameter!$B$4&amp;","&amp;C874&amp;",0,2,0","")</f>
        <v>1,1,ReactiveP,5,4,0,2,0</v>
      </c>
    </row>
    <row r="875" spans="1:19" hidden="1" x14ac:dyDescent="0.2">
      <c r="B875">
        <v>3</v>
      </c>
      <c r="C875">
        <v>5</v>
      </c>
      <c r="D875" t="s">
        <v>34</v>
      </c>
      <c r="E875" t="s">
        <v>35</v>
      </c>
      <c r="F875" t="s">
        <v>14</v>
      </c>
      <c r="G875" t="s">
        <v>36</v>
      </c>
      <c r="J875" t="s">
        <v>1022</v>
      </c>
      <c r="K875" t="s">
        <v>1002</v>
      </c>
      <c r="M875" t="str">
        <f t="shared" si="45"/>
        <v/>
      </c>
      <c r="N875" t="str">
        <f t="shared" si="46"/>
        <v/>
      </c>
      <c r="O875">
        <f t="shared" si="47"/>
        <v>0</v>
      </c>
      <c r="P875" t="str">
        <f>"Type number"&amp;" : "&amp;D875&amp;" """&amp;Parameter!$B$6&amp;D875&amp;""" [stateTopic="""&amp;Parameter!$B$3&amp;""""&amp;IF(B875=3,", commandTopic="""&amp;Parameter!$B$2&amp;"""",)&amp;", transformationPattern=""JSONPATH:$."&amp;D875&amp;""""&amp;IF(B875=3,", formatBeforePublish="""&amp;D875&amp;"%s""",)&amp;"]"</f>
        <v>Type number : Powerfactor "Growatt_Powerfactor" [stateTopic="tele/WSABINV", commandTopic="cmnd/WSABINV", transformationPattern="JSONPATH:$.Powerfactor", formatBeforePublish="Powerfactor%s"]</v>
      </c>
      <c r="Q875" t="str">
        <f>IF(N875="","Number",VLOOKUP(N875,Units!$A$2:$B$17,2,FALSE))&amp;" "&amp;Parameter!$B$6&amp;D875&amp;" """&amp;IF(M875="",D875,D875&amp;" [%"&amp;M875&amp;"f "&amp;N875&amp;"]")&amp;""" &lt;"&amp;Parameter!$B$7&amp;"&gt; ("&amp;Parameter!$B$8&amp;") ["&amp;Parameter!$B$9&amp;"] {channel="""&amp;Parameter!$B$5&amp;":"&amp;D875&amp;"""}"</f>
        <v>Number Growatt_Powerfactor "Powerfactor" &lt;energy&gt; (Photovoltaik, Boden) [PV-Anlage] {channel="mqtt:topic:growatt:Powerfactor"}</v>
      </c>
      <c r="R875" t="str">
        <f>IF(OR(AND(B875=3,F875="R/W"),B875=4),IF(SUBTOTAL(3,$D$2:D875)&lt;68,SUBTOTAL(3,$D$2:D875)&amp;".,"&amp;D875&amp;",Modbus RTU,,"&amp;Parameter!$B$4&amp;","&amp;B875&amp;","&amp;C875&amp;",1,9410,"&amp;IF(OR(N875="W",N875="kWh"),4,2)&amp;",0,Unsigned int,0,"&amp;O875&amp;","&amp;N875&amp;",1,100,97,0,0,0,1.000000,0,255",""),"")</f>
        <v/>
      </c>
      <c r="S875" s="12" t="str">
        <f>IF(B875=3,SUBTOTAL(3,D$870:D875)&amp;",1,"&amp;D875&amp;","&amp;Parameter!$B$4&amp;","&amp;C875&amp;",0,2,0","")</f>
        <v>1,1,Powerfactor,5,5,0,2,0</v>
      </c>
    </row>
    <row r="876" spans="1:19" hidden="1" x14ac:dyDescent="0.2">
      <c r="B876">
        <v>3</v>
      </c>
      <c r="C876">
        <v>6</v>
      </c>
      <c r="D876" t="s">
        <v>37</v>
      </c>
      <c r="E876" t="s">
        <v>38</v>
      </c>
      <c r="H876" t="s">
        <v>1166</v>
      </c>
      <c r="I876" t="s">
        <v>39</v>
      </c>
      <c r="J876" t="s">
        <v>1022</v>
      </c>
      <c r="K876" t="s">
        <v>1002</v>
      </c>
      <c r="M876" t="str">
        <f t="shared" si="45"/>
        <v>0.1</v>
      </c>
      <c r="N876" t="str">
        <f t="shared" si="46"/>
        <v>W</v>
      </c>
      <c r="O876">
        <f t="shared" si="47"/>
        <v>1</v>
      </c>
      <c r="P876" t="str">
        <f>"Type number"&amp;" : "&amp;D876&amp;" """&amp;Parameter!$B$6&amp;D876&amp;""" [stateTopic="""&amp;Parameter!$B$3&amp;""""&amp;IF(B876=3,", commandTopic="""&amp;Parameter!$B$2&amp;"""",)&amp;", transformationPattern=""JSONPATH:$."&amp;D876&amp;""""&amp;IF(B876=3,", formatBeforePublish="""&amp;D876&amp;"%s""",)&amp;"]"</f>
        <v>Type number : PmaxH "Growatt_PmaxH" [stateTopic="tele/WSABINV", commandTopic="cmnd/WSABINV", transformationPattern="JSONPATH:$.PmaxH", formatBeforePublish="PmaxH%s"]</v>
      </c>
      <c r="Q876" t="str">
        <f>IF(N876="","Number",VLOOKUP(N876,Units!$A$2:$B$17,2,FALSE))&amp;" "&amp;Parameter!$B$6&amp;D876&amp;" """&amp;IF(M876="",D876,D876&amp;" [%"&amp;M876&amp;"f "&amp;N876&amp;"]")&amp;""" &lt;"&amp;Parameter!$B$7&amp;"&gt; ("&amp;Parameter!$B$8&amp;") ["&amp;Parameter!$B$9&amp;"] {channel="""&amp;Parameter!$B$5&amp;":"&amp;D876&amp;"""}"</f>
        <v>Number:Power Growatt_PmaxH "PmaxH [%0.1f W]" &lt;energy&gt; (Photovoltaik, Boden) [PV-Anlage] {channel="mqtt:topic:growatt:PmaxH"}</v>
      </c>
      <c r="R876" t="str">
        <f>IF(OR(AND(B876=3,F876="R/W"),B876=4),IF(SUBTOTAL(3,$D$2:D876)&lt;68,SUBTOTAL(3,$D$2:D876)&amp;".,"&amp;D876&amp;",Modbus RTU,,"&amp;Parameter!$B$4&amp;","&amp;B876&amp;","&amp;C876&amp;",1,9410,"&amp;IF(OR(N876="W",N876="kWh"),4,2)&amp;",0,Unsigned int,0,"&amp;O876&amp;","&amp;N876&amp;",1,100,97,0,0,0,1.000000,0,255",""),"")</f>
        <v/>
      </c>
      <c r="S876" s="12" t="str">
        <f>IF(B876=3,SUBTOTAL(3,D$870:D876)&amp;",1,"&amp;D876&amp;","&amp;Parameter!$B$4&amp;","&amp;C876&amp;",0,2,0","")</f>
        <v>1,1,PmaxH,5,6,0,2,0</v>
      </c>
    </row>
    <row r="877" spans="1:19" hidden="1" x14ac:dyDescent="0.2">
      <c r="B877">
        <v>3</v>
      </c>
      <c r="C877">
        <v>7</v>
      </c>
      <c r="D877" t="s">
        <v>40</v>
      </c>
      <c r="E877" t="s">
        <v>41</v>
      </c>
      <c r="H877" t="s">
        <v>1166</v>
      </c>
      <c r="I877" t="s">
        <v>39</v>
      </c>
      <c r="J877" t="s">
        <v>1022</v>
      </c>
      <c r="K877" t="s">
        <v>1002</v>
      </c>
      <c r="M877" t="str">
        <f t="shared" si="45"/>
        <v>0.1</v>
      </c>
      <c r="N877" t="str">
        <f t="shared" si="46"/>
        <v>W</v>
      </c>
      <c r="O877">
        <f t="shared" si="47"/>
        <v>1</v>
      </c>
      <c r="P877" t="str">
        <f>"Type number"&amp;" : "&amp;D877&amp;" """&amp;Parameter!$B$6&amp;D877&amp;""" [stateTopic="""&amp;Parameter!$B$3&amp;""""&amp;IF(B877=3,", commandTopic="""&amp;Parameter!$B$2&amp;"""",)&amp;", transformationPattern=""JSONPATH:$."&amp;D877&amp;""""&amp;IF(B877=3,", formatBeforePublish="""&amp;D877&amp;"%s""",)&amp;"]"</f>
        <v>Type number : PmaxL "Growatt_PmaxL" [stateTopic="tele/WSABINV", commandTopic="cmnd/WSABINV", transformationPattern="JSONPATH:$.PmaxL", formatBeforePublish="PmaxL%s"]</v>
      </c>
      <c r="Q877" t="str">
        <f>IF(N877="","Number",VLOOKUP(N877,Units!$A$2:$B$17,2,FALSE))&amp;" "&amp;Parameter!$B$6&amp;D877&amp;" """&amp;IF(M877="",D877,D877&amp;" [%"&amp;M877&amp;"f "&amp;N877&amp;"]")&amp;""" &lt;"&amp;Parameter!$B$7&amp;"&gt; ("&amp;Parameter!$B$8&amp;") ["&amp;Parameter!$B$9&amp;"] {channel="""&amp;Parameter!$B$5&amp;":"&amp;D877&amp;"""}"</f>
        <v>Number:Power Growatt_PmaxL "PmaxL [%0.1f W]" &lt;energy&gt; (Photovoltaik, Boden) [PV-Anlage] {channel="mqtt:topic:growatt:PmaxL"}</v>
      </c>
      <c r="R877" t="str">
        <f>IF(OR(AND(B877=3,F877="R/W"),B877=4),IF(SUBTOTAL(3,$D$2:D877)&lt;68,SUBTOTAL(3,$D$2:D877)&amp;".,"&amp;D877&amp;",Modbus RTU,,"&amp;Parameter!$B$4&amp;","&amp;B877&amp;","&amp;C877&amp;",1,9410,"&amp;IF(OR(N877="W",N877="kWh"),4,2)&amp;",0,Unsigned int,0,"&amp;O877&amp;","&amp;N877&amp;",1,100,97,0,0,0,1.000000,0,255",""),"")</f>
        <v/>
      </c>
      <c r="S877" s="12" t="str">
        <f>IF(B877=3,SUBTOTAL(3,D$870:D877)&amp;",1,"&amp;D877&amp;","&amp;Parameter!$B$4&amp;","&amp;C877&amp;",0,2,0","")</f>
        <v>1,1,PmaxL,5,7,0,2,0</v>
      </c>
    </row>
    <row r="878" spans="1:19" hidden="1" x14ac:dyDescent="0.2">
      <c r="B878">
        <v>3</v>
      </c>
      <c r="C878">
        <v>8</v>
      </c>
      <c r="D878" t="s">
        <v>42</v>
      </c>
      <c r="E878" t="s">
        <v>43</v>
      </c>
      <c r="H878" t="s">
        <v>44</v>
      </c>
      <c r="I878" t="s">
        <v>44</v>
      </c>
      <c r="K878" t="s">
        <v>17</v>
      </c>
      <c r="M878" t="str">
        <f t="shared" si="45"/>
        <v>0.1</v>
      </c>
      <c r="N878" t="str">
        <f t="shared" si="46"/>
        <v>V</v>
      </c>
      <c r="O878">
        <f t="shared" si="47"/>
        <v>1</v>
      </c>
      <c r="P878" t="str">
        <f>"Type number"&amp;" : "&amp;D878&amp;" """&amp;Parameter!$B$6&amp;D878&amp;""" [stateTopic="""&amp;Parameter!$B$3&amp;""""&amp;IF(B878=3,", commandTopic="""&amp;Parameter!$B$2&amp;"""",)&amp;", transformationPattern=""JSONPATH:$."&amp;D878&amp;""""&amp;IF(B878=3,", formatBeforePublish="""&amp;D878&amp;"%s""",)&amp;"]"</f>
        <v>Type number : Vnormal "Growatt_Vnormal" [stateTopic="tele/WSABINV", commandTopic="cmnd/WSABINV", transformationPattern="JSONPATH:$.Vnormal", formatBeforePublish="Vnormal%s"]</v>
      </c>
      <c r="Q878" t="str">
        <f>IF(N878="","Number",VLOOKUP(N878,Units!$A$2:$B$17,2,FALSE))&amp;" "&amp;Parameter!$B$6&amp;D878&amp;" """&amp;IF(M878="",D878,D878&amp;" [%"&amp;M878&amp;"f "&amp;N878&amp;"]")&amp;""" &lt;"&amp;Parameter!$B$7&amp;"&gt; ("&amp;Parameter!$B$8&amp;") ["&amp;Parameter!$B$9&amp;"] {channel="""&amp;Parameter!$B$5&amp;":"&amp;D878&amp;"""}"</f>
        <v>Number:ElectricPotential Growatt_Vnormal "Vnormal [%0.1f V]" &lt;energy&gt; (Photovoltaik, Boden) [PV-Anlage] {channel="mqtt:topic:growatt:Vnormal"}</v>
      </c>
      <c r="R878" t="str">
        <f>IF(OR(AND(B878=3,F878="R/W"),B878=4),IF(SUBTOTAL(3,$D$2:D878)&lt;68,SUBTOTAL(3,$D$2:D878)&amp;".,"&amp;D878&amp;",Modbus RTU,,"&amp;Parameter!$B$4&amp;","&amp;B878&amp;","&amp;C878&amp;",1,9410,"&amp;IF(OR(N878="W",N878="kWh"),4,2)&amp;",0,Unsigned int,0,"&amp;O878&amp;","&amp;N878&amp;",1,100,97,0,0,0,1.000000,0,255",""),"")</f>
        <v/>
      </c>
      <c r="S878" s="12" t="str">
        <f>IF(B878=3,SUBTOTAL(3,D$870:D878)&amp;",1,"&amp;D878&amp;","&amp;Parameter!$B$4&amp;","&amp;C878&amp;",0,2,0","")</f>
        <v>1,1,Vnormal,5,8,0,2,0</v>
      </c>
    </row>
    <row r="879" spans="1:19" hidden="1" x14ac:dyDescent="0.2">
      <c r="B879">
        <v>3</v>
      </c>
      <c r="C879">
        <v>9</v>
      </c>
      <c r="D879" t="s">
        <v>45</v>
      </c>
      <c r="E879" t="s">
        <v>46</v>
      </c>
      <c r="K879" t="s">
        <v>1642</v>
      </c>
      <c r="M879" t="str">
        <f t="shared" si="45"/>
        <v/>
      </c>
      <c r="N879" t="str">
        <f t="shared" si="46"/>
        <v/>
      </c>
      <c r="O879">
        <f t="shared" si="47"/>
        <v>0</v>
      </c>
      <c r="P879" t="str">
        <f>"Type number"&amp;" : "&amp;D879&amp;" """&amp;Parameter!$B$6&amp;D879&amp;""" [stateTopic="""&amp;Parameter!$B$3&amp;""""&amp;IF(B879=3,", commandTopic="""&amp;Parameter!$B$2&amp;"""",)&amp;", transformationPattern=""JSONPATH:$."&amp;D879&amp;""""&amp;IF(B879=3,", formatBeforePublish="""&amp;D879&amp;"%s""",)&amp;"]"</f>
        <v>Type number : FwversionH "Growatt_FwversionH" [stateTopic="tele/WSABINV", commandTopic="cmnd/WSABINV", transformationPattern="JSONPATH:$.FwversionH", formatBeforePublish="FwversionH%s"]</v>
      </c>
      <c r="Q879" t="str">
        <f>IF(N879="","Number",VLOOKUP(N879,Units!$A$2:$B$17,2,FALSE))&amp;" "&amp;Parameter!$B$6&amp;D879&amp;" """&amp;IF(M879="",D879,D879&amp;" [%"&amp;M879&amp;"f "&amp;N879&amp;"]")&amp;""" &lt;"&amp;Parameter!$B$7&amp;"&gt; ("&amp;Parameter!$B$8&amp;") ["&amp;Parameter!$B$9&amp;"] {channel="""&amp;Parameter!$B$5&amp;":"&amp;D879&amp;"""}"</f>
        <v>Number Growatt_FwversionH "FwversionH" &lt;energy&gt; (Photovoltaik, Boden) [PV-Anlage] {channel="mqtt:topic:growatt:FwversionH"}</v>
      </c>
      <c r="R879" t="str">
        <f>IF(OR(AND(B879=3,F879="R/W"),B879=4),IF(SUBTOTAL(3,$D$2:D879)&lt;68,SUBTOTAL(3,$D$2:D879)&amp;".,"&amp;D879&amp;",Modbus RTU,,"&amp;Parameter!$B$4&amp;","&amp;B879&amp;","&amp;C879&amp;",1,9410,"&amp;IF(OR(N879="W",N879="kWh"),4,2)&amp;",0,Unsigned int,0,"&amp;O879&amp;","&amp;N879&amp;",1,100,97,0,0,0,1.000000,0,255",""),"")</f>
        <v/>
      </c>
      <c r="S879" s="12" t="str">
        <f>IF(B879=3,SUBTOTAL(3,D$870:D879)&amp;",1,"&amp;D879&amp;","&amp;Parameter!$B$4&amp;","&amp;C879&amp;",0,2,0","")</f>
        <v>1,1,FwversionH,5,9,0,2,0</v>
      </c>
    </row>
    <row r="880" spans="1:19" hidden="1" x14ac:dyDescent="0.2">
      <c r="B880">
        <v>3</v>
      </c>
      <c r="C880">
        <v>10</v>
      </c>
      <c r="D880" t="s">
        <v>48</v>
      </c>
      <c r="E880" t="s">
        <v>46</v>
      </c>
      <c r="K880" t="s">
        <v>1642</v>
      </c>
      <c r="M880" t="str">
        <f t="shared" si="45"/>
        <v/>
      </c>
      <c r="N880" t="str">
        <f t="shared" si="46"/>
        <v/>
      </c>
      <c r="O880">
        <f t="shared" si="47"/>
        <v>0</v>
      </c>
      <c r="P880" t="str">
        <f>"Type number"&amp;" : "&amp;D880&amp;" """&amp;Parameter!$B$6&amp;D880&amp;""" [stateTopic="""&amp;Parameter!$B$3&amp;""""&amp;IF(B880=3,", commandTopic="""&amp;Parameter!$B$2&amp;"""",)&amp;", transformationPattern=""JSONPATH:$."&amp;D880&amp;""""&amp;IF(B880=3,", formatBeforePublish="""&amp;D880&amp;"%s""",)&amp;"]"</f>
        <v>Type number : Fwversion "Growatt_Fwversion" [stateTopic="tele/WSABINV", commandTopic="cmnd/WSABINV", transformationPattern="JSONPATH:$.Fwversion", formatBeforePublish="Fwversion%s"]</v>
      </c>
      <c r="Q880" t="str">
        <f>IF(N880="","Number",VLOOKUP(N880,Units!$A$2:$B$17,2,FALSE))&amp;" "&amp;Parameter!$B$6&amp;D880&amp;" """&amp;IF(M880="",D880,D880&amp;" [%"&amp;M880&amp;"f "&amp;N880&amp;"]")&amp;""" &lt;"&amp;Parameter!$B$7&amp;"&gt; ("&amp;Parameter!$B$8&amp;") ["&amp;Parameter!$B$9&amp;"] {channel="""&amp;Parameter!$B$5&amp;":"&amp;D880&amp;"""}"</f>
        <v>Number Growatt_Fwversion "Fwversion" &lt;energy&gt; (Photovoltaik, Boden) [PV-Anlage] {channel="mqtt:topic:growatt:Fwversion"}</v>
      </c>
      <c r="R880" t="str">
        <f>IF(OR(AND(B880=3,F880="R/W"),B880=4),IF(SUBTOTAL(3,$D$2:D880)&lt;68,SUBTOTAL(3,$D$2:D880)&amp;".,"&amp;D880&amp;",Modbus RTU,,"&amp;Parameter!$B$4&amp;","&amp;B880&amp;","&amp;C880&amp;",1,9410,"&amp;IF(OR(N880="W",N880="kWh"),4,2)&amp;",0,Unsigned int,0,"&amp;O880&amp;","&amp;N880&amp;",1,100,97,0,0,0,1.000000,0,255",""),"")</f>
        <v/>
      </c>
      <c r="S880" s="12" t="str">
        <f>IF(B880=3,SUBTOTAL(3,D$870:D880)&amp;",1,"&amp;D880&amp;","&amp;Parameter!$B$4&amp;","&amp;C880&amp;",0,2,0","")</f>
        <v>1,1,Fwversion,5,10,0,2,0</v>
      </c>
    </row>
    <row r="881" spans="2:19" hidden="1" x14ac:dyDescent="0.2">
      <c r="B881">
        <v>3</v>
      </c>
      <c r="C881">
        <v>11</v>
      </c>
      <c r="D881" t="s">
        <v>49</v>
      </c>
      <c r="E881" t="s">
        <v>50</v>
      </c>
      <c r="K881" t="s">
        <v>1642</v>
      </c>
      <c r="M881" t="str">
        <f t="shared" si="45"/>
        <v/>
      </c>
      <c r="N881" t="str">
        <f t="shared" si="46"/>
        <v/>
      </c>
      <c r="O881">
        <f t="shared" si="47"/>
        <v>0</v>
      </c>
      <c r="P881" t="str">
        <f>"Type number"&amp;" : "&amp;D881&amp;" """&amp;Parameter!$B$6&amp;D881&amp;""" [stateTopic="""&amp;Parameter!$B$3&amp;""""&amp;IF(B881=3,", commandTopic="""&amp;Parameter!$B$2&amp;"""",)&amp;", transformationPattern=""JSONPATH:$."&amp;D881&amp;""""&amp;IF(B881=3,", formatBeforePublish="""&amp;D881&amp;"%s""",)&amp;"]"</f>
        <v>Type number : FwversionL "Growatt_FwversionL" [stateTopic="tele/WSABINV", commandTopic="cmnd/WSABINV", transformationPattern="JSONPATH:$.FwversionL", formatBeforePublish="FwversionL%s"]</v>
      </c>
      <c r="Q881" t="str">
        <f>IF(N881="","Number",VLOOKUP(N881,Units!$A$2:$B$17,2,FALSE))&amp;" "&amp;Parameter!$B$6&amp;D881&amp;" """&amp;IF(M881="",D881,D881&amp;" [%"&amp;M881&amp;"f "&amp;N881&amp;"]")&amp;""" &lt;"&amp;Parameter!$B$7&amp;"&gt; ("&amp;Parameter!$B$8&amp;") ["&amp;Parameter!$B$9&amp;"] {channel="""&amp;Parameter!$B$5&amp;":"&amp;D881&amp;"""}"</f>
        <v>Number Growatt_FwversionL "FwversionL" &lt;energy&gt; (Photovoltaik, Boden) [PV-Anlage] {channel="mqtt:topic:growatt:FwversionL"}</v>
      </c>
      <c r="R881" t="str">
        <f>IF(OR(AND(B881=3,F881="R/W"),B881=4),IF(SUBTOTAL(3,$D$2:D881)&lt;68,SUBTOTAL(3,$D$2:D881)&amp;".,"&amp;D881&amp;",Modbus RTU,,"&amp;Parameter!$B$4&amp;","&amp;B881&amp;","&amp;C881&amp;",1,9410,"&amp;IF(OR(N881="W",N881="kWh"),4,2)&amp;",0,Unsigned int,0,"&amp;O881&amp;","&amp;N881&amp;",1,100,97,0,0,0,1.000000,0,255",""),"")</f>
        <v/>
      </c>
      <c r="S881" s="12" t="str">
        <f>IF(B881=3,SUBTOTAL(3,D$870:D881)&amp;",1,"&amp;D881&amp;","&amp;Parameter!$B$4&amp;","&amp;C881&amp;",0,2,0","")</f>
        <v>1,1,FwversionL,5,11,0,2,0</v>
      </c>
    </row>
    <row r="882" spans="2:19" hidden="1" x14ac:dyDescent="0.2">
      <c r="B882">
        <v>3</v>
      </c>
      <c r="C882">
        <v>12</v>
      </c>
      <c r="D882" t="s">
        <v>51</v>
      </c>
      <c r="E882" t="s">
        <v>52</v>
      </c>
      <c r="K882" t="s">
        <v>1642</v>
      </c>
      <c r="M882" t="str">
        <f t="shared" si="45"/>
        <v/>
      </c>
      <c r="N882" t="str">
        <f t="shared" si="46"/>
        <v/>
      </c>
      <c r="O882">
        <f t="shared" si="47"/>
        <v>0</v>
      </c>
      <c r="P882" t="str">
        <f>"Type number"&amp;" : "&amp;D882&amp;" """&amp;Parameter!$B$6&amp;D882&amp;""" [stateTopic="""&amp;Parameter!$B$3&amp;""""&amp;IF(B882=3,", commandTopic="""&amp;Parameter!$B$2&amp;"""",)&amp;", transformationPattern=""JSONPATH:$."&amp;D882&amp;""""&amp;IF(B882=3,", formatBeforePublish="""&amp;D882&amp;"%s""",)&amp;"]"</f>
        <v>Type number : Fwversion2H "Growatt_Fwversion2H" [stateTopic="tele/WSABINV", commandTopic="cmnd/WSABINV", transformationPattern="JSONPATH:$.Fwversion2H", formatBeforePublish="Fwversion2H%s"]</v>
      </c>
      <c r="Q882" t="str">
        <f>IF(N882="","Number",VLOOKUP(N882,Units!$A$2:$B$17,2,FALSE))&amp;" "&amp;Parameter!$B$6&amp;D882&amp;" """&amp;IF(M882="",D882,D882&amp;" [%"&amp;M882&amp;"f "&amp;N882&amp;"]")&amp;""" &lt;"&amp;Parameter!$B$7&amp;"&gt; ("&amp;Parameter!$B$8&amp;") ["&amp;Parameter!$B$9&amp;"] {channel="""&amp;Parameter!$B$5&amp;":"&amp;D882&amp;"""}"</f>
        <v>Number Growatt_Fwversion2H "Fwversion2H" &lt;energy&gt; (Photovoltaik, Boden) [PV-Anlage] {channel="mqtt:topic:growatt:Fwversion2H"}</v>
      </c>
      <c r="R882" t="str">
        <f>IF(OR(AND(B882=3,F882="R/W"),B882=4),IF(SUBTOTAL(3,$D$2:D882)&lt;68,SUBTOTAL(3,$D$2:D882)&amp;".,"&amp;D882&amp;",Modbus RTU,,"&amp;Parameter!$B$4&amp;","&amp;B882&amp;","&amp;C882&amp;",1,9410,"&amp;IF(OR(N882="W",N882="kWh"),4,2)&amp;",0,Unsigned int,0,"&amp;O882&amp;","&amp;N882&amp;",1,100,97,0,0,0,1.000000,0,255",""),"")</f>
        <v/>
      </c>
      <c r="S882" s="12" t="str">
        <f>IF(B882=3,SUBTOTAL(3,D$870:D882)&amp;",1,"&amp;D882&amp;","&amp;Parameter!$B$4&amp;","&amp;C882&amp;",0,2,0","")</f>
        <v>1,1,Fwversion2H,5,12,0,2,0</v>
      </c>
    </row>
    <row r="883" spans="2:19" hidden="1" x14ac:dyDescent="0.2">
      <c r="B883">
        <v>3</v>
      </c>
      <c r="C883">
        <v>13</v>
      </c>
      <c r="D883" t="s">
        <v>53</v>
      </c>
      <c r="E883" t="s">
        <v>54</v>
      </c>
      <c r="K883" t="s">
        <v>1642</v>
      </c>
      <c r="M883" t="str">
        <f t="shared" si="45"/>
        <v/>
      </c>
      <c r="N883" t="str">
        <f t="shared" si="46"/>
        <v/>
      </c>
      <c r="O883">
        <f t="shared" si="47"/>
        <v>0</v>
      </c>
      <c r="P883" t="str">
        <f>"Type number"&amp;" : "&amp;D883&amp;" """&amp;Parameter!$B$6&amp;D883&amp;""" [stateTopic="""&amp;Parameter!$B$3&amp;""""&amp;IF(B883=3,", commandTopic="""&amp;Parameter!$B$2&amp;"""",)&amp;", transformationPattern=""JSONPATH:$."&amp;D883&amp;""""&amp;IF(B883=3,", formatBeforePublish="""&amp;D883&amp;"%s""",)&amp;"]"</f>
        <v>Type number : Fwversion2M "Growatt_Fwversion2M" [stateTopic="tele/WSABINV", commandTopic="cmnd/WSABINV", transformationPattern="JSONPATH:$.Fwversion2M", formatBeforePublish="Fwversion2M%s"]</v>
      </c>
      <c r="Q883" t="str">
        <f>IF(N883="","Number",VLOOKUP(N883,Units!$A$2:$B$17,2,FALSE))&amp;" "&amp;Parameter!$B$6&amp;D883&amp;" """&amp;IF(M883="",D883,D883&amp;" [%"&amp;M883&amp;"f "&amp;N883&amp;"]")&amp;""" &lt;"&amp;Parameter!$B$7&amp;"&gt; ("&amp;Parameter!$B$8&amp;") ["&amp;Parameter!$B$9&amp;"] {channel="""&amp;Parameter!$B$5&amp;":"&amp;D883&amp;"""}"</f>
        <v>Number Growatt_Fwversion2M "Fwversion2M" &lt;energy&gt; (Photovoltaik, Boden) [PV-Anlage] {channel="mqtt:topic:growatt:Fwversion2M"}</v>
      </c>
      <c r="R883" t="str">
        <f>IF(OR(AND(B883=3,F883="R/W"),B883=4),IF(SUBTOTAL(3,$D$2:D883)&lt;68,SUBTOTAL(3,$D$2:D883)&amp;".,"&amp;D883&amp;",Modbus RTU,,"&amp;Parameter!$B$4&amp;","&amp;B883&amp;","&amp;C883&amp;",1,9410,"&amp;IF(OR(N883="W",N883="kWh"),4,2)&amp;",0,Unsigned int,0,"&amp;O883&amp;","&amp;N883&amp;",1,100,97,0,0,0,1.000000,0,255",""),"")</f>
        <v/>
      </c>
      <c r="S883" s="12" t="str">
        <f>IF(B883=3,SUBTOTAL(3,D$870:D883)&amp;",1,"&amp;D883&amp;","&amp;Parameter!$B$4&amp;","&amp;C883&amp;",0,2,0","")</f>
        <v>1,1,Fwversion2M,5,13,0,2,0</v>
      </c>
    </row>
    <row r="884" spans="2:19" hidden="1" x14ac:dyDescent="0.2">
      <c r="B884">
        <v>3</v>
      </c>
      <c r="C884">
        <v>14</v>
      </c>
      <c r="D884" t="s">
        <v>55</v>
      </c>
      <c r="E884" t="s">
        <v>56</v>
      </c>
      <c r="K884" t="s">
        <v>1642</v>
      </c>
      <c r="M884" t="str">
        <f t="shared" si="45"/>
        <v/>
      </c>
      <c r="N884" t="str">
        <f t="shared" si="46"/>
        <v/>
      </c>
      <c r="O884">
        <f t="shared" si="47"/>
        <v>0</v>
      </c>
      <c r="P884" t="str">
        <f>"Type number"&amp;" : "&amp;D884&amp;" """&amp;Parameter!$B$6&amp;D884&amp;""" [stateTopic="""&amp;Parameter!$B$3&amp;""""&amp;IF(B884=3,", commandTopic="""&amp;Parameter!$B$2&amp;"""",)&amp;", transformationPattern=""JSONPATH:$."&amp;D884&amp;""""&amp;IF(B884=3,", formatBeforePublish="""&amp;D884&amp;"%s""",)&amp;"]"</f>
        <v>Type number : Fwversion2L "Growatt_Fwversion2L" [stateTopic="tele/WSABINV", commandTopic="cmnd/WSABINV", transformationPattern="JSONPATH:$.Fwversion2L", formatBeforePublish="Fwversion2L%s"]</v>
      </c>
      <c r="Q884" t="str">
        <f>IF(N884="","Number",VLOOKUP(N884,Units!$A$2:$B$17,2,FALSE))&amp;" "&amp;Parameter!$B$6&amp;D884&amp;" """&amp;IF(M884="",D884,D884&amp;" [%"&amp;M884&amp;"f "&amp;N884&amp;"]")&amp;""" &lt;"&amp;Parameter!$B$7&amp;"&gt; ("&amp;Parameter!$B$8&amp;") ["&amp;Parameter!$B$9&amp;"] {channel="""&amp;Parameter!$B$5&amp;":"&amp;D884&amp;"""}"</f>
        <v>Number Growatt_Fwversion2L "Fwversion2L" &lt;energy&gt; (Photovoltaik, Boden) [PV-Anlage] {channel="mqtt:topic:growatt:Fwversion2L"}</v>
      </c>
      <c r="R884" t="str">
        <f>IF(OR(AND(B884=3,F884="R/W"),B884=4),IF(SUBTOTAL(3,$D$2:D884)&lt;68,SUBTOTAL(3,$D$2:D884)&amp;".,"&amp;D884&amp;",Modbus RTU,,"&amp;Parameter!$B$4&amp;","&amp;B884&amp;","&amp;C884&amp;",1,9410,"&amp;IF(OR(N884="W",N884="kWh"),4,2)&amp;",0,Unsigned int,0,"&amp;O884&amp;","&amp;N884&amp;",1,100,97,0,0,0,1.000000,0,255",""),"")</f>
        <v/>
      </c>
      <c r="S884" s="12" t="str">
        <f>IF(B884=3,SUBTOTAL(3,D$870:D884)&amp;",1,"&amp;D884&amp;","&amp;Parameter!$B$4&amp;","&amp;C884&amp;",0,2,0","")</f>
        <v>1,1,Fwversion2L,5,14,0,2,0</v>
      </c>
    </row>
    <row r="885" spans="2:19" hidden="1" x14ac:dyDescent="0.2">
      <c r="B885">
        <v>3</v>
      </c>
      <c r="C885">
        <v>15</v>
      </c>
      <c r="D885" t="s">
        <v>57</v>
      </c>
      <c r="E885" t="s">
        <v>58</v>
      </c>
      <c r="F885" t="s">
        <v>14</v>
      </c>
      <c r="G885" t="s">
        <v>59</v>
      </c>
      <c r="K885" t="s">
        <v>17</v>
      </c>
      <c r="M885" t="str">
        <f t="shared" si="45"/>
        <v/>
      </c>
      <c r="N885" t="str">
        <f t="shared" si="46"/>
        <v/>
      </c>
      <c r="O885">
        <f t="shared" si="47"/>
        <v>0</v>
      </c>
      <c r="P885" t="str">
        <f>"Type number"&amp;" : "&amp;D885&amp;" """&amp;Parameter!$B$6&amp;D885&amp;""" [stateTopic="""&amp;Parameter!$B$3&amp;""""&amp;IF(B885=3,", commandTopic="""&amp;Parameter!$B$2&amp;"""",)&amp;", transformationPattern=""JSONPATH:$."&amp;D885&amp;""""&amp;IF(B885=3,", formatBeforePublish="""&amp;D885&amp;"%s""",)&amp;"]"</f>
        <v>Type number : LCDlanguage "Growatt_LCDlanguage" [stateTopic="tele/WSABINV", commandTopic="cmnd/WSABINV", transformationPattern="JSONPATH:$.LCDlanguage", formatBeforePublish="LCDlanguage%s"]</v>
      </c>
      <c r="Q885" t="str">
        <f>IF(N885="","Number",VLOOKUP(N885,Units!$A$2:$B$17,2,FALSE))&amp;" "&amp;Parameter!$B$6&amp;D885&amp;" """&amp;IF(M885="",D885,D885&amp;" [%"&amp;M885&amp;"f "&amp;N885&amp;"]")&amp;""" &lt;"&amp;Parameter!$B$7&amp;"&gt; ("&amp;Parameter!$B$8&amp;") ["&amp;Parameter!$B$9&amp;"] {channel="""&amp;Parameter!$B$5&amp;":"&amp;D885&amp;"""}"</f>
        <v>Number Growatt_LCDlanguage "LCDlanguage" &lt;energy&gt; (Photovoltaik, Boden) [PV-Anlage] {channel="mqtt:topic:growatt:LCDlanguage"}</v>
      </c>
      <c r="R885" t="str">
        <f>IF(OR(AND(B885=3,F885="R/W"),B885=4),IF(SUBTOTAL(3,$D$2:D885)&lt;68,SUBTOTAL(3,$D$2:D885)&amp;".,"&amp;D885&amp;",Modbus RTU,,"&amp;Parameter!$B$4&amp;","&amp;B885&amp;","&amp;C885&amp;",1,9410,"&amp;IF(OR(N885="W",N885="kWh"),4,2)&amp;",0,Unsigned int,0,"&amp;O885&amp;","&amp;N885&amp;",1,100,97,0,0,0,1.000000,0,255",""),"")</f>
        <v/>
      </c>
      <c r="S885" s="12" t="str">
        <f>IF(B885=3,SUBTOTAL(3,D$870:D885)&amp;",1,"&amp;D885&amp;","&amp;Parameter!$B$4&amp;","&amp;C885&amp;",0,2,0","")</f>
        <v>1,1,LCDlanguage,5,15,0,2,0</v>
      </c>
    </row>
    <row r="886" spans="2:19" hidden="1" x14ac:dyDescent="0.2">
      <c r="B886">
        <v>3</v>
      </c>
      <c r="C886">
        <v>16</v>
      </c>
      <c r="D886" t="s">
        <v>61</v>
      </c>
      <c r="E886" t="s">
        <v>62</v>
      </c>
      <c r="F886" t="s">
        <v>14</v>
      </c>
      <c r="G886" t="s">
        <v>63</v>
      </c>
      <c r="K886" t="s">
        <v>869</v>
      </c>
      <c r="M886" t="str">
        <f t="shared" si="45"/>
        <v/>
      </c>
      <c r="N886" t="str">
        <f t="shared" si="46"/>
        <v/>
      </c>
      <c r="O886">
        <f t="shared" si="47"/>
        <v>0</v>
      </c>
      <c r="P886" t="str">
        <f>"Type number"&amp;" : "&amp;D886&amp;" """&amp;Parameter!$B$6&amp;D886&amp;""" [stateTopic="""&amp;Parameter!$B$3&amp;""""&amp;IF(B886=3,", commandTopic="""&amp;Parameter!$B$2&amp;"""",)&amp;", transformationPattern=""JSONPATH:$."&amp;D886&amp;""""&amp;IF(B886=3,", formatBeforePublish="""&amp;D886&amp;"%s""",)&amp;"]"</f>
        <v>Type number : CountrySelected "Growatt_CountrySelected" [stateTopic="tele/WSABINV", commandTopic="cmnd/WSABINV", transformationPattern="JSONPATH:$.CountrySelected", formatBeforePublish="CountrySelected%s"]</v>
      </c>
      <c r="Q886" t="str">
        <f>IF(N886="","Number",VLOOKUP(N886,Units!$A$2:$B$17,2,FALSE))&amp;" "&amp;Parameter!$B$6&amp;D886&amp;" """&amp;IF(M886="",D886,D886&amp;" [%"&amp;M886&amp;"f "&amp;N886&amp;"]")&amp;""" &lt;"&amp;Parameter!$B$7&amp;"&gt; ("&amp;Parameter!$B$8&amp;") ["&amp;Parameter!$B$9&amp;"] {channel="""&amp;Parameter!$B$5&amp;":"&amp;D886&amp;"""}"</f>
        <v>Number Growatt_CountrySelected "CountrySelected" &lt;energy&gt; (Photovoltaik, Boden) [PV-Anlage] {channel="mqtt:topic:growatt:CountrySelected"}</v>
      </c>
      <c r="R886" t="str">
        <f>IF(OR(AND(B886=3,F886="R/W"),B886=4),IF(SUBTOTAL(3,$D$2:D886)&lt;68,SUBTOTAL(3,$D$2:D886)&amp;".,"&amp;D886&amp;",Modbus RTU,,"&amp;Parameter!$B$4&amp;","&amp;B886&amp;","&amp;C886&amp;",1,9410,"&amp;IF(OR(N886="W",N886="kWh"),4,2)&amp;",0,Unsigned int,0,"&amp;O886&amp;","&amp;N886&amp;",1,100,97,0,0,0,1.000000,0,255",""),"")</f>
        <v/>
      </c>
      <c r="S886" s="12" t="str">
        <f>IF(B886=3,SUBTOTAL(3,D$870:D886)&amp;",1,"&amp;D886&amp;","&amp;Parameter!$B$4&amp;","&amp;C886&amp;",0,2,0","")</f>
        <v>1,1,CountrySelected,5,16,0,2,0</v>
      </c>
    </row>
    <row r="887" spans="2:19" hidden="1" x14ac:dyDescent="0.2">
      <c r="B887">
        <v>3</v>
      </c>
      <c r="C887">
        <v>17</v>
      </c>
      <c r="D887" t="s">
        <v>64</v>
      </c>
      <c r="E887" t="s">
        <v>65</v>
      </c>
      <c r="F887" t="s">
        <v>14</v>
      </c>
      <c r="H887" t="s">
        <v>44</v>
      </c>
      <c r="I887" t="s">
        <v>44</v>
      </c>
      <c r="K887" t="s">
        <v>17</v>
      </c>
      <c r="M887" t="str">
        <f t="shared" si="45"/>
        <v>0.1</v>
      </c>
      <c r="N887" t="str">
        <f t="shared" si="46"/>
        <v>V</v>
      </c>
      <c r="O887">
        <f t="shared" si="47"/>
        <v>1</v>
      </c>
      <c r="P887" t="str">
        <f>"Type number"&amp;" : "&amp;D887&amp;" """&amp;Parameter!$B$6&amp;D887&amp;""" [stateTopic="""&amp;Parameter!$B$3&amp;""""&amp;IF(B887=3,", commandTopic="""&amp;Parameter!$B$2&amp;"""",)&amp;", transformationPattern=""JSONPATH:$."&amp;D887&amp;""""&amp;IF(B887=3,", formatBeforePublish="""&amp;D887&amp;"%s""",)&amp;"]"</f>
        <v>Type number : Vpvstart "Growatt_Vpvstart" [stateTopic="tele/WSABINV", commandTopic="cmnd/WSABINV", transformationPattern="JSONPATH:$.Vpvstart", formatBeforePublish="Vpvstart%s"]</v>
      </c>
      <c r="Q887" t="str">
        <f>IF(N887="","Number",VLOOKUP(N887,Units!$A$2:$B$17,2,FALSE))&amp;" "&amp;Parameter!$B$6&amp;D887&amp;" """&amp;IF(M887="",D887,D887&amp;" [%"&amp;M887&amp;"f "&amp;N887&amp;"]")&amp;""" &lt;"&amp;Parameter!$B$7&amp;"&gt; ("&amp;Parameter!$B$8&amp;") ["&amp;Parameter!$B$9&amp;"] {channel="""&amp;Parameter!$B$5&amp;":"&amp;D887&amp;"""}"</f>
        <v>Number:ElectricPotential Growatt_Vpvstart "Vpvstart [%0.1f V]" &lt;energy&gt; (Photovoltaik, Boden) [PV-Anlage] {channel="mqtt:topic:growatt:Vpvstart"}</v>
      </c>
      <c r="R887" t="str">
        <f>IF(OR(AND(B887=3,F887="R/W"),B887=4),IF(SUBTOTAL(3,$D$2:D887)&lt;68,SUBTOTAL(3,$D$2:D887)&amp;".,"&amp;D887&amp;",Modbus RTU,,"&amp;Parameter!$B$4&amp;","&amp;B887&amp;","&amp;C887&amp;",1,9410,"&amp;IF(OR(N887="W",N887="kWh"),4,2)&amp;",0,Unsigned int,0,"&amp;O887&amp;","&amp;N887&amp;",1,100,97,0,0,0,1.000000,0,255",""),"")</f>
        <v/>
      </c>
      <c r="S887" s="12" t="str">
        <f>IF(B887=3,SUBTOTAL(3,D$870:D887)&amp;",1,"&amp;D887&amp;","&amp;Parameter!$B$4&amp;","&amp;C887&amp;",0,2,0","")</f>
        <v>1,1,Vpvstart,5,17,0,2,0</v>
      </c>
    </row>
    <row r="888" spans="2:19" hidden="1" x14ac:dyDescent="0.2">
      <c r="B888">
        <v>3</v>
      </c>
      <c r="C888">
        <v>18</v>
      </c>
      <c r="D888" t="s">
        <v>66</v>
      </c>
      <c r="E888" t="s">
        <v>67</v>
      </c>
      <c r="F888" t="s">
        <v>14</v>
      </c>
      <c r="I888" t="s">
        <v>68</v>
      </c>
      <c r="J888" t="s">
        <v>516</v>
      </c>
      <c r="K888" t="s">
        <v>17</v>
      </c>
      <c r="M888" t="str">
        <f t="shared" si="45"/>
        <v/>
      </c>
      <c r="N888" t="str">
        <f t="shared" si="46"/>
        <v/>
      </c>
      <c r="O888">
        <f t="shared" si="47"/>
        <v>0</v>
      </c>
      <c r="P888" t="str">
        <f>"Type number"&amp;" : "&amp;D888&amp;" """&amp;Parameter!$B$6&amp;D888&amp;""" [stateTopic="""&amp;Parameter!$B$3&amp;""""&amp;IF(B888=3,", commandTopic="""&amp;Parameter!$B$2&amp;"""",)&amp;", transformationPattern=""JSONPATH:$."&amp;D888&amp;""""&amp;IF(B888=3,", formatBeforePublish="""&amp;D888&amp;"%s""",)&amp;"]"</f>
        <v>Type number : Timestart "Growatt_Timestart" [stateTopic="tele/WSABINV", commandTopic="cmnd/WSABINV", transformationPattern="JSONPATH:$.Timestart", formatBeforePublish="Timestart%s"]</v>
      </c>
      <c r="Q888" t="str">
        <f>IF(N888="","Number",VLOOKUP(N888,Units!$A$2:$B$17,2,FALSE))&amp;" "&amp;Parameter!$B$6&amp;D888&amp;" """&amp;IF(M888="",D888,D888&amp;" [%"&amp;M888&amp;"f "&amp;N888&amp;"]")&amp;""" &lt;"&amp;Parameter!$B$7&amp;"&gt; ("&amp;Parameter!$B$8&amp;") ["&amp;Parameter!$B$9&amp;"] {channel="""&amp;Parameter!$B$5&amp;":"&amp;D888&amp;"""}"</f>
        <v>Number Growatt_Timestart "Timestart" &lt;energy&gt; (Photovoltaik, Boden) [PV-Anlage] {channel="mqtt:topic:growatt:Timestart"}</v>
      </c>
      <c r="R888" t="str">
        <f>IF(OR(AND(B888=3,F888="R/W"),B888=4),IF(SUBTOTAL(3,$D$2:D888)&lt;68,SUBTOTAL(3,$D$2:D888)&amp;".,"&amp;D888&amp;",Modbus RTU,,"&amp;Parameter!$B$4&amp;","&amp;B888&amp;","&amp;C888&amp;",1,9410,"&amp;IF(OR(N888="W",N888="kWh"),4,2)&amp;",0,Unsigned int,0,"&amp;O888&amp;","&amp;N888&amp;",1,100,97,0,0,0,1.000000,0,255",""),"")</f>
        <v/>
      </c>
      <c r="S888" s="12" t="str">
        <f>IF(B888=3,SUBTOTAL(3,D$870:D888)&amp;",1,"&amp;D888&amp;","&amp;Parameter!$B$4&amp;","&amp;C888&amp;",0,2,0","")</f>
        <v>1,1,Timestart,5,18,0,2,0</v>
      </c>
    </row>
    <row r="889" spans="2:19" hidden="1" x14ac:dyDescent="0.2">
      <c r="B889">
        <v>3</v>
      </c>
      <c r="C889">
        <v>19</v>
      </c>
      <c r="D889" t="s">
        <v>69</v>
      </c>
      <c r="E889" t="s">
        <v>70</v>
      </c>
      <c r="F889" t="s">
        <v>14</v>
      </c>
      <c r="I889" t="s">
        <v>68</v>
      </c>
      <c r="J889" t="s">
        <v>824</v>
      </c>
      <c r="K889" t="s">
        <v>700</v>
      </c>
      <c r="M889" t="str">
        <f t="shared" si="45"/>
        <v/>
      </c>
      <c r="N889" t="str">
        <f t="shared" si="46"/>
        <v/>
      </c>
      <c r="O889">
        <f t="shared" si="47"/>
        <v>0</v>
      </c>
      <c r="P889" t="str">
        <f>"Type number"&amp;" : "&amp;D889&amp;" """&amp;Parameter!$B$6&amp;D889&amp;""" [stateTopic="""&amp;Parameter!$B$3&amp;""""&amp;IF(B889=3,", commandTopic="""&amp;Parameter!$B$2&amp;"""",)&amp;", transformationPattern=""JSONPATH:$."&amp;D889&amp;""""&amp;IF(B889=3,", formatBeforePublish="""&amp;D889&amp;"%s""",)&amp;"]"</f>
        <v>Type number : RestartDelayTime "Growatt_RestartDelayTime" [stateTopic="tele/WSABINV", commandTopic="cmnd/WSABINV", transformationPattern="JSONPATH:$.RestartDelayTime", formatBeforePublish="RestartDelayTime%s"]</v>
      </c>
      <c r="Q889" t="str">
        <f>IF(N889="","Number",VLOOKUP(N889,Units!$A$2:$B$17,2,FALSE))&amp;" "&amp;Parameter!$B$6&amp;D889&amp;" """&amp;IF(M889="",D889,D889&amp;" [%"&amp;M889&amp;"f "&amp;N889&amp;"]")&amp;""" &lt;"&amp;Parameter!$B$7&amp;"&gt; ("&amp;Parameter!$B$8&amp;") ["&amp;Parameter!$B$9&amp;"] {channel="""&amp;Parameter!$B$5&amp;":"&amp;D889&amp;"""}"</f>
        <v>Number Growatt_RestartDelayTime "RestartDelayTime" &lt;energy&gt; (Photovoltaik, Boden) [PV-Anlage] {channel="mqtt:topic:growatt:RestartDelayTime"}</v>
      </c>
      <c r="R889" t="str">
        <f>IF(OR(AND(B889=3,F889="R/W"),B889=4),IF(SUBTOTAL(3,$D$2:D889)&lt;68,SUBTOTAL(3,$D$2:D889)&amp;".,"&amp;D889&amp;",Modbus RTU,,"&amp;Parameter!$B$4&amp;","&amp;B889&amp;","&amp;C889&amp;",1,9410,"&amp;IF(OR(N889="W",N889="kWh"),4,2)&amp;",0,Unsigned int,0,"&amp;O889&amp;","&amp;N889&amp;",1,100,97,0,0,0,1.000000,0,255",""),"")</f>
        <v/>
      </c>
      <c r="S889" s="12" t="str">
        <f>IF(B889=3,SUBTOTAL(3,D$870:D889)&amp;",1,"&amp;D889&amp;","&amp;Parameter!$B$4&amp;","&amp;C889&amp;",0,2,0","")</f>
        <v>1,1,RestartDelayTime,5,19,0,2,0</v>
      </c>
    </row>
    <row r="890" spans="2:19" hidden="1" x14ac:dyDescent="0.2">
      <c r="B890">
        <v>3</v>
      </c>
      <c r="C890">
        <v>20</v>
      </c>
      <c r="D890" t="s">
        <v>71</v>
      </c>
      <c r="E890" t="s">
        <v>72</v>
      </c>
      <c r="F890" t="s">
        <v>14</v>
      </c>
      <c r="G890" t="s">
        <v>73</v>
      </c>
      <c r="H890" s="2" t="s">
        <v>2707</v>
      </c>
      <c r="J890">
        <v>0</v>
      </c>
      <c r="K890" t="s">
        <v>17</v>
      </c>
      <c r="M890" t="str">
        <f t="shared" si="45"/>
        <v>0.001</v>
      </c>
      <c r="N890" t="str">
        <f t="shared" si="46"/>
        <v/>
      </c>
      <c r="O890">
        <f t="shared" si="47"/>
        <v>3</v>
      </c>
      <c r="P890" t="str">
        <f>"Type number"&amp;" : "&amp;D890&amp;" """&amp;Parameter!$B$6&amp;D890&amp;""" [stateTopic="""&amp;Parameter!$B$3&amp;""""&amp;IF(B890=3,", commandTopic="""&amp;Parameter!$B$2&amp;"""",)&amp;", transformationPattern=""JSONPATH:$."&amp;D890&amp;""""&amp;IF(B890=3,", formatBeforePublish="""&amp;D890&amp;"%s""",)&amp;"]"</f>
        <v>Type number : wPowerStartSlope "Growatt_wPowerStartSlope" [stateTopic="tele/WSABINV", commandTopic="cmnd/WSABINV", transformationPattern="JSONPATH:$.wPowerStartSlope", formatBeforePublish="wPowerStartSlope%s"]</v>
      </c>
      <c r="Q890" t="str">
        <f>IF(N890="","Number",VLOOKUP(N890,Units!$A$2:$B$17,2,FALSE))&amp;" "&amp;Parameter!$B$6&amp;D890&amp;" """&amp;IF(M890="",D890,D890&amp;" [%"&amp;M890&amp;"f "&amp;N890&amp;"]")&amp;""" &lt;"&amp;Parameter!$B$7&amp;"&gt; ("&amp;Parameter!$B$8&amp;") ["&amp;Parameter!$B$9&amp;"] {channel="""&amp;Parameter!$B$5&amp;":"&amp;D890&amp;"""}"</f>
        <v>Number Growatt_wPowerStartSlope "wPowerStartSlope [%0.001f ]" &lt;energy&gt; (Photovoltaik, Boden) [PV-Anlage] {channel="mqtt:topic:growatt:wPowerStartSlope"}</v>
      </c>
      <c r="R890" t="str">
        <f>IF(OR(AND(B890=3,F890="R/W"),B890=4),IF(SUBTOTAL(3,$D$2:D890)&lt;68,SUBTOTAL(3,$D$2:D890)&amp;".,"&amp;D890&amp;",Modbus RTU,,"&amp;Parameter!$B$4&amp;","&amp;B890&amp;","&amp;C890&amp;",1,9410,"&amp;IF(OR(N890="W",N890="kWh"),4,2)&amp;",0,Unsigned int,0,"&amp;O890&amp;","&amp;N890&amp;",1,100,97,0,0,0,1.000000,0,255",""),"")</f>
        <v/>
      </c>
      <c r="S890" s="12" t="str">
        <f>IF(B890=3,SUBTOTAL(3,D$870:D890)&amp;",1,"&amp;D890&amp;","&amp;Parameter!$B$4&amp;","&amp;C890&amp;",0,2,0","")</f>
        <v>1,1,wPowerStartSlope,5,20,0,2,0</v>
      </c>
    </row>
    <row r="891" spans="2:19" hidden="1" x14ac:dyDescent="0.2">
      <c r="B891">
        <v>3</v>
      </c>
      <c r="C891">
        <v>21</v>
      </c>
      <c r="D891" t="s">
        <v>75</v>
      </c>
      <c r="E891" t="s">
        <v>76</v>
      </c>
      <c r="F891" t="s">
        <v>14</v>
      </c>
      <c r="G891" t="s">
        <v>73</v>
      </c>
      <c r="H891" s="2" t="s">
        <v>2707</v>
      </c>
      <c r="K891" t="s">
        <v>17</v>
      </c>
      <c r="M891" t="str">
        <f t="shared" si="45"/>
        <v>0.001</v>
      </c>
      <c r="N891" t="str">
        <f t="shared" si="46"/>
        <v/>
      </c>
      <c r="O891">
        <f t="shared" si="47"/>
        <v>3</v>
      </c>
      <c r="P891" t="str">
        <f>"Type number"&amp;" : "&amp;D891&amp;" """&amp;Parameter!$B$6&amp;D891&amp;""" [stateTopic="""&amp;Parameter!$B$3&amp;""""&amp;IF(B891=3,", commandTopic="""&amp;Parameter!$B$2&amp;"""",)&amp;", transformationPattern=""JSONPATH:$."&amp;D891&amp;""""&amp;IF(B891=3,", formatBeforePublish="""&amp;D891&amp;"%s""",)&amp;"]"</f>
        <v>Type number : wPowerRestartSlopeEE "Growatt_wPowerRestartSlopeEE" [stateTopic="tele/WSABINV", commandTopic="cmnd/WSABINV", transformationPattern="JSONPATH:$.wPowerRestartSlopeEE", formatBeforePublish="wPowerRestartSlopeEE%s"]</v>
      </c>
      <c r="Q891" t="str">
        <f>IF(N891="","Number",VLOOKUP(N891,Units!$A$2:$B$17,2,FALSE))&amp;" "&amp;Parameter!$B$6&amp;D891&amp;" """&amp;IF(M891="",D891,D891&amp;" [%"&amp;M891&amp;"f "&amp;N891&amp;"]")&amp;""" &lt;"&amp;Parameter!$B$7&amp;"&gt; ("&amp;Parameter!$B$8&amp;") ["&amp;Parameter!$B$9&amp;"] {channel="""&amp;Parameter!$B$5&amp;":"&amp;D891&amp;"""}"</f>
        <v>Number Growatt_wPowerRestartSlopeEE "wPowerRestartSlopeEE [%0.001f ]" &lt;energy&gt; (Photovoltaik, Boden) [PV-Anlage] {channel="mqtt:topic:growatt:wPowerRestartSlopeEE"}</v>
      </c>
      <c r="R891" t="str">
        <f>IF(OR(AND(B891=3,F891="R/W"),B891=4),IF(SUBTOTAL(3,$D$2:D891)&lt;68,SUBTOTAL(3,$D$2:D891)&amp;".,"&amp;D891&amp;",Modbus RTU,,"&amp;Parameter!$B$4&amp;","&amp;B891&amp;","&amp;C891&amp;",1,9410,"&amp;IF(OR(N891="W",N891="kWh"),4,2)&amp;",0,Unsigned int,0,"&amp;O891&amp;","&amp;N891&amp;",1,100,97,0,0,0,1.000000,0,255",""),"")</f>
        <v/>
      </c>
      <c r="S891" s="12" t="str">
        <f>IF(B891=3,SUBTOTAL(3,D$870:D891)&amp;",1,"&amp;D891&amp;","&amp;Parameter!$B$4&amp;","&amp;C891&amp;",0,2,0","")</f>
        <v>1,1,wPowerRestartSlopeEE,5,21,0,2,0</v>
      </c>
    </row>
    <row r="892" spans="2:19" hidden="1" x14ac:dyDescent="0.2">
      <c r="B892">
        <v>3</v>
      </c>
      <c r="C892">
        <v>22</v>
      </c>
      <c r="D892" t="s">
        <v>77</v>
      </c>
      <c r="E892" t="s">
        <v>78</v>
      </c>
      <c r="F892" t="s">
        <v>14</v>
      </c>
      <c r="G892" t="s">
        <v>79</v>
      </c>
      <c r="I892">
        <v>0</v>
      </c>
      <c r="J892" t="s">
        <v>30</v>
      </c>
      <c r="K892" t="s">
        <v>17</v>
      </c>
      <c r="M892" t="str">
        <f t="shared" si="45"/>
        <v/>
      </c>
      <c r="N892" t="str">
        <f t="shared" si="46"/>
        <v/>
      </c>
      <c r="O892">
        <f t="shared" si="47"/>
        <v>0</v>
      </c>
      <c r="P892" t="str">
        <f>"Type number"&amp;" : "&amp;D892&amp;" """&amp;Parameter!$B$6&amp;D892&amp;""" [stateTopic="""&amp;Parameter!$B$3&amp;""""&amp;IF(B892=3,", commandTopic="""&amp;Parameter!$B$2&amp;"""",)&amp;", transformationPattern=""JSONPATH:$."&amp;D892&amp;""""&amp;IF(B892=3,", formatBeforePublish="""&amp;D892&amp;"%s""",)&amp;"]"</f>
        <v>Type number : wSelectBaudrate "Growatt_wSelectBaudrate" [stateTopic="tele/WSABINV", commandTopic="cmnd/WSABINV", transformationPattern="JSONPATH:$.wSelectBaudrate", formatBeforePublish="wSelectBaudrate%s"]</v>
      </c>
      <c r="Q892" t="str">
        <f>IF(N892="","Number",VLOOKUP(N892,Units!$A$2:$B$17,2,FALSE))&amp;" "&amp;Parameter!$B$6&amp;D892&amp;" """&amp;IF(M892="",D892,D892&amp;" [%"&amp;M892&amp;"f "&amp;N892&amp;"]")&amp;""" &lt;"&amp;Parameter!$B$7&amp;"&gt; ("&amp;Parameter!$B$8&amp;") ["&amp;Parameter!$B$9&amp;"] {channel="""&amp;Parameter!$B$5&amp;":"&amp;D892&amp;"""}"</f>
        <v>Number Growatt_wSelectBaudrate "wSelectBaudrate" &lt;energy&gt; (Photovoltaik, Boden) [PV-Anlage] {channel="mqtt:topic:growatt:wSelectBaudrate"}</v>
      </c>
      <c r="R892" t="str">
        <f>IF(OR(AND(B892=3,F892="R/W"),B892=4),IF(SUBTOTAL(3,$D$2:D892)&lt;68,SUBTOTAL(3,$D$2:D892)&amp;".,"&amp;D892&amp;",Modbus RTU,,"&amp;Parameter!$B$4&amp;","&amp;B892&amp;","&amp;C892&amp;",1,9410,"&amp;IF(OR(N892="W",N892="kWh"),4,2)&amp;",0,Unsigned int,0,"&amp;O892&amp;","&amp;N892&amp;",1,100,97,0,0,0,1.000000,0,255",""),"")</f>
        <v/>
      </c>
      <c r="S892" s="12" t="str">
        <f>IF(B892=3,SUBTOTAL(3,D$870:D892)&amp;",1,"&amp;D892&amp;","&amp;Parameter!$B$4&amp;","&amp;C892&amp;",0,2,0","")</f>
        <v>1,1,wSelectBaudrate,5,22,0,2,0</v>
      </c>
    </row>
    <row r="893" spans="2:19" hidden="1" x14ac:dyDescent="0.2">
      <c r="B893">
        <v>3</v>
      </c>
      <c r="C893">
        <v>23</v>
      </c>
      <c r="D893" t="s">
        <v>80</v>
      </c>
      <c r="E893" t="s">
        <v>81</v>
      </c>
      <c r="J893" t="s">
        <v>814</v>
      </c>
      <c r="K893" t="s">
        <v>700</v>
      </c>
      <c r="M893" t="str">
        <f t="shared" si="45"/>
        <v/>
      </c>
      <c r="N893" t="str">
        <f t="shared" si="46"/>
        <v/>
      </c>
      <c r="O893">
        <f t="shared" si="47"/>
        <v>0</v>
      </c>
      <c r="P893" t="str">
        <f>"Type number"&amp;" : "&amp;D893&amp;" """&amp;Parameter!$B$6&amp;D893&amp;""" [stateTopic="""&amp;Parameter!$B$3&amp;""""&amp;IF(B893=3,", commandTopic="""&amp;Parameter!$B$2&amp;"""",)&amp;", transformationPattern=""JSONPATH:$."&amp;D893&amp;""""&amp;IF(B893=3,", formatBeforePublish="""&amp;D893&amp;"%s""",)&amp;"]"</f>
        <v>Type number : SerialNO "Growatt_SerialNO" [stateTopic="tele/WSABINV", commandTopic="cmnd/WSABINV", transformationPattern="JSONPATH:$.SerialNO", formatBeforePublish="SerialNO%s"]</v>
      </c>
      <c r="Q893" t="str">
        <f>IF(N893="","Number",VLOOKUP(N893,Units!$A$2:$B$17,2,FALSE))&amp;" "&amp;Parameter!$B$6&amp;D893&amp;" """&amp;IF(M893="",D893,D893&amp;" [%"&amp;M893&amp;"f "&amp;N893&amp;"]")&amp;""" &lt;"&amp;Parameter!$B$7&amp;"&gt; ("&amp;Parameter!$B$8&amp;") ["&amp;Parameter!$B$9&amp;"] {channel="""&amp;Parameter!$B$5&amp;":"&amp;D893&amp;"""}"</f>
        <v>Number Growatt_SerialNO "SerialNO" &lt;energy&gt; (Photovoltaik, Boden) [PV-Anlage] {channel="mqtt:topic:growatt:SerialNO"}</v>
      </c>
      <c r="R893" t="str">
        <f>IF(OR(AND(B893=3,F893="R/W"),B893=4),IF(SUBTOTAL(3,$D$2:D893)&lt;68,SUBTOTAL(3,$D$2:D893)&amp;".,"&amp;D893&amp;",Modbus RTU,,"&amp;Parameter!$B$4&amp;","&amp;B893&amp;","&amp;C893&amp;",1,9410,"&amp;IF(OR(N893="W",N893="kWh"),4,2)&amp;",0,Unsigned int,0,"&amp;O893&amp;","&amp;N893&amp;",1,100,97,0,0,0,1.000000,0,255",""),"")</f>
        <v/>
      </c>
      <c r="S893" s="12" t="str">
        <f>IF(B893=3,SUBTOTAL(3,D$870:D893)&amp;",1,"&amp;D893&amp;","&amp;Parameter!$B$4&amp;","&amp;C893&amp;",0,2,0","")</f>
        <v>1,1,SerialNO,5,23,0,2,0</v>
      </c>
    </row>
    <row r="894" spans="2:19" hidden="1" x14ac:dyDescent="0.2">
      <c r="B894">
        <v>3</v>
      </c>
      <c r="C894">
        <v>24</v>
      </c>
      <c r="D894" t="s">
        <v>80</v>
      </c>
      <c r="E894" t="s">
        <v>82</v>
      </c>
      <c r="J894" t="s">
        <v>817</v>
      </c>
      <c r="K894" t="s">
        <v>700</v>
      </c>
      <c r="M894" t="str">
        <f t="shared" si="45"/>
        <v/>
      </c>
      <c r="N894" t="str">
        <f t="shared" si="46"/>
        <v/>
      </c>
      <c r="O894">
        <f t="shared" si="47"/>
        <v>0</v>
      </c>
      <c r="P894" t="str">
        <f>"Type number"&amp;" : "&amp;D894&amp;" """&amp;Parameter!$B$6&amp;D894&amp;""" [stateTopic="""&amp;Parameter!$B$3&amp;""""&amp;IF(B894=3,", commandTopic="""&amp;Parameter!$B$2&amp;"""",)&amp;", transformationPattern=""JSONPATH:$."&amp;D894&amp;""""&amp;IF(B894=3,", formatBeforePublish="""&amp;D894&amp;"%s""",)&amp;"]"</f>
        <v>Type number : SerialNO "Growatt_SerialNO" [stateTopic="tele/WSABINV", commandTopic="cmnd/WSABINV", transformationPattern="JSONPATH:$.SerialNO", formatBeforePublish="SerialNO%s"]</v>
      </c>
      <c r="Q894" t="str">
        <f>IF(N894="","Number",VLOOKUP(N894,Units!$A$2:$B$17,2,FALSE))&amp;" "&amp;Parameter!$B$6&amp;D894&amp;" """&amp;IF(M894="",D894,D894&amp;" [%"&amp;M894&amp;"f "&amp;N894&amp;"]")&amp;""" &lt;"&amp;Parameter!$B$7&amp;"&gt; ("&amp;Parameter!$B$8&amp;") ["&amp;Parameter!$B$9&amp;"] {channel="""&amp;Parameter!$B$5&amp;":"&amp;D894&amp;"""}"</f>
        <v>Number Growatt_SerialNO "SerialNO" &lt;energy&gt; (Photovoltaik, Boden) [PV-Anlage] {channel="mqtt:topic:growatt:SerialNO"}</v>
      </c>
      <c r="R894" t="str">
        <f>IF(OR(AND(B894=3,F894="R/W"),B894=4),IF(SUBTOTAL(3,$D$2:D894)&lt;68,SUBTOTAL(3,$D$2:D894)&amp;".,"&amp;D894&amp;",Modbus RTU,,"&amp;Parameter!$B$4&amp;","&amp;B894&amp;","&amp;C894&amp;",1,9410,"&amp;IF(OR(N894="W",N894="kWh"),4,2)&amp;",0,Unsigned int,0,"&amp;O894&amp;","&amp;N894&amp;",1,100,97,0,0,0,1.000000,0,255",""),"")</f>
        <v/>
      </c>
      <c r="S894" s="12" t="str">
        <f>IF(B894=3,SUBTOTAL(3,D$870:D894)&amp;",1,"&amp;D894&amp;","&amp;Parameter!$B$4&amp;","&amp;C894&amp;",0,2,0","")</f>
        <v>1,1,SerialNO,5,24,0,2,0</v>
      </c>
    </row>
    <row r="895" spans="2:19" hidden="1" x14ac:dyDescent="0.2">
      <c r="B895">
        <v>3</v>
      </c>
      <c r="C895">
        <v>25</v>
      </c>
      <c r="D895" t="s">
        <v>80</v>
      </c>
      <c r="E895" t="s">
        <v>83</v>
      </c>
      <c r="J895" t="s">
        <v>820</v>
      </c>
      <c r="K895" t="s">
        <v>700</v>
      </c>
      <c r="M895" t="str">
        <f t="shared" si="45"/>
        <v/>
      </c>
      <c r="N895" t="str">
        <f t="shared" si="46"/>
        <v/>
      </c>
      <c r="O895">
        <f t="shared" si="47"/>
        <v>0</v>
      </c>
      <c r="P895" t="str">
        <f>"Type number"&amp;" : "&amp;D895&amp;" """&amp;Parameter!$B$6&amp;D895&amp;""" [stateTopic="""&amp;Parameter!$B$3&amp;""""&amp;IF(B895=3,", commandTopic="""&amp;Parameter!$B$2&amp;"""",)&amp;", transformationPattern=""JSONPATH:$."&amp;D895&amp;""""&amp;IF(B895=3,", formatBeforePublish="""&amp;D895&amp;"%s""",)&amp;"]"</f>
        <v>Type number : SerialNO "Growatt_SerialNO" [stateTopic="tele/WSABINV", commandTopic="cmnd/WSABINV", transformationPattern="JSONPATH:$.SerialNO", formatBeforePublish="SerialNO%s"]</v>
      </c>
      <c r="Q895" t="str">
        <f>IF(N895="","Number",VLOOKUP(N895,Units!$A$2:$B$17,2,FALSE))&amp;" "&amp;Parameter!$B$6&amp;D895&amp;" """&amp;IF(M895="",D895,D895&amp;" [%"&amp;M895&amp;"f "&amp;N895&amp;"]")&amp;""" &lt;"&amp;Parameter!$B$7&amp;"&gt; ("&amp;Parameter!$B$8&amp;") ["&amp;Parameter!$B$9&amp;"] {channel="""&amp;Parameter!$B$5&amp;":"&amp;D895&amp;"""}"</f>
        <v>Number Growatt_SerialNO "SerialNO" &lt;energy&gt; (Photovoltaik, Boden) [PV-Anlage] {channel="mqtt:topic:growatt:SerialNO"}</v>
      </c>
      <c r="R895" t="str">
        <f>IF(OR(AND(B895=3,F895="R/W"),B895=4),IF(SUBTOTAL(3,$D$2:D895)&lt;68,SUBTOTAL(3,$D$2:D895)&amp;".,"&amp;D895&amp;",Modbus RTU,,"&amp;Parameter!$B$4&amp;","&amp;B895&amp;","&amp;C895&amp;",1,9410,"&amp;IF(OR(N895="W",N895="kWh"),4,2)&amp;",0,Unsigned int,0,"&amp;O895&amp;","&amp;N895&amp;",1,100,97,0,0,0,1.000000,0,255",""),"")</f>
        <v/>
      </c>
      <c r="S895" s="12" t="str">
        <f>IF(B895=3,SUBTOTAL(3,D$870:D895)&amp;",1,"&amp;D895&amp;","&amp;Parameter!$B$4&amp;","&amp;C895&amp;",0,2,0","")</f>
        <v>1,1,SerialNO,5,25,0,2,0</v>
      </c>
    </row>
    <row r="896" spans="2:19" hidden="1" x14ac:dyDescent="0.2">
      <c r="B896">
        <v>3</v>
      </c>
      <c r="C896">
        <v>26</v>
      </c>
      <c r="D896" t="s">
        <v>80</v>
      </c>
      <c r="E896" t="s">
        <v>84</v>
      </c>
      <c r="K896" t="s">
        <v>700</v>
      </c>
      <c r="M896" t="str">
        <f t="shared" si="45"/>
        <v/>
      </c>
      <c r="N896" t="str">
        <f t="shared" si="46"/>
        <v/>
      </c>
      <c r="O896">
        <f t="shared" si="47"/>
        <v>0</v>
      </c>
      <c r="P896" t="str">
        <f>"Type number"&amp;" : "&amp;D896&amp;" """&amp;Parameter!$B$6&amp;D896&amp;""" [stateTopic="""&amp;Parameter!$B$3&amp;""""&amp;IF(B896=3,", commandTopic="""&amp;Parameter!$B$2&amp;"""",)&amp;", transformationPattern=""JSONPATH:$."&amp;D896&amp;""""&amp;IF(B896=3,", formatBeforePublish="""&amp;D896&amp;"%s""",)&amp;"]"</f>
        <v>Type number : SerialNO "Growatt_SerialNO" [stateTopic="tele/WSABINV", commandTopic="cmnd/WSABINV", transformationPattern="JSONPATH:$.SerialNO", formatBeforePublish="SerialNO%s"]</v>
      </c>
      <c r="Q896" t="str">
        <f>IF(N896="","Number",VLOOKUP(N896,Units!$A$2:$B$17,2,FALSE))&amp;" "&amp;Parameter!$B$6&amp;D896&amp;" """&amp;IF(M896="",D896,D896&amp;" [%"&amp;M896&amp;"f "&amp;N896&amp;"]")&amp;""" &lt;"&amp;Parameter!$B$7&amp;"&gt; ("&amp;Parameter!$B$8&amp;") ["&amp;Parameter!$B$9&amp;"] {channel="""&amp;Parameter!$B$5&amp;":"&amp;D896&amp;"""}"</f>
        <v>Number Growatt_SerialNO "SerialNO" &lt;energy&gt; (Photovoltaik, Boden) [PV-Anlage] {channel="mqtt:topic:growatt:SerialNO"}</v>
      </c>
      <c r="R896" t="str">
        <f>IF(OR(AND(B896=3,F896="R/W"),B896=4),IF(SUBTOTAL(3,$D$2:D896)&lt;68,SUBTOTAL(3,$D$2:D896)&amp;".,"&amp;D896&amp;",Modbus RTU,,"&amp;Parameter!$B$4&amp;","&amp;B896&amp;","&amp;C896&amp;",1,9410,"&amp;IF(OR(N896="W",N896="kWh"),4,2)&amp;",0,Unsigned int,0,"&amp;O896&amp;","&amp;N896&amp;",1,100,97,0,0,0,1.000000,0,255",""),"")</f>
        <v/>
      </c>
      <c r="S896" s="12" t="str">
        <f>IF(B896=3,SUBTOTAL(3,D$870:D896)&amp;",1,"&amp;D896&amp;","&amp;Parameter!$B$4&amp;","&amp;C896&amp;",0,2,0","")</f>
        <v>1,1,SerialNO,5,26,0,2,0</v>
      </c>
    </row>
    <row r="897" spans="2:19" hidden="1" x14ac:dyDescent="0.2">
      <c r="B897">
        <v>3</v>
      </c>
      <c r="C897">
        <v>27</v>
      </c>
      <c r="D897" t="s">
        <v>80</v>
      </c>
      <c r="E897" t="s">
        <v>85</v>
      </c>
      <c r="K897" t="s">
        <v>700</v>
      </c>
      <c r="M897" t="str">
        <f t="shared" si="45"/>
        <v/>
      </c>
      <c r="N897" t="str">
        <f t="shared" si="46"/>
        <v/>
      </c>
      <c r="O897">
        <f t="shared" si="47"/>
        <v>0</v>
      </c>
      <c r="P897" t="str">
        <f>"Type number"&amp;" : "&amp;D897&amp;" """&amp;Parameter!$B$6&amp;D897&amp;""" [stateTopic="""&amp;Parameter!$B$3&amp;""""&amp;IF(B897=3,", commandTopic="""&amp;Parameter!$B$2&amp;"""",)&amp;", transformationPattern=""JSONPATH:$."&amp;D897&amp;""""&amp;IF(B897=3,", formatBeforePublish="""&amp;D897&amp;"%s""",)&amp;"]"</f>
        <v>Type number : SerialNO "Growatt_SerialNO" [stateTopic="tele/WSABINV", commandTopic="cmnd/WSABINV", transformationPattern="JSONPATH:$.SerialNO", formatBeforePublish="SerialNO%s"]</v>
      </c>
      <c r="Q897" t="str">
        <f>IF(N897="","Number",VLOOKUP(N897,Units!$A$2:$B$17,2,FALSE))&amp;" "&amp;Parameter!$B$6&amp;D897&amp;" """&amp;IF(M897="",D897,D897&amp;" [%"&amp;M897&amp;"f "&amp;N897&amp;"]")&amp;""" &lt;"&amp;Parameter!$B$7&amp;"&gt; ("&amp;Parameter!$B$8&amp;") ["&amp;Parameter!$B$9&amp;"] {channel="""&amp;Parameter!$B$5&amp;":"&amp;D897&amp;"""}"</f>
        <v>Number Growatt_SerialNO "SerialNO" &lt;energy&gt; (Photovoltaik, Boden) [PV-Anlage] {channel="mqtt:topic:growatt:SerialNO"}</v>
      </c>
      <c r="R897" t="str">
        <f>IF(OR(AND(B897=3,F897="R/W"),B897=4),IF(SUBTOTAL(3,$D$2:D897)&lt;68,SUBTOTAL(3,$D$2:D897)&amp;".,"&amp;D897&amp;",Modbus RTU,,"&amp;Parameter!$B$4&amp;","&amp;B897&amp;","&amp;C897&amp;",1,9410,"&amp;IF(OR(N897="W",N897="kWh"),4,2)&amp;",0,Unsigned int,0,"&amp;O897&amp;","&amp;N897&amp;",1,100,97,0,0,0,1.000000,0,255",""),"")</f>
        <v/>
      </c>
      <c r="S897" s="12" t="str">
        <f>IF(B897=3,SUBTOTAL(3,D$870:D897)&amp;",1,"&amp;D897&amp;","&amp;Parameter!$B$4&amp;","&amp;C897&amp;",0,2,0","")</f>
        <v>1,1,SerialNO,5,27,0,2,0</v>
      </c>
    </row>
    <row r="898" spans="2:19" hidden="1" x14ac:dyDescent="0.2">
      <c r="B898">
        <v>3</v>
      </c>
      <c r="C898">
        <v>28</v>
      </c>
      <c r="D898" t="s">
        <v>86</v>
      </c>
      <c r="E898" t="s">
        <v>87</v>
      </c>
      <c r="G898" t="s">
        <v>88</v>
      </c>
      <c r="K898" t="s">
        <v>17</v>
      </c>
      <c r="M898" t="str">
        <f t="shared" si="45"/>
        <v/>
      </c>
      <c r="N898" t="str">
        <f t="shared" si="46"/>
        <v/>
      </c>
      <c r="O898">
        <f t="shared" si="47"/>
        <v>0</v>
      </c>
      <c r="P898" t="str">
        <f>"Type number"&amp;" : "&amp;D898&amp;" """&amp;Parameter!$B$6&amp;D898&amp;""" [stateTopic="""&amp;Parameter!$B$3&amp;""""&amp;IF(B898=3,", commandTopic="""&amp;Parameter!$B$2&amp;"""",)&amp;", transformationPattern=""JSONPATH:$."&amp;D898&amp;""""&amp;IF(B898=3,", formatBeforePublish="""&amp;D898&amp;"%s""",)&amp;"]"</f>
        <v>Type number : ModuleH "Growatt_ModuleH" [stateTopic="tele/WSABINV", commandTopic="cmnd/WSABINV", transformationPattern="JSONPATH:$.ModuleH", formatBeforePublish="ModuleH%s"]</v>
      </c>
      <c r="Q898" t="str">
        <f>IF(N898="","Number",VLOOKUP(N898,Units!$A$2:$B$17,2,FALSE))&amp;" "&amp;Parameter!$B$6&amp;D898&amp;" """&amp;IF(M898="",D898,D898&amp;" [%"&amp;M898&amp;"f "&amp;N898&amp;"]")&amp;""" &lt;"&amp;Parameter!$B$7&amp;"&gt; ("&amp;Parameter!$B$8&amp;") ["&amp;Parameter!$B$9&amp;"] {channel="""&amp;Parameter!$B$5&amp;":"&amp;D898&amp;"""}"</f>
        <v>Number Growatt_ModuleH "ModuleH" &lt;energy&gt; (Photovoltaik, Boden) [PV-Anlage] {channel="mqtt:topic:growatt:ModuleH"}</v>
      </c>
      <c r="R898" t="str">
        <f>IF(OR(AND(B898=3,F898="R/W"),B898=4),IF(SUBTOTAL(3,$D$2:D898)&lt;68,SUBTOTAL(3,$D$2:D898)&amp;".,"&amp;D898&amp;",Modbus RTU,,"&amp;Parameter!$B$4&amp;","&amp;B898&amp;","&amp;C898&amp;",1,9410,"&amp;IF(OR(N898="W",N898="kWh"),4,2)&amp;",0,Unsigned int,0,"&amp;O898&amp;","&amp;N898&amp;",1,100,97,0,0,0,1.000000,0,255",""),"")</f>
        <v/>
      </c>
      <c r="S898" s="12" t="str">
        <f>IF(B898=3,SUBTOTAL(3,D$870:D898)&amp;",1,"&amp;D898&amp;","&amp;Parameter!$B$4&amp;","&amp;C898&amp;",0,2,0","")</f>
        <v>1,1,ModuleH,5,28,0,2,0</v>
      </c>
    </row>
    <row r="899" spans="2:19" hidden="1" x14ac:dyDescent="0.2">
      <c r="B899">
        <v>3</v>
      </c>
      <c r="C899">
        <v>29</v>
      </c>
      <c r="D899" t="s">
        <v>89</v>
      </c>
      <c r="E899" t="s">
        <v>90</v>
      </c>
      <c r="G899" t="s">
        <v>88</v>
      </c>
      <c r="K899" t="s">
        <v>17</v>
      </c>
      <c r="M899" t="str">
        <f t="shared" si="45"/>
        <v/>
      </c>
      <c r="N899" t="str">
        <f t="shared" si="46"/>
        <v/>
      </c>
      <c r="O899">
        <f t="shared" si="47"/>
        <v>0</v>
      </c>
      <c r="P899" t="str">
        <f>"Type number"&amp;" : "&amp;D899&amp;" """&amp;Parameter!$B$6&amp;D899&amp;""" [stateTopic="""&amp;Parameter!$B$3&amp;""""&amp;IF(B899=3,", commandTopic="""&amp;Parameter!$B$2&amp;"""",)&amp;", transformationPattern=""JSONPATH:$."&amp;D899&amp;""""&amp;IF(B899=3,", formatBeforePublish="""&amp;D899&amp;"%s""",)&amp;"]"</f>
        <v>Type number : ModuleL "Growatt_ModuleL" [stateTopic="tele/WSABINV", commandTopic="cmnd/WSABINV", transformationPattern="JSONPATH:$.ModuleL", formatBeforePublish="ModuleL%s"]</v>
      </c>
      <c r="Q899" t="str">
        <f>IF(N899="","Number",VLOOKUP(N899,Units!$A$2:$B$17,2,FALSE))&amp;" "&amp;Parameter!$B$6&amp;D899&amp;" """&amp;IF(M899="",D899,D899&amp;" [%"&amp;M899&amp;"f "&amp;N899&amp;"]")&amp;""" &lt;"&amp;Parameter!$B$7&amp;"&gt; ("&amp;Parameter!$B$8&amp;") ["&amp;Parameter!$B$9&amp;"] {channel="""&amp;Parameter!$B$5&amp;":"&amp;D899&amp;"""}"</f>
        <v>Number Growatt_ModuleL "ModuleL" &lt;energy&gt; (Photovoltaik, Boden) [PV-Anlage] {channel="mqtt:topic:growatt:ModuleL"}</v>
      </c>
      <c r="R899" t="str">
        <f>IF(OR(AND(B899=3,F899="R/W"),B899=4),IF(SUBTOTAL(3,$D$2:D899)&lt;68,SUBTOTAL(3,$D$2:D899)&amp;".,"&amp;D899&amp;",Modbus RTU,,"&amp;Parameter!$B$4&amp;","&amp;B899&amp;","&amp;C899&amp;",1,9410,"&amp;IF(OR(N899="W",N899="kWh"),4,2)&amp;",0,Unsigned int,0,"&amp;O899&amp;","&amp;N899&amp;",1,100,97,0,0,0,1.000000,0,255",""),"")</f>
        <v/>
      </c>
      <c r="S899" s="12" t="str">
        <f>IF(B899=3,SUBTOTAL(3,D$870:D899)&amp;",1,"&amp;D899&amp;","&amp;Parameter!$B$4&amp;","&amp;C899&amp;",0,2,0","")</f>
        <v>1,1,ModuleL,5,29,0,2,0</v>
      </c>
    </row>
    <row r="900" spans="2:19" hidden="1" x14ac:dyDescent="0.2">
      <c r="B900">
        <v>3</v>
      </c>
      <c r="C900">
        <v>30</v>
      </c>
      <c r="D900" t="s">
        <v>91</v>
      </c>
      <c r="E900" t="s">
        <v>92</v>
      </c>
      <c r="F900" t="s">
        <v>14</v>
      </c>
      <c r="G900" t="s">
        <v>93</v>
      </c>
      <c r="I900">
        <v>1</v>
      </c>
      <c r="J900" t="s">
        <v>2276</v>
      </c>
      <c r="K900" t="s">
        <v>869</v>
      </c>
      <c r="M900" t="str">
        <f t="shared" si="45"/>
        <v/>
      </c>
      <c r="N900" t="str">
        <f t="shared" si="46"/>
        <v/>
      </c>
      <c r="O900">
        <f t="shared" si="47"/>
        <v>0</v>
      </c>
      <c r="P900" t="str">
        <f>"Type number"&amp;" : "&amp;D900&amp;" """&amp;Parameter!$B$6&amp;D900&amp;""" [stateTopic="""&amp;Parameter!$B$3&amp;""""&amp;IF(B900=3,", commandTopic="""&amp;Parameter!$B$2&amp;"""",)&amp;", transformationPattern=""JSONPATH:$."&amp;D900&amp;""""&amp;IF(B900=3,", formatBeforePublish="""&amp;D900&amp;"%s""",)&amp;"]"</f>
        <v>Type number : ComAddr "Growatt_ComAddr" [stateTopic="tele/WSABINV", commandTopic="cmnd/WSABINV", transformationPattern="JSONPATH:$.ComAddr", formatBeforePublish="ComAddr%s"]</v>
      </c>
      <c r="Q900" t="str">
        <f>IF(N900="","Number",VLOOKUP(N900,Units!$A$2:$B$17,2,FALSE))&amp;" "&amp;Parameter!$B$6&amp;D900&amp;" """&amp;IF(M900="",D900,D900&amp;" [%"&amp;M900&amp;"f "&amp;N900&amp;"]")&amp;""" &lt;"&amp;Parameter!$B$7&amp;"&gt; ("&amp;Parameter!$B$8&amp;") ["&amp;Parameter!$B$9&amp;"] {channel="""&amp;Parameter!$B$5&amp;":"&amp;D900&amp;"""}"</f>
        <v>Number Growatt_ComAddr "ComAddr" &lt;energy&gt; (Photovoltaik, Boden) [PV-Anlage] {channel="mqtt:topic:growatt:ComAddr"}</v>
      </c>
      <c r="R900" t="str">
        <f>IF(OR(AND(B900=3,F900="R/W"),B900=4),IF(SUBTOTAL(3,$D$2:D900)&lt;68,SUBTOTAL(3,$D$2:D900)&amp;".,"&amp;D900&amp;",Modbus RTU,,"&amp;Parameter!$B$4&amp;","&amp;B900&amp;","&amp;C900&amp;",1,9410,"&amp;IF(OR(N900="W",N900="kWh"),4,2)&amp;",0,Unsigned int,0,"&amp;O900&amp;","&amp;N900&amp;",1,100,97,0,0,0,1.000000,0,255",""),"")</f>
        <v/>
      </c>
      <c r="S900" s="12" t="str">
        <f>IF(B900=3,SUBTOTAL(3,D$870:D900)&amp;",1,"&amp;D900&amp;","&amp;Parameter!$B$4&amp;","&amp;C900&amp;",0,2,0","")</f>
        <v>1,1,ComAddr,5,30,0,2,0</v>
      </c>
    </row>
    <row r="901" spans="2:19" hidden="1" x14ac:dyDescent="0.2">
      <c r="B901">
        <v>3</v>
      </c>
      <c r="C901">
        <v>31</v>
      </c>
      <c r="D901" t="s">
        <v>94</v>
      </c>
      <c r="E901" t="s">
        <v>95</v>
      </c>
      <c r="F901" t="s">
        <v>14</v>
      </c>
      <c r="G901">
        <v>1</v>
      </c>
      <c r="K901" t="s">
        <v>1642</v>
      </c>
      <c r="M901" t="str">
        <f t="shared" si="45"/>
        <v/>
      </c>
      <c r="N901" t="str">
        <f t="shared" si="46"/>
        <v/>
      </c>
      <c r="O901">
        <f t="shared" si="47"/>
        <v>0</v>
      </c>
      <c r="P901" t="str">
        <f>"Type number"&amp;" : "&amp;D901&amp;" """&amp;Parameter!$B$6&amp;D901&amp;""" [stateTopic="""&amp;Parameter!$B$3&amp;""""&amp;IF(B901=3,", commandTopic="""&amp;Parameter!$B$2&amp;"""",)&amp;", transformationPattern=""JSONPATH:$."&amp;D901&amp;""""&amp;IF(B901=3,", formatBeforePublish="""&amp;D901&amp;"%s""",)&amp;"]"</f>
        <v>Type number : FlashStart "Growatt_FlashStart" [stateTopic="tele/WSABINV", commandTopic="cmnd/WSABINV", transformationPattern="JSONPATH:$.FlashStart", formatBeforePublish="FlashStart%s"]</v>
      </c>
      <c r="Q901" t="str">
        <f>IF(N901="","Number",VLOOKUP(N901,Units!$A$2:$B$17,2,FALSE))&amp;" "&amp;Parameter!$B$6&amp;D901&amp;" """&amp;IF(M901="",D901,D901&amp;" [%"&amp;M901&amp;"f "&amp;N901&amp;"]")&amp;""" &lt;"&amp;Parameter!$B$7&amp;"&gt; ("&amp;Parameter!$B$8&amp;") ["&amp;Parameter!$B$9&amp;"] {channel="""&amp;Parameter!$B$5&amp;":"&amp;D901&amp;"""}"</f>
        <v>Number Growatt_FlashStart "FlashStart" &lt;energy&gt; (Photovoltaik, Boden) [PV-Anlage] {channel="mqtt:topic:growatt:FlashStart"}</v>
      </c>
      <c r="R901" t="str">
        <f>IF(OR(AND(B901=3,F901="R/W"),B901=4),IF(SUBTOTAL(3,$D$2:D901)&lt;68,SUBTOTAL(3,$D$2:D901)&amp;".,"&amp;D901&amp;",Modbus RTU,,"&amp;Parameter!$B$4&amp;","&amp;B901&amp;","&amp;C901&amp;",1,9410,"&amp;IF(OR(N901="W",N901="kWh"),4,2)&amp;",0,Unsigned int,0,"&amp;O901&amp;","&amp;N901&amp;",1,100,97,0,0,0,1.000000,0,255",""),"")</f>
        <v/>
      </c>
      <c r="S901" s="12" t="str">
        <f>IF(B901=3,SUBTOTAL(3,D$870:D901)&amp;",1,"&amp;D901&amp;","&amp;Parameter!$B$4&amp;","&amp;C901&amp;",0,2,0","")</f>
        <v>1,1,FlashStart,5,31,0,2,0</v>
      </c>
    </row>
    <row r="902" spans="2:19" hidden="1" x14ac:dyDescent="0.2">
      <c r="B902">
        <v>3</v>
      </c>
      <c r="C902">
        <v>32</v>
      </c>
      <c r="D902" t="s">
        <v>96</v>
      </c>
      <c r="E902" t="s">
        <v>97</v>
      </c>
      <c r="F902" t="s">
        <v>14</v>
      </c>
      <c r="G902" t="s">
        <v>98</v>
      </c>
      <c r="J902" t="s">
        <v>832</v>
      </c>
      <c r="K902" t="s">
        <v>700</v>
      </c>
      <c r="M902" t="str">
        <f t="shared" si="45"/>
        <v/>
      </c>
      <c r="N902" t="str">
        <f t="shared" si="46"/>
        <v/>
      </c>
      <c r="O902">
        <f t="shared" si="47"/>
        <v>0</v>
      </c>
      <c r="P902" t="str">
        <f>"Type number"&amp;" : "&amp;D902&amp;" """&amp;Parameter!$B$6&amp;D902&amp;""" [stateTopic="""&amp;Parameter!$B$3&amp;""""&amp;IF(B902=3,", commandTopic="""&amp;Parameter!$B$2&amp;"""",)&amp;", transformationPattern=""JSONPATH:$."&amp;D902&amp;""""&amp;IF(B902=3,", formatBeforePublish="""&amp;D902&amp;"%s""",)&amp;"]"</f>
        <v>Type number : ResetUserInfo "Growatt_ResetUserInfo" [stateTopic="tele/WSABINV", commandTopic="cmnd/WSABINV", transformationPattern="JSONPATH:$.ResetUserInfo", formatBeforePublish="ResetUserInfo%s"]</v>
      </c>
      <c r="Q902" t="str">
        <f>IF(N902="","Number",VLOOKUP(N902,Units!$A$2:$B$17,2,FALSE))&amp;" "&amp;Parameter!$B$6&amp;D902&amp;" """&amp;IF(M902="",D902,D902&amp;" [%"&amp;M902&amp;"f "&amp;N902&amp;"]")&amp;""" &lt;"&amp;Parameter!$B$7&amp;"&gt; ("&amp;Parameter!$B$8&amp;") ["&amp;Parameter!$B$9&amp;"] {channel="""&amp;Parameter!$B$5&amp;":"&amp;D902&amp;"""}"</f>
        <v>Number Growatt_ResetUserInfo "ResetUserInfo" &lt;energy&gt; (Photovoltaik, Boden) [PV-Anlage] {channel="mqtt:topic:growatt:ResetUserInfo"}</v>
      </c>
      <c r="R902" t="str">
        <f>IF(OR(AND(B902=3,F902="R/W"),B902=4),IF(SUBTOTAL(3,$D$2:D902)&lt;68,SUBTOTAL(3,$D$2:D902)&amp;".,"&amp;D902&amp;",Modbus RTU,,"&amp;Parameter!$B$4&amp;","&amp;B902&amp;","&amp;C902&amp;",1,9410,"&amp;IF(OR(N902="W",N902="kWh"),4,2)&amp;",0,Unsigned int,0,"&amp;O902&amp;","&amp;N902&amp;",1,100,97,0,0,0,1.000000,0,255",""),"")</f>
        <v/>
      </c>
      <c r="S902" s="12" t="str">
        <f>IF(B902=3,SUBTOTAL(3,D$870:D902)&amp;",1,"&amp;D902&amp;","&amp;Parameter!$B$4&amp;","&amp;C902&amp;",0,2,0","")</f>
        <v>1,1,ResetUserInfo,5,32,0,2,0</v>
      </c>
    </row>
    <row r="903" spans="2:19" hidden="1" x14ac:dyDescent="0.2">
      <c r="B903">
        <v>3</v>
      </c>
      <c r="C903">
        <v>33</v>
      </c>
      <c r="D903" t="s">
        <v>99</v>
      </c>
      <c r="E903" t="s">
        <v>100</v>
      </c>
      <c r="F903" t="s">
        <v>14</v>
      </c>
      <c r="G903" t="s">
        <v>98</v>
      </c>
      <c r="J903" t="s">
        <v>832</v>
      </c>
      <c r="K903" t="s">
        <v>700</v>
      </c>
      <c r="M903" t="str">
        <f t="shared" si="45"/>
        <v/>
      </c>
      <c r="N903" t="str">
        <f t="shared" si="46"/>
        <v/>
      </c>
      <c r="O903">
        <f t="shared" si="47"/>
        <v>0</v>
      </c>
      <c r="P903" t="str">
        <f>"Type number"&amp;" : "&amp;D903&amp;" """&amp;Parameter!$B$6&amp;D903&amp;""" [stateTopic="""&amp;Parameter!$B$3&amp;""""&amp;IF(B903=3,", commandTopic="""&amp;Parameter!$B$2&amp;"""",)&amp;", transformationPattern=""JSONPATH:$."&amp;D903&amp;""""&amp;IF(B903=3,", formatBeforePublish="""&amp;D903&amp;"%s""",)&amp;"]"</f>
        <v>Type number : Resettofactory "Growatt_Resettofactory" [stateTopic="tele/WSABINV", commandTopic="cmnd/WSABINV", transformationPattern="JSONPATH:$.Resettofactory", formatBeforePublish="Resettofactory%s"]</v>
      </c>
      <c r="Q903" t="str">
        <f>IF(N903="","Number",VLOOKUP(N903,Units!$A$2:$B$17,2,FALSE))&amp;" "&amp;Parameter!$B$6&amp;D903&amp;" """&amp;IF(M903="",D903,D903&amp;" [%"&amp;M903&amp;"f "&amp;N903&amp;"]")&amp;""" &lt;"&amp;Parameter!$B$7&amp;"&gt; ("&amp;Parameter!$B$8&amp;") ["&amp;Parameter!$B$9&amp;"] {channel="""&amp;Parameter!$B$5&amp;":"&amp;D903&amp;"""}"</f>
        <v>Number Growatt_Resettofactory "Resettofactory" &lt;energy&gt; (Photovoltaik, Boden) [PV-Anlage] {channel="mqtt:topic:growatt:Resettofactory"}</v>
      </c>
      <c r="R903" t="str">
        <f>IF(OR(AND(B903=3,F903="R/W"),B903=4),IF(SUBTOTAL(3,$D$2:D903)&lt;68,SUBTOTAL(3,$D$2:D903)&amp;".,"&amp;D903&amp;",Modbus RTU,,"&amp;Parameter!$B$4&amp;","&amp;B903&amp;","&amp;C903&amp;",1,9410,"&amp;IF(OR(N903="W",N903="kWh"),4,2)&amp;",0,Unsigned int,0,"&amp;O903&amp;","&amp;N903&amp;",1,100,97,0,0,0,1.000000,0,255",""),"")</f>
        <v/>
      </c>
      <c r="S903" s="12" t="str">
        <f>IF(B903=3,SUBTOTAL(3,D$870:D903)&amp;",1,"&amp;D903&amp;","&amp;Parameter!$B$4&amp;","&amp;C903&amp;",0,2,0","")</f>
        <v>1,1,Resettofactory,5,33,0,2,0</v>
      </c>
    </row>
    <row r="904" spans="2:19" hidden="1" x14ac:dyDescent="0.2">
      <c r="B904">
        <v>3</v>
      </c>
      <c r="C904">
        <v>34</v>
      </c>
      <c r="D904" t="s">
        <v>101</v>
      </c>
      <c r="E904" t="s">
        <v>102</v>
      </c>
      <c r="K904" t="s">
        <v>17</v>
      </c>
      <c r="M904" t="str">
        <f t="shared" si="45"/>
        <v/>
      </c>
      <c r="N904" t="str">
        <f t="shared" si="46"/>
        <v/>
      </c>
      <c r="O904">
        <f t="shared" si="47"/>
        <v>0</v>
      </c>
      <c r="P904" t="str">
        <f>"Type number"&amp;" : "&amp;D904&amp;" """&amp;Parameter!$B$6&amp;D904&amp;""" [stateTopic="""&amp;Parameter!$B$3&amp;""""&amp;IF(B904=3,", commandTopic="""&amp;Parameter!$B$2&amp;"""",)&amp;", transformationPattern=""JSONPATH:$."&amp;D904&amp;""""&amp;IF(B904=3,", formatBeforePublish="""&amp;D904&amp;"%s""",)&amp;"]"</f>
        <v>Type number : ManufacturerInfo8 "Growatt_ManufacturerInfo8" [stateTopic="tele/WSABINV", commandTopic="cmnd/WSABINV", transformationPattern="JSONPATH:$.ManufacturerInfo8", formatBeforePublish="ManufacturerInfo8%s"]</v>
      </c>
      <c r="Q904" t="str">
        <f>IF(N904="","Number",VLOOKUP(N904,Units!$A$2:$B$17,2,FALSE))&amp;" "&amp;Parameter!$B$6&amp;D904&amp;" """&amp;IF(M904="",D904,D904&amp;" [%"&amp;M904&amp;"f "&amp;N904&amp;"]")&amp;""" &lt;"&amp;Parameter!$B$7&amp;"&gt; ("&amp;Parameter!$B$8&amp;") ["&amp;Parameter!$B$9&amp;"] {channel="""&amp;Parameter!$B$5&amp;":"&amp;D904&amp;"""}"</f>
        <v>Number Growatt_ManufacturerInfo8 "ManufacturerInfo8" &lt;energy&gt; (Photovoltaik, Boden) [PV-Anlage] {channel="mqtt:topic:growatt:ManufacturerInfo8"}</v>
      </c>
      <c r="R904" t="str">
        <f>IF(OR(AND(B904=3,F904="R/W"),B904=4),IF(SUBTOTAL(3,$D$2:D904)&lt;68,SUBTOTAL(3,$D$2:D904)&amp;".,"&amp;D904&amp;",Modbus RTU,,"&amp;Parameter!$B$4&amp;","&amp;B904&amp;","&amp;C904&amp;",1,9410,"&amp;IF(OR(N904="W",N904="kWh"),4,2)&amp;",0,Unsigned int,0,"&amp;O904&amp;","&amp;N904&amp;",1,100,97,0,0,0,1.000000,0,255",""),"")</f>
        <v/>
      </c>
      <c r="S904" s="12" t="str">
        <f>IF(B904=3,SUBTOTAL(3,D$870:D904)&amp;",1,"&amp;D904&amp;","&amp;Parameter!$B$4&amp;","&amp;C904&amp;",0,2,0","")</f>
        <v>1,1,ManufacturerInfo8,5,34,0,2,0</v>
      </c>
    </row>
    <row r="905" spans="2:19" hidden="1" x14ac:dyDescent="0.2">
      <c r="B905">
        <v>3</v>
      </c>
      <c r="C905">
        <v>35</v>
      </c>
      <c r="D905" t="s">
        <v>103</v>
      </c>
      <c r="E905" t="s">
        <v>104</v>
      </c>
      <c r="K905" t="s">
        <v>17</v>
      </c>
      <c r="M905" t="str">
        <f t="shared" si="45"/>
        <v/>
      </c>
      <c r="N905" t="str">
        <f t="shared" si="46"/>
        <v/>
      </c>
      <c r="O905">
        <f t="shared" si="47"/>
        <v>0</v>
      </c>
      <c r="P905" t="str">
        <f>"Type number"&amp;" : "&amp;D905&amp;" """&amp;Parameter!$B$6&amp;D905&amp;""" [stateTopic="""&amp;Parameter!$B$3&amp;""""&amp;IF(B905=3,", commandTopic="""&amp;Parameter!$B$2&amp;"""",)&amp;", transformationPattern=""JSONPATH:$."&amp;D905&amp;""""&amp;IF(B905=3,", formatBeforePublish="""&amp;D905&amp;"%s""",)&amp;"]"</f>
        <v>Type number : ManufacturerInfo7 "Growatt_ManufacturerInfo7" [stateTopic="tele/WSABINV", commandTopic="cmnd/WSABINV", transformationPattern="JSONPATH:$.ManufacturerInfo7", formatBeforePublish="ManufacturerInfo7%s"]</v>
      </c>
      <c r="Q905" t="str">
        <f>IF(N905="","Number",VLOOKUP(N905,Units!$A$2:$B$17,2,FALSE))&amp;" "&amp;Parameter!$B$6&amp;D905&amp;" """&amp;IF(M905="",D905,D905&amp;" [%"&amp;M905&amp;"f "&amp;N905&amp;"]")&amp;""" &lt;"&amp;Parameter!$B$7&amp;"&gt; ("&amp;Parameter!$B$8&amp;") ["&amp;Parameter!$B$9&amp;"] {channel="""&amp;Parameter!$B$5&amp;":"&amp;D905&amp;"""}"</f>
        <v>Number Growatt_ManufacturerInfo7 "ManufacturerInfo7" &lt;energy&gt; (Photovoltaik, Boden) [PV-Anlage] {channel="mqtt:topic:growatt:ManufacturerInfo7"}</v>
      </c>
      <c r="R905" t="str">
        <f>IF(OR(AND(B905=3,F905="R/W"),B905=4),IF(SUBTOTAL(3,$D$2:D905)&lt;68,SUBTOTAL(3,$D$2:D905)&amp;".,"&amp;D905&amp;",Modbus RTU,,"&amp;Parameter!$B$4&amp;","&amp;B905&amp;","&amp;C905&amp;",1,9410,"&amp;IF(OR(N905="W",N905="kWh"),4,2)&amp;",0,Unsigned int,0,"&amp;O905&amp;","&amp;N905&amp;",1,100,97,0,0,0,1.000000,0,255",""),"")</f>
        <v/>
      </c>
      <c r="S905" s="12" t="str">
        <f>IF(B905=3,SUBTOTAL(3,D$870:D905)&amp;",1,"&amp;D905&amp;","&amp;Parameter!$B$4&amp;","&amp;C905&amp;",0,2,0","")</f>
        <v>1,1,ManufacturerInfo7,5,35,0,2,0</v>
      </c>
    </row>
    <row r="906" spans="2:19" hidden="1" x14ac:dyDescent="0.2">
      <c r="B906">
        <v>3</v>
      </c>
      <c r="C906">
        <v>36</v>
      </c>
      <c r="D906" t="s">
        <v>105</v>
      </c>
      <c r="E906" t="s">
        <v>106</v>
      </c>
      <c r="K906" t="s">
        <v>17</v>
      </c>
      <c r="M906" t="str">
        <f t="shared" si="45"/>
        <v/>
      </c>
      <c r="N906" t="str">
        <f t="shared" si="46"/>
        <v/>
      </c>
      <c r="O906">
        <f t="shared" si="47"/>
        <v>0</v>
      </c>
      <c r="P906" t="str">
        <f>"Type number"&amp;" : "&amp;D906&amp;" """&amp;Parameter!$B$6&amp;D906&amp;""" [stateTopic="""&amp;Parameter!$B$3&amp;""""&amp;IF(B906=3,", commandTopic="""&amp;Parameter!$B$2&amp;"""",)&amp;", transformationPattern=""JSONPATH:$."&amp;D906&amp;""""&amp;IF(B906=3,", formatBeforePublish="""&amp;D906&amp;"%s""",)&amp;"]"</f>
        <v>Type number : ManufacturerInfo6 "Growatt_ManufacturerInfo6" [stateTopic="tele/WSABINV", commandTopic="cmnd/WSABINV", transformationPattern="JSONPATH:$.ManufacturerInfo6", formatBeforePublish="ManufacturerInfo6%s"]</v>
      </c>
      <c r="Q906" t="str">
        <f>IF(N906="","Number",VLOOKUP(N906,Units!$A$2:$B$17,2,FALSE))&amp;" "&amp;Parameter!$B$6&amp;D906&amp;" """&amp;IF(M906="",D906,D906&amp;" [%"&amp;M906&amp;"f "&amp;N906&amp;"]")&amp;""" &lt;"&amp;Parameter!$B$7&amp;"&gt; ("&amp;Parameter!$B$8&amp;") ["&amp;Parameter!$B$9&amp;"] {channel="""&amp;Parameter!$B$5&amp;":"&amp;D906&amp;"""}"</f>
        <v>Number Growatt_ManufacturerInfo6 "ManufacturerInfo6" &lt;energy&gt; (Photovoltaik, Boden) [PV-Anlage] {channel="mqtt:topic:growatt:ManufacturerInfo6"}</v>
      </c>
      <c r="R906" t="str">
        <f>IF(OR(AND(B906=3,F906="R/W"),B906=4),IF(SUBTOTAL(3,$D$2:D906)&lt;68,SUBTOTAL(3,$D$2:D906)&amp;".,"&amp;D906&amp;",Modbus RTU,,"&amp;Parameter!$B$4&amp;","&amp;B906&amp;","&amp;C906&amp;",1,9410,"&amp;IF(OR(N906="W",N906="kWh"),4,2)&amp;",0,Unsigned int,0,"&amp;O906&amp;","&amp;N906&amp;",1,100,97,0,0,0,1.000000,0,255",""),"")</f>
        <v/>
      </c>
      <c r="S906" s="12" t="str">
        <f>IF(B906=3,SUBTOTAL(3,D$870:D906)&amp;",1,"&amp;D906&amp;","&amp;Parameter!$B$4&amp;","&amp;C906&amp;",0,2,0","")</f>
        <v>1,1,ManufacturerInfo6,5,36,0,2,0</v>
      </c>
    </row>
    <row r="907" spans="2:19" hidden="1" x14ac:dyDescent="0.2">
      <c r="B907">
        <v>3</v>
      </c>
      <c r="C907">
        <v>37</v>
      </c>
      <c r="D907" t="s">
        <v>107</v>
      </c>
      <c r="E907" t="s">
        <v>102</v>
      </c>
      <c r="K907" t="s">
        <v>17</v>
      </c>
      <c r="M907" t="str">
        <f t="shared" si="45"/>
        <v/>
      </c>
      <c r="N907" t="str">
        <f t="shared" si="46"/>
        <v/>
      </c>
      <c r="O907">
        <f t="shared" si="47"/>
        <v>0</v>
      </c>
      <c r="P907" t="str">
        <f>"Type number"&amp;" : "&amp;D907&amp;" """&amp;Parameter!$B$6&amp;D907&amp;""" [stateTopic="""&amp;Parameter!$B$3&amp;""""&amp;IF(B907=3,", commandTopic="""&amp;Parameter!$B$2&amp;"""",)&amp;", transformationPattern=""JSONPATH:$."&amp;D907&amp;""""&amp;IF(B907=3,", formatBeforePublish="""&amp;D907&amp;"%s""",)&amp;"]"</f>
        <v>Type number : ManufacturerInfo5 "Growatt_ManufacturerInfo5" [stateTopic="tele/WSABINV", commandTopic="cmnd/WSABINV", transformationPattern="JSONPATH:$.ManufacturerInfo5", formatBeforePublish="ManufacturerInfo5%s"]</v>
      </c>
      <c r="Q907" t="str">
        <f>IF(N907="","Number",VLOOKUP(N907,Units!$A$2:$B$17,2,FALSE))&amp;" "&amp;Parameter!$B$6&amp;D907&amp;" """&amp;IF(M907="",D907,D907&amp;" [%"&amp;M907&amp;"f "&amp;N907&amp;"]")&amp;""" &lt;"&amp;Parameter!$B$7&amp;"&gt; ("&amp;Parameter!$B$8&amp;") ["&amp;Parameter!$B$9&amp;"] {channel="""&amp;Parameter!$B$5&amp;":"&amp;D907&amp;"""}"</f>
        <v>Number Growatt_ManufacturerInfo5 "ManufacturerInfo5" &lt;energy&gt; (Photovoltaik, Boden) [PV-Anlage] {channel="mqtt:topic:growatt:ManufacturerInfo5"}</v>
      </c>
      <c r="R907" t="str">
        <f>IF(OR(AND(B907=3,F907="R/W"),B907=4),IF(SUBTOTAL(3,$D$2:D907)&lt;68,SUBTOTAL(3,$D$2:D907)&amp;".,"&amp;D907&amp;",Modbus RTU,,"&amp;Parameter!$B$4&amp;","&amp;B907&amp;","&amp;C907&amp;",1,9410,"&amp;IF(OR(N907="W",N907="kWh"),4,2)&amp;",0,Unsigned int,0,"&amp;O907&amp;","&amp;N907&amp;",1,100,97,0,0,0,1.000000,0,255",""),"")</f>
        <v/>
      </c>
      <c r="S907" s="12" t="str">
        <f>IF(B907=3,SUBTOTAL(3,D$870:D907)&amp;",1,"&amp;D907&amp;","&amp;Parameter!$B$4&amp;","&amp;C907&amp;",0,2,0","")</f>
        <v>1,1,ManufacturerInfo5,5,37,0,2,0</v>
      </c>
    </row>
    <row r="908" spans="2:19" hidden="1" x14ac:dyDescent="0.2">
      <c r="B908">
        <v>3</v>
      </c>
      <c r="C908">
        <v>38</v>
      </c>
      <c r="D908" t="s">
        <v>108</v>
      </c>
      <c r="E908" t="s">
        <v>104</v>
      </c>
      <c r="K908" t="s">
        <v>17</v>
      </c>
      <c r="M908" t="str">
        <f t="shared" si="45"/>
        <v/>
      </c>
      <c r="N908" t="str">
        <f t="shared" si="46"/>
        <v/>
      </c>
      <c r="O908">
        <f t="shared" si="47"/>
        <v>0</v>
      </c>
      <c r="P908" t="str">
        <f>"Type number"&amp;" : "&amp;D908&amp;" """&amp;Parameter!$B$6&amp;D908&amp;""" [stateTopic="""&amp;Parameter!$B$3&amp;""""&amp;IF(B908=3,", commandTopic="""&amp;Parameter!$B$2&amp;"""",)&amp;", transformationPattern=""JSONPATH:$."&amp;D908&amp;""""&amp;IF(B908=3,", formatBeforePublish="""&amp;D908&amp;"%s""",)&amp;"]"</f>
        <v>Type number : ManufacturerInfo4 "Growatt_ManufacturerInfo4" [stateTopic="tele/WSABINV", commandTopic="cmnd/WSABINV", transformationPattern="JSONPATH:$.ManufacturerInfo4", formatBeforePublish="ManufacturerInfo4%s"]</v>
      </c>
      <c r="Q908" t="str">
        <f>IF(N908="","Number",VLOOKUP(N908,Units!$A$2:$B$17,2,FALSE))&amp;" "&amp;Parameter!$B$6&amp;D908&amp;" """&amp;IF(M908="",D908,D908&amp;" [%"&amp;M908&amp;"f "&amp;N908&amp;"]")&amp;""" &lt;"&amp;Parameter!$B$7&amp;"&gt; ("&amp;Parameter!$B$8&amp;") ["&amp;Parameter!$B$9&amp;"] {channel="""&amp;Parameter!$B$5&amp;":"&amp;D908&amp;"""}"</f>
        <v>Number Growatt_ManufacturerInfo4 "ManufacturerInfo4" &lt;energy&gt; (Photovoltaik, Boden) [PV-Anlage] {channel="mqtt:topic:growatt:ManufacturerInfo4"}</v>
      </c>
      <c r="R908" t="str">
        <f>IF(OR(AND(B908=3,F908="R/W"),B908=4),IF(SUBTOTAL(3,$D$2:D908)&lt;68,SUBTOTAL(3,$D$2:D908)&amp;".,"&amp;D908&amp;",Modbus RTU,,"&amp;Parameter!$B$4&amp;","&amp;B908&amp;","&amp;C908&amp;",1,9410,"&amp;IF(OR(N908="W",N908="kWh"),4,2)&amp;",0,Unsigned int,0,"&amp;O908&amp;","&amp;N908&amp;",1,100,97,0,0,0,1.000000,0,255",""),"")</f>
        <v/>
      </c>
      <c r="S908" s="12" t="str">
        <f>IF(B908=3,SUBTOTAL(3,D$870:D908)&amp;",1,"&amp;D908&amp;","&amp;Parameter!$B$4&amp;","&amp;C908&amp;",0,2,0","")</f>
        <v>1,1,ManufacturerInfo4,5,38,0,2,0</v>
      </c>
    </row>
    <row r="909" spans="2:19" hidden="1" x14ac:dyDescent="0.2">
      <c r="B909">
        <v>3</v>
      </c>
      <c r="C909">
        <v>39</v>
      </c>
      <c r="D909" t="s">
        <v>109</v>
      </c>
      <c r="E909" t="s">
        <v>106</v>
      </c>
      <c r="K909" t="s">
        <v>17</v>
      </c>
      <c r="M909" t="str">
        <f t="shared" si="45"/>
        <v/>
      </c>
      <c r="N909" t="str">
        <f t="shared" si="46"/>
        <v/>
      </c>
      <c r="O909">
        <f t="shared" si="47"/>
        <v>0</v>
      </c>
      <c r="P909" t="str">
        <f>"Type number"&amp;" : "&amp;D909&amp;" """&amp;Parameter!$B$6&amp;D909&amp;""" [stateTopic="""&amp;Parameter!$B$3&amp;""""&amp;IF(B909=3,", commandTopic="""&amp;Parameter!$B$2&amp;"""",)&amp;", transformationPattern=""JSONPATH:$."&amp;D909&amp;""""&amp;IF(B909=3,", formatBeforePublish="""&amp;D909&amp;"%s""",)&amp;"]"</f>
        <v>Type number : ManufacturerInfo3 "Growatt_ManufacturerInfo3" [stateTopic="tele/WSABINV", commandTopic="cmnd/WSABINV", transformationPattern="JSONPATH:$.ManufacturerInfo3", formatBeforePublish="ManufacturerInfo3%s"]</v>
      </c>
      <c r="Q909" t="str">
        <f>IF(N909="","Number",VLOOKUP(N909,Units!$A$2:$B$17,2,FALSE))&amp;" "&amp;Parameter!$B$6&amp;D909&amp;" """&amp;IF(M909="",D909,D909&amp;" [%"&amp;M909&amp;"f "&amp;N909&amp;"]")&amp;""" &lt;"&amp;Parameter!$B$7&amp;"&gt; ("&amp;Parameter!$B$8&amp;") ["&amp;Parameter!$B$9&amp;"] {channel="""&amp;Parameter!$B$5&amp;":"&amp;D909&amp;"""}"</f>
        <v>Number Growatt_ManufacturerInfo3 "ManufacturerInfo3" &lt;energy&gt; (Photovoltaik, Boden) [PV-Anlage] {channel="mqtt:topic:growatt:ManufacturerInfo3"}</v>
      </c>
      <c r="R909" t="str">
        <f>IF(OR(AND(B909=3,F909="R/W"),B909=4),IF(SUBTOTAL(3,$D$2:D909)&lt;68,SUBTOTAL(3,$D$2:D909)&amp;".,"&amp;D909&amp;",Modbus RTU,,"&amp;Parameter!$B$4&amp;","&amp;B909&amp;","&amp;C909&amp;",1,9410,"&amp;IF(OR(N909="W",N909="kWh"),4,2)&amp;",0,Unsigned int,0,"&amp;O909&amp;","&amp;N909&amp;",1,100,97,0,0,0,1.000000,0,255",""),"")</f>
        <v/>
      </c>
      <c r="S909" s="12" t="str">
        <f>IF(B909=3,SUBTOTAL(3,D$870:D909)&amp;",1,"&amp;D909&amp;","&amp;Parameter!$B$4&amp;","&amp;C909&amp;",0,2,0","")</f>
        <v>1,1,ManufacturerInfo3,5,39,0,2,0</v>
      </c>
    </row>
    <row r="910" spans="2:19" hidden="1" x14ac:dyDescent="0.2">
      <c r="B910">
        <v>3</v>
      </c>
      <c r="C910">
        <v>40</v>
      </c>
      <c r="D910" t="s">
        <v>110</v>
      </c>
      <c r="E910" t="s">
        <v>106</v>
      </c>
      <c r="K910" t="s">
        <v>17</v>
      </c>
      <c r="M910" t="str">
        <f t="shared" si="45"/>
        <v/>
      </c>
      <c r="N910" t="str">
        <f t="shared" si="46"/>
        <v/>
      </c>
      <c r="O910">
        <f t="shared" si="47"/>
        <v>0</v>
      </c>
      <c r="P910" t="str">
        <f>"Type number"&amp;" : "&amp;D910&amp;" """&amp;Parameter!$B$6&amp;D910&amp;""" [stateTopic="""&amp;Parameter!$B$3&amp;""""&amp;IF(B910=3,", commandTopic="""&amp;Parameter!$B$2&amp;"""",)&amp;", transformationPattern=""JSONPATH:$."&amp;D910&amp;""""&amp;IF(B910=3,", formatBeforePublish="""&amp;D910&amp;"%s""",)&amp;"]"</f>
        <v>Type number : ManufacturerInfo2 "Growatt_ManufacturerInfo2" [stateTopic="tele/WSABINV", commandTopic="cmnd/WSABINV", transformationPattern="JSONPATH:$.ManufacturerInfo2", formatBeforePublish="ManufacturerInfo2%s"]</v>
      </c>
      <c r="Q910" t="str">
        <f>IF(N910="","Number",VLOOKUP(N910,Units!$A$2:$B$17,2,FALSE))&amp;" "&amp;Parameter!$B$6&amp;D910&amp;" """&amp;IF(M910="",D910,D910&amp;" [%"&amp;M910&amp;"f "&amp;N910&amp;"]")&amp;""" &lt;"&amp;Parameter!$B$7&amp;"&gt; ("&amp;Parameter!$B$8&amp;") ["&amp;Parameter!$B$9&amp;"] {channel="""&amp;Parameter!$B$5&amp;":"&amp;D910&amp;"""}"</f>
        <v>Number Growatt_ManufacturerInfo2 "ManufacturerInfo2" &lt;energy&gt; (Photovoltaik, Boden) [PV-Anlage] {channel="mqtt:topic:growatt:ManufacturerInfo2"}</v>
      </c>
      <c r="R910" t="str">
        <f>IF(OR(AND(B910=3,F910="R/W"),B910=4),IF(SUBTOTAL(3,$D$2:D910)&lt;68,SUBTOTAL(3,$D$2:D910)&amp;".,"&amp;D910&amp;",Modbus RTU,,"&amp;Parameter!$B$4&amp;","&amp;B910&amp;","&amp;C910&amp;",1,9410,"&amp;IF(OR(N910="W",N910="kWh"),4,2)&amp;",0,Unsigned int,0,"&amp;O910&amp;","&amp;N910&amp;",1,100,97,0,0,0,1.000000,0,255",""),"")</f>
        <v/>
      </c>
      <c r="S910" s="12" t="str">
        <f>IF(B910=3,SUBTOTAL(3,D$870:D910)&amp;",1,"&amp;D910&amp;","&amp;Parameter!$B$4&amp;","&amp;C910&amp;",0,2,0","")</f>
        <v>1,1,ManufacturerInfo2,5,40,0,2,0</v>
      </c>
    </row>
    <row r="911" spans="2:19" hidden="1" x14ac:dyDescent="0.2">
      <c r="B911">
        <v>3</v>
      </c>
      <c r="C911">
        <v>41</v>
      </c>
      <c r="D911" t="s">
        <v>111</v>
      </c>
      <c r="E911" t="s">
        <v>102</v>
      </c>
      <c r="K911" t="s">
        <v>17</v>
      </c>
      <c r="M911" t="str">
        <f t="shared" si="45"/>
        <v/>
      </c>
      <c r="N911" t="str">
        <f t="shared" si="46"/>
        <v/>
      </c>
      <c r="O911">
        <f t="shared" si="47"/>
        <v>0</v>
      </c>
      <c r="P911" t="str">
        <f>"Type number"&amp;" : "&amp;D911&amp;" """&amp;Parameter!$B$6&amp;D911&amp;""" [stateTopic="""&amp;Parameter!$B$3&amp;""""&amp;IF(B911=3,", commandTopic="""&amp;Parameter!$B$2&amp;"""",)&amp;", transformationPattern=""JSONPATH:$."&amp;D911&amp;""""&amp;IF(B911=3,", formatBeforePublish="""&amp;D911&amp;"%s""",)&amp;"]"</f>
        <v>Type number : ManufacturerInfo1 "Growatt_ManufacturerInfo1" [stateTopic="tele/WSABINV", commandTopic="cmnd/WSABINV", transformationPattern="JSONPATH:$.ManufacturerInfo1", formatBeforePublish="ManufacturerInfo1%s"]</v>
      </c>
      <c r="Q911" t="str">
        <f>IF(N911="","Number",VLOOKUP(N911,Units!$A$2:$B$17,2,FALSE))&amp;" "&amp;Parameter!$B$6&amp;D911&amp;" """&amp;IF(M911="",D911,D911&amp;" [%"&amp;M911&amp;"f "&amp;N911&amp;"]")&amp;""" &lt;"&amp;Parameter!$B$7&amp;"&gt; ("&amp;Parameter!$B$8&amp;") ["&amp;Parameter!$B$9&amp;"] {channel="""&amp;Parameter!$B$5&amp;":"&amp;D911&amp;"""}"</f>
        <v>Number Growatt_ManufacturerInfo1 "ManufacturerInfo1" &lt;energy&gt; (Photovoltaik, Boden) [PV-Anlage] {channel="mqtt:topic:growatt:ManufacturerInfo1"}</v>
      </c>
      <c r="R911" t="str">
        <f>IF(OR(AND(B911=3,F911="R/W"),B911=4),IF(SUBTOTAL(3,$D$2:D911)&lt;68,SUBTOTAL(3,$D$2:D911)&amp;".,"&amp;D911&amp;",Modbus RTU,,"&amp;Parameter!$B$4&amp;","&amp;B911&amp;","&amp;C911&amp;",1,9410,"&amp;IF(OR(N911="W",N911="kWh"),4,2)&amp;",0,Unsigned int,0,"&amp;O911&amp;","&amp;N911&amp;",1,100,97,0,0,0,1.000000,0,255",""),"")</f>
        <v/>
      </c>
      <c r="S911" s="12" t="str">
        <f>IF(B911=3,SUBTOTAL(3,D$870:D911)&amp;",1,"&amp;D911&amp;","&amp;Parameter!$B$4&amp;","&amp;C911&amp;",0,2,0","")</f>
        <v>1,1,ManufacturerInfo1,5,41,0,2,0</v>
      </c>
    </row>
    <row r="912" spans="2:19" hidden="1" x14ac:dyDescent="0.2">
      <c r="B912">
        <v>3</v>
      </c>
      <c r="C912">
        <v>42</v>
      </c>
      <c r="D912" t="s">
        <v>112</v>
      </c>
      <c r="E912" t="s">
        <v>113</v>
      </c>
      <c r="F912" t="s">
        <v>14</v>
      </c>
      <c r="G912" t="s">
        <v>114</v>
      </c>
      <c r="K912" t="s">
        <v>869</v>
      </c>
      <c r="M912" t="str">
        <f t="shared" si="45"/>
        <v/>
      </c>
      <c r="N912" t="str">
        <f t="shared" si="46"/>
        <v/>
      </c>
      <c r="O912">
        <f t="shared" si="47"/>
        <v>0</v>
      </c>
      <c r="P912" t="str">
        <f>"Type number"&amp;" : "&amp;D912&amp;" """&amp;Parameter!$B$6&amp;D912&amp;""" [stateTopic="""&amp;Parameter!$B$3&amp;""""&amp;IF(B912=3,", commandTopic="""&amp;Parameter!$B$2&amp;"""",)&amp;", transformationPattern=""JSONPATH:$."&amp;D912&amp;""""&amp;IF(B912=3,", formatBeforePublish="""&amp;D912&amp;"%s""",)&amp;"]"</f>
        <v>Type number : bfailsafeEn; "Growatt_bfailsafeEn;" [stateTopic="tele/WSABINV", commandTopic="cmnd/WSABINV", transformationPattern="JSONPATH:$.bfailsafeEn;", formatBeforePublish="bfailsafeEn;%s"]</v>
      </c>
      <c r="Q912" t="str">
        <f>IF(N912="","Number",VLOOKUP(N912,Units!$A$2:$B$17,2,FALSE))&amp;" "&amp;Parameter!$B$6&amp;D912&amp;" """&amp;IF(M912="",D912,D912&amp;" [%"&amp;M912&amp;"f "&amp;N912&amp;"]")&amp;""" &lt;"&amp;Parameter!$B$7&amp;"&gt; ("&amp;Parameter!$B$8&amp;") ["&amp;Parameter!$B$9&amp;"] {channel="""&amp;Parameter!$B$5&amp;":"&amp;D912&amp;"""}"</f>
        <v>Number Growatt_bfailsafeEn; "bfailsafeEn;" &lt;energy&gt; (Photovoltaik, Boden) [PV-Anlage] {channel="mqtt:topic:growatt:bfailsafeEn;"}</v>
      </c>
      <c r="R912" t="str">
        <f>IF(OR(AND(B912=3,F912="R/W"),B912=4),IF(SUBTOTAL(3,$D$2:D912)&lt;68,SUBTOTAL(3,$D$2:D912)&amp;".,"&amp;D912&amp;",Modbus RTU,,"&amp;Parameter!$B$4&amp;","&amp;B912&amp;","&amp;C912&amp;",1,9410,"&amp;IF(OR(N912="W",N912="kWh"),4,2)&amp;",0,Unsigned int,0,"&amp;O912&amp;","&amp;N912&amp;",1,100,97,0,0,0,1.000000,0,255",""),"")</f>
        <v/>
      </c>
      <c r="S912" s="12" t="str">
        <f>IF(B912=3,SUBTOTAL(3,D$870:D912)&amp;",1,"&amp;D912&amp;","&amp;Parameter!$B$4&amp;","&amp;C912&amp;",0,2,0","")</f>
        <v>1,1,bfailsafeEn;,5,42,0,2,0</v>
      </c>
    </row>
    <row r="913" spans="2:19" hidden="1" x14ac:dyDescent="0.2">
      <c r="B913">
        <v>3</v>
      </c>
      <c r="C913">
        <v>43</v>
      </c>
      <c r="D913" t="s">
        <v>116</v>
      </c>
      <c r="E913" t="s">
        <v>117</v>
      </c>
      <c r="G913" t="s">
        <v>118</v>
      </c>
      <c r="K913" t="s">
        <v>2035</v>
      </c>
      <c r="M913" t="str">
        <f t="shared" si="45"/>
        <v/>
      </c>
      <c r="N913" t="str">
        <f t="shared" si="46"/>
        <v/>
      </c>
      <c r="O913">
        <f t="shared" si="47"/>
        <v>0</v>
      </c>
      <c r="P913" t="str">
        <f>"Type number"&amp;" : "&amp;D913&amp;" """&amp;Parameter!$B$6&amp;D913&amp;""" [stateTopic="""&amp;Parameter!$B$3&amp;""""&amp;IF(B913=3,", commandTopic="""&amp;Parameter!$B$2&amp;"""",)&amp;", transformationPattern=""JSONPATH:$."&amp;D913&amp;""""&amp;IF(B913=3,", formatBeforePublish="""&amp;D913&amp;"%s""",)&amp;"]"</f>
        <v>Type number : DTC "Growatt_DTC" [stateTopic="tele/WSABINV", commandTopic="cmnd/WSABINV", transformationPattern="JSONPATH:$.DTC", formatBeforePublish="DTC%s"]</v>
      </c>
      <c r="Q913" t="str">
        <f>IF(N913="","Number",VLOOKUP(N913,Units!$A$2:$B$17,2,FALSE))&amp;" "&amp;Parameter!$B$6&amp;D913&amp;" """&amp;IF(M913="",D913,D913&amp;" [%"&amp;M913&amp;"f "&amp;N913&amp;"]")&amp;""" &lt;"&amp;Parameter!$B$7&amp;"&gt; ("&amp;Parameter!$B$8&amp;") ["&amp;Parameter!$B$9&amp;"] {channel="""&amp;Parameter!$B$5&amp;":"&amp;D913&amp;"""}"</f>
        <v>Number Growatt_DTC "DTC" &lt;energy&gt; (Photovoltaik, Boden) [PV-Anlage] {channel="mqtt:topic:growatt:DTC"}</v>
      </c>
      <c r="R913" t="str">
        <f>IF(OR(AND(B913=3,F913="R/W"),B913=4),IF(SUBTOTAL(3,$D$2:D913)&lt;68,SUBTOTAL(3,$D$2:D913)&amp;".,"&amp;D913&amp;",Modbus RTU,,"&amp;Parameter!$B$4&amp;","&amp;B913&amp;","&amp;C913&amp;",1,9410,"&amp;IF(OR(N913="W",N913="kWh"),4,2)&amp;",0,Unsigned int,0,"&amp;O913&amp;","&amp;N913&amp;",1,100,97,0,0,0,1.000000,0,255",""),"")</f>
        <v/>
      </c>
      <c r="S913" s="12" t="str">
        <f>IF(B913=3,SUBTOTAL(3,D$870:D913)&amp;",1,"&amp;D913&amp;","&amp;Parameter!$B$4&amp;","&amp;C913&amp;",0,2,0","")</f>
        <v>1,1,DTC,5,43,0,2,0</v>
      </c>
    </row>
    <row r="914" spans="2:19" hidden="1" x14ac:dyDescent="0.2">
      <c r="B914">
        <v>3</v>
      </c>
      <c r="C914">
        <v>44</v>
      </c>
      <c r="D914" t="s">
        <v>119</v>
      </c>
      <c r="E914" t="s">
        <v>120</v>
      </c>
      <c r="J914" t="s">
        <v>492</v>
      </c>
      <c r="K914" t="s">
        <v>17</v>
      </c>
      <c r="M914" t="str">
        <f t="shared" si="45"/>
        <v/>
      </c>
      <c r="N914" t="str">
        <f t="shared" si="46"/>
        <v/>
      </c>
      <c r="O914">
        <f t="shared" si="47"/>
        <v>0</v>
      </c>
      <c r="P914" t="str">
        <f>"Type number"&amp;" : "&amp;D914&amp;" """&amp;Parameter!$B$6&amp;D914&amp;""" [stateTopic="""&amp;Parameter!$B$3&amp;""""&amp;IF(B914=3,", commandTopic="""&amp;Parameter!$B$2&amp;"""",)&amp;", transformationPattern=""JSONPATH:$."&amp;D914&amp;""""&amp;IF(B914=3,", formatBeforePublish="""&amp;D914&amp;"%s""",)&amp;"]"</f>
        <v>Type number : TP "Growatt_TP" [stateTopic="tele/WSABINV", commandTopic="cmnd/WSABINV", transformationPattern="JSONPATH:$.TP", formatBeforePublish="TP%s"]</v>
      </c>
      <c r="Q914" t="str">
        <f>IF(N914="","Number",VLOOKUP(N914,Units!$A$2:$B$17,2,FALSE))&amp;" "&amp;Parameter!$B$6&amp;D914&amp;" """&amp;IF(M914="",D914,D914&amp;" [%"&amp;M914&amp;"f "&amp;N914&amp;"]")&amp;""" &lt;"&amp;Parameter!$B$7&amp;"&gt; ("&amp;Parameter!$B$8&amp;") ["&amp;Parameter!$B$9&amp;"] {channel="""&amp;Parameter!$B$5&amp;":"&amp;D914&amp;"""}"</f>
        <v>Number Growatt_TP "TP" &lt;energy&gt; (Photovoltaik, Boden) [PV-Anlage] {channel="mqtt:topic:growatt:TP"}</v>
      </c>
      <c r="R914" t="str">
        <f>IF(OR(AND(B914=3,F914="R/W"),B914=4),IF(SUBTOTAL(3,$D$2:D914)&lt;68,SUBTOTAL(3,$D$2:D914)&amp;".,"&amp;D914&amp;",Modbus RTU,,"&amp;Parameter!$B$4&amp;","&amp;B914&amp;","&amp;C914&amp;",1,9410,"&amp;IF(OR(N914="W",N914="kWh"),4,2)&amp;",0,Unsigned int,0,"&amp;O914&amp;","&amp;N914&amp;",1,100,97,0,0,0,1.000000,0,255",""),"")</f>
        <v/>
      </c>
      <c r="S914" s="12" t="str">
        <f>IF(B914=3,SUBTOTAL(3,D$870:D914)&amp;",1,"&amp;D914&amp;","&amp;Parameter!$B$4&amp;","&amp;C914&amp;",0,2,0","")</f>
        <v>1,1,TP,5,44,0,2,0</v>
      </c>
    </row>
    <row r="915" spans="2:19" hidden="1" x14ac:dyDescent="0.2">
      <c r="B915">
        <v>3</v>
      </c>
      <c r="C915">
        <v>45</v>
      </c>
      <c r="D915" t="s">
        <v>122</v>
      </c>
      <c r="E915" t="s">
        <v>123</v>
      </c>
      <c r="F915" t="s">
        <v>14</v>
      </c>
      <c r="G915" t="s">
        <v>124</v>
      </c>
      <c r="J915" t="s">
        <v>681</v>
      </c>
      <c r="K915" t="s">
        <v>17</v>
      </c>
      <c r="M915" t="str">
        <f t="shared" si="45"/>
        <v/>
      </c>
      <c r="N915" t="str">
        <f t="shared" si="46"/>
        <v/>
      </c>
      <c r="O915">
        <f t="shared" si="47"/>
        <v>0</v>
      </c>
      <c r="P915" t="str">
        <f>"Type number"&amp;" : "&amp;D915&amp;" """&amp;Parameter!$B$6&amp;D915&amp;""" [stateTopic="""&amp;Parameter!$B$3&amp;""""&amp;IF(B915=3,", commandTopic="""&amp;Parameter!$B$2&amp;"""",)&amp;", transformationPattern=""JSONPATH:$."&amp;D915&amp;""""&amp;IF(B915=3,", formatBeforePublish="""&amp;D915&amp;"%s""",)&amp;"]"</f>
        <v>Type number : SysYear "Growatt_SysYear" [stateTopic="tele/WSABINV", commandTopic="cmnd/WSABINV", transformationPattern="JSONPATH:$.SysYear", formatBeforePublish="SysYear%s"]</v>
      </c>
      <c r="Q915" t="str">
        <f>IF(N915="","Number",VLOOKUP(N915,Units!$A$2:$B$17,2,FALSE))&amp;" "&amp;Parameter!$B$6&amp;D915&amp;" """&amp;IF(M915="",D915,D915&amp;" [%"&amp;M915&amp;"f "&amp;N915&amp;"]")&amp;""" &lt;"&amp;Parameter!$B$7&amp;"&gt; ("&amp;Parameter!$B$8&amp;") ["&amp;Parameter!$B$9&amp;"] {channel="""&amp;Parameter!$B$5&amp;":"&amp;D915&amp;"""}"</f>
        <v>Number Growatt_SysYear "SysYear" &lt;energy&gt; (Photovoltaik, Boden) [PV-Anlage] {channel="mqtt:topic:growatt:SysYear"}</v>
      </c>
      <c r="R915" t="str">
        <f>IF(OR(AND(B915=3,F915="R/W"),B915=4),IF(SUBTOTAL(3,$D$2:D915)&lt;68,SUBTOTAL(3,$D$2:D915)&amp;".,"&amp;D915&amp;",Modbus RTU,,"&amp;Parameter!$B$4&amp;","&amp;B915&amp;","&amp;C915&amp;",1,9410,"&amp;IF(OR(N915="W",N915="kWh"),4,2)&amp;",0,Unsigned int,0,"&amp;O915&amp;","&amp;N915&amp;",1,100,97,0,0,0,1.000000,0,255",""),"")</f>
        <v/>
      </c>
      <c r="S915" s="12" t="str">
        <f>IF(B915=3,SUBTOTAL(3,D$870:D915)&amp;",1,"&amp;D915&amp;","&amp;Parameter!$B$4&amp;","&amp;C915&amp;",0,2,0","")</f>
        <v>1,1,SysYear,5,45,0,2,0</v>
      </c>
    </row>
    <row r="916" spans="2:19" hidden="1" x14ac:dyDescent="0.2">
      <c r="B916">
        <v>3</v>
      </c>
      <c r="C916">
        <v>46</v>
      </c>
      <c r="D916" t="s">
        <v>126</v>
      </c>
      <c r="E916" t="s">
        <v>127</v>
      </c>
      <c r="F916" t="s">
        <v>14</v>
      </c>
      <c r="K916" t="s">
        <v>700</v>
      </c>
      <c r="M916" t="str">
        <f t="shared" si="45"/>
        <v/>
      </c>
      <c r="N916" t="str">
        <f t="shared" si="46"/>
        <v/>
      </c>
      <c r="O916">
        <f t="shared" si="47"/>
        <v>0</v>
      </c>
      <c r="P916" t="str">
        <f>"Type number"&amp;" : "&amp;D916&amp;" """&amp;Parameter!$B$6&amp;D916&amp;""" [stateTopic="""&amp;Parameter!$B$3&amp;""""&amp;IF(B916=3,", commandTopic="""&amp;Parameter!$B$2&amp;"""",)&amp;", transformationPattern=""JSONPATH:$."&amp;D916&amp;""""&amp;IF(B916=3,", formatBeforePublish="""&amp;D916&amp;"%s""",)&amp;"]"</f>
        <v>Type number : SysMonth "Growatt_SysMonth" [stateTopic="tele/WSABINV", commandTopic="cmnd/WSABINV", transformationPattern="JSONPATH:$.SysMonth", formatBeforePublish="SysMonth%s"]</v>
      </c>
      <c r="Q916" t="str">
        <f>IF(N916="","Number",VLOOKUP(N916,Units!$A$2:$B$17,2,FALSE))&amp;" "&amp;Parameter!$B$6&amp;D916&amp;" """&amp;IF(M916="",D916,D916&amp;" [%"&amp;M916&amp;"f "&amp;N916&amp;"]")&amp;""" &lt;"&amp;Parameter!$B$7&amp;"&gt; ("&amp;Parameter!$B$8&amp;") ["&amp;Parameter!$B$9&amp;"] {channel="""&amp;Parameter!$B$5&amp;":"&amp;D916&amp;"""}"</f>
        <v>Number Growatt_SysMonth "SysMonth" &lt;energy&gt; (Photovoltaik, Boden) [PV-Anlage] {channel="mqtt:topic:growatt:SysMonth"}</v>
      </c>
      <c r="R916" t="str">
        <f>IF(OR(AND(B916=3,F916="R/W"),B916=4),IF(SUBTOTAL(3,$D$2:D916)&lt;68,SUBTOTAL(3,$D$2:D916)&amp;".,"&amp;D916&amp;",Modbus RTU,,"&amp;Parameter!$B$4&amp;","&amp;B916&amp;","&amp;C916&amp;",1,9410,"&amp;IF(OR(N916="W",N916="kWh"),4,2)&amp;",0,Unsigned int,0,"&amp;O916&amp;","&amp;N916&amp;",1,100,97,0,0,0,1.000000,0,255",""),"")</f>
        <v/>
      </c>
      <c r="S916" s="12" t="str">
        <f>IF(B916=3,SUBTOTAL(3,D$870:D916)&amp;",1,"&amp;D916&amp;","&amp;Parameter!$B$4&amp;","&amp;C916&amp;",0,2,0","")</f>
        <v>1,1,SysMonth,5,46,0,2,0</v>
      </c>
    </row>
    <row r="917" spans="2:19" hidden="1" x14ac:dyDescent="0.2">
      <c r="B917">
        <v>3</v>
      </c>
      <c r="C917">
        <v>47</v>
      </c>
      <c r="D917" t="s">
        <v>128</v>
      </c>
      <c r="E917" t="s">
        <v>129</v>
      </c>
      <c r="F917" t="s">
        <v>14</v>
      </c>
      <c r="K917" t="s">
        <v>700</v>
      </c>
      <c r="M917" t="str">
        <f t="shared" si="45"/>
        <v/>
      </c>
      <c r="N917" t="str">
        <f t="shared" si="46"/>
        <v/>
      </c>
      <c r="O917">
        <f t="shared" si="47"/>
        <v>0</v>
      </c>
      <c r="P917" t="str">
        <f>"Type number"&amp;" : "&amp;D917&amp;" """&amp;Parameter!$B$6&amp;D917&amp;""" [stateTopic="""&amp;Parameter!$B$3&amp;""""&amp;IF(B917=3,", commandTopic="""&amp;Parameter!$B$2&amp;"""",)&amp;", transformationPattern=""JSONPATH:$."&amp;D917&amp;""""&amp;IF(B917=3,", formatBeforePublish="""&amp;D917&amp;"%s""",)&amp;"]"</f>
        <v>Type number : SysDay "Growatt_SysDay" [stateTopic="tele/WSABINV", commandTopic="cmnd/WSABINV", transformationPattern="JSONPATH:$.SysDay", formatBeforePublish="SysDay%s"]</v>
      </c>
      <c r="Q917" t="str">
        <f>IF(N917="","Number",VLOOKUP(N917,Units!$A$2:$B$17,2,FALSE))&amp;" "&amp;Parameter!$B$6&amp;D917&amp;" """&amp;IF(M917="",D917,D917&amp;" [%"&amp;M917&amp;"f "&amp;N917&amp;"]")&amp;""" &lt;"&amp;Parameter!$B$7&amp;"&gt; ("&amp;Parameter!$B$8&amp;") ["&amp;Parameter!$B$9&amp;"] {channel="""&amp;Parameter!$B$5&amp;":"&amp;D917&amp;"""}"</f>
        <v>Number Growatt_SysDay "SysDay" &lt;energy&gt; (Photovoltaik, Boden) [PV-Anlage] {channel="mqtt:topic:growatt:SysDay"}</v>
      </c>
      <c r="R917" t="str">
        <f>IF(OR(AND(B917=3,F917="R/W"),B917=4),IF(SUBTOTAL(3,$D$2:D917)&lt;68,SUBTOTAL(3,$D$2:D917)&amp;".,"&amp;D917&amp;",Modbus RTU,,"&amp;Parameter!$B$4&amp;","&amp;B917&amp;","&amp;C917&amp;",1,9410,"&amp;IF(OR(N917="W",N917="kWh"),4,2)&amp;",0,Unsigned int,0,"&amp;O917&amp;","&amp;N917&amp;",1,100,97,0,0,0,1.000000,0,255",""),"")</f>
        <v/>
      </c>
      <c r="S917" s="12" t="str">
        <f>IF(B917=3,SUBTOTAL(3,D$870:D917)&amp;",1,"&amp;D917&amp;","&amp;Parameter!$B$4&amp;","&amp;C917&amp;",0,2,0","")</f>
        <v>1,1,SysDay,5,47,0,2,0</v>
      </c>
    </row>
    <row r="918" spans="2:19" hidden="1" x14ac:dyDescent="0.2">
      <c r="B918">
        <v>3</v>
      </c>
      <c r="C918">
        <v>48</v>
      </c>
      <c r="D918" t="s">
        <v>130</v>
      </c>
      <c r="E918" t="s">
        <v>131</v>
      </c>
      <c r="F918" t="s">
        <v>14</v>
      </c>
      <c r="J918" t="s">
        <v>722</v>
      </c>
      <c r="K918" t="s">
        <v>700</v>
      </c>
      <c r="M918" t="str">
        <f t="shared" si="45"/>
        <v/>
      </c>
      <c r="N918" t="str">
        <f t="shared" si="46"/>
        <v/>
      </c>
      <c r="O918">
        <f t="shared" si="47"/>
        <v>0</v>
      </c>
      <c r="P918" t="str">
        <f>"Type number"&amp;" : "&amp;D918&amp;" """&amp;Parameter!$B$6&amp;D918&amp;""" [stateTopic="""&amp;Parameter!$B$3&amp;""""&amp;IF(B918=3,", commandTopic="""&amp;Parameter!$B$2&amp;"""",)&amp;", transformationPattern=""JSONPATH:$."&amp;D918&amp;""""&amp;IF(B918=3,", formatBeforePublish="""&amp;D918&amp;"%s""",)&amp;"]"</f>
        <v>Type number : SysHour "Growatt_SysHour" [stateTopic="tele/WSABINV", commandTopic="cmnd/WSABINV", transformationPattern="JSONPATH:$.SysHour", formatBeforePublish="SysHour%s"]</v>
      </c>
      <c r="Q918" t="str">
        <f>IF(N918="","Number",VLOOKUP(N918,Units!$A$2:$B$17,2,FALSE))&amp;" "&amp;Parameter!$B$6&amp;D918&amp;" """&amp;IF(M918="",D918,D918&amp;" [%"&amp;M918&amp;"f "&amp;N918&amp;"]")&amp;""" &lt;"&amp;Parameter!$B$7&amp;"&gt; ("&amp;Parameter!$B$8&amp;") ["&amp;Parameter!$B$9&amp;"] {channel="""&amp;Parameter!$B$5&amp;":"&amp;D918&amp;"""}"</f>
        <v>Number Growatt_SysHour "SysHour" &lt;energy&gt; (Photovoltaik, Boden) [PV-Anlage] {channel="mqtt:topic:growatt:SysHour"}</v>
      </c>
      <c r="R918" t="str">
        <f>IF(OR(AND(B918=3,F918="R/W"),B918=4),IF(SUBTOTAL(3,$D$2:D918)&lt;68,SUBTOTAL(3,$D$2:D918)&amp;".,"&amp;D918&amp;",Modbus RTU,,"&amp;Parameter!$B$4&amp;","&amp;B918&amp;","&amp;C918&amp;",1,9410,"&amp;IF(OR(N918="W",N918="kWh"),4,2)&amp;",0,Unsigned int,0,"&amp;O918&amp;","&amp;N918&amp;",1,100,97,0,0,0,1.000000,0,255",""),"")</f>
        <v/>
      </c>
      <c r="S918" s="12" t="str">
        <f>IF(B918=3,SUBTOTAL(3,D$870:D918)&amp;",1,"&amp;D918&amp;","&amp;Parameter!$B$4&amp;","&amp;C918&amp;",0,2,0","")</f>
        <v>1,1,SysHour,5,48,0,2,0</v>
      </c>
    </row>
    <row r="919" spans="2:19" hidden="1" x14ac:dyDescent="0.2">
      <c r="B919">
        <v>3</v>
      </c>
      <c r="C919">
        <v>49</v>
      </c>
      <c r="D919" t="s">
        <v>132</v>
      </c>
      <c r="E919" t="s">
        <v>133</v>
      </c>
      <c r="F919" t="s">
        <v>14</v>
      </c>
      <c r="J919" t="s">
        <v>719</v>
      </c>
      <c r="K919" t="s">
        <v>700</v>
      </c>
      <c r="M919" t="str">
        <f t="shared" si="45"/>
        <v/>
      </c>
      <c r="N919" t="str">
        <f t="shared" si="46"/>
        <v/>
      </c>
      <c r="O919">
        <f t="shared" si="47"/>
        <v>0</v>
      </c>
      <c r="P919" t="str">
        <f>"Type number"&amp;" : "&amp;D919&amp;" """&amp;Parameter!$B$6&amp;D919&amp;""" [stateTopic="""&amp;Parameter!$B$3&amp;""""&amp;IF(B919=3,", commandTopic="""&amp;Parameter!$B$2&amp;"""",)&amp;", transformationPattern=""JSONPATH:$."&amp;D919&amp;""""&amp;IF(B919=3,", formatBeforePublish="""&amp;D919&amp;"%s""",)&amp;"]"</f>
        <v>Type number : SysMin "Growatt_SysMin" [stateTopic="tele/WSABINV", commandTopic="cmnd/WSABINV", transformationPattern="JSONPATH:$.SysMin", formatBeforePublish="SysMin%s"]</v>
      </c>
      <c r="Q919" t="str">
        <f>IF(N919="","Number",VLOOKUP(N919,Units!$A$2:$B$17,2,FALSE))&amp;" "&amp;Parameter!$B$6&amp;D919&amp;" """&amp;IF(M919="",D919,D919&amp;" [%"&amp;M919&amp;"f "&amp;N919&amp;"]")&amp;""" &lt;"&amp;Parameter!$B$7&amp;"&gt; ("&amp;Parameter!$B$8&amp;") ["&amp;Parameter!$B$9&amp;"] {channel="""&amp;Parameter!$B$5&amp;":"&amp;D919&amp;"""}"</f>
        <v>Number Growatt_SysMin "SysMin" &lt;energy&gt; (Photovoltaik, Boden) [PV-Anlage] {channel="mqtt:topic:growatt:SysMin"}</v>
      </c>
      <c r="R919" t="str">
        <f>IF(OR(AND(B919=3,F919="R/W"),B919=4),IF(SUBTOTAL(3,$D$2:D919)&lt;68,SUBTOTAL(3,$D$2:D919)&amp;".,"&amp;D919&amp;",Modbus RTU,,"&amp;Parameter!$B$4&amp;","&amp;B919&amp;","&amp;C919&amp;",1,9410,"&amp;IF(OR(N919="W",N919="kWh"),4,2)&amp;",0,Unsigned int,0,"&amp;O919&amp;","&amp;N919&amp;",1,100,97,0,0,0,1.000000,0,255",""),"")</f>
        <v/>
      </c>
      <c r="S919" s="12" t="str">
        <f>IF(B919=3,SUBTOTAL(3,D$870:D919)&amp;",1,"&amp;D919&amp;","&amp;Parameter!$B$4&amp;","&amp;C919&amp;",0,2,0","")</f>
        <v>1,1,SysMin,5,49,0,2,0</v>
      </c>
    </row>
    <row r="920" spans="2:19" hidden="1" x14ac:dyDescent="0.2">
      <c r="B920">
        <v>3</v>
      </c>
      <c r="C920">
        <v>50</v>
      </c>
      <c r="D920" t="s">
        <v>134</v>
      </c>
      <c r="E920" t="s">
        <v>135</v>
      </c>
      <c r="F920" t="s">
        <v>14</v>
      </c>
      <c r="K920" t="s">
        <v>700</v>
      </c>
      <c r="M920" t="str">
        <f t="shared" si="45"/>
        <v/>
      </c>
      <c r="N920" t="str">
        <f t="shared" si="46"/>
        <v/>
      </c>
      <c r="O920">
        <f t="shared" si="47"/>
        <v>0</v>
      </c>
      <c r="P920" t="str">
        <f>"Type number"&amp;" : "&amp;D920&amp;" """&amp;Parameter!$B$6&amp;D920&amp;""" [stateTopic="""&amp;Parameter!$B$3&amp;""""&amp;IF(B920=3,", commandTopic="""&amp;Parameter!$B$2&amp;"""",)&amp;", transformationPattern=""JSONPATH:$."&amp;D920&amp;""""&amp;IF(B920=3,", formatBeforePublish="""&amp;D920&amp;"%s""",)&amp;"]"</f>
        <v>Type number : SysSec "Growatt_SysSec" [stateTopic="tele/WSABINV", commandTopic="cmnd/WSABINV", transformationPattern="JSONPATH:$.SysSec", formatBeforePublish="SysSec%s"]</v>
      </c>
      <c r="Q920" t="str">
        <f>IF(N920="","Number",VLOOKUP(N920,Units!$A$2:$B$17,2,FALSE))&amp;" "&amp;Parameter!$B$6&amp;D920&amp;" """&amp;IF(M920="",D920,D920&amp;" [%"&amp;M920&amp;"f "&amp;N920&amp;"]")&amp;""" &lt;"&amp;Parameter!$B$7&amp;"&gt; ("&amp;Parameter!$B$8&amp;") ["&amp;Parameter!$B$9&amp;"] {channel="""&amp;Parameter!$B$5&amp;":"&amp;D920&amp;"""}"</f>
        <v>Number Growatt_SysSec "SysSec" &lt;energy&gt; (Photovoltaik, Boden) [PV-Anlage] {channel="mqtt:topic:growatt:SysSec"}</v>
      </c>
      <c r="R920" t="str">
        <f>IF(OR(AND(B920=3,F920="R/W"),B920=4),IF(SUBTOTAL(3,$D$2:D920)&lt;68,SUBTOTAL(3,$D$2:D920)&amp;".,"&amp;D920&amp;",Modbus RTU,,"&amp;Parameter!$B$4&amp;","&amp;B920&amp;","&amp;C920&amp;",1,9410,"&amp;IF(OR(N920="W",N920="kWh"),4,2)&amp;",0,Unsigned int,0,"&amp;O920&amp;","&amp;N920&amp;",1,100,97,0,0,0,1.000000,0,255",""),"")</f>
        <v/>
      </c>
      <c r="S920" s="12" t="str">
        <f>IF(B920=3,SUBTOTAL(3,D$870:D920)&amp;",1,"&amp;D920&amp;","&amp;Parameter!$B$4&amp;","&amp;C920&amp;",0,2,0","")</f>
        <v>1,1,SysSec,5,50,0,2,0</v>
      </c>
    </row>
    <row r="921" spans="2:19" hidden="1" x14ac:dyDescent="0.2">
      <c r="B921">
        <v>3</v>
      </c>
      <c r="C921">
        <v>51</v>
      </c>
      <c r="D921" t="s">
        <v>136</v>
      </c>
      <c r="E921" t="s">
        <v>137</v>
      </c>
      <c r="F921" t="s">
        <v>14</v>
      </c>
      <c r="G921" t="s">
        <v>138</v>
      </c>
      <c r="J921" t="s">
        <v>684</v>
      </c>
      <c r="K921" t="s">
        <v>17</v>
      </c>
      <c r="M921" t="str">
        <f t="shared" si="45"/>
        <v/>
      </c>
      <c r="N921" t="str">
        <f t="shared" si="46"/>
        <v/>
      </c>
      <c r="O921">
        <f t="shared" si="47"/>
        <v>0</v>
      </c>
      <c r="P921" t="str">
        <f>"Type number"&amp;" : "&amp;D921&amp;" """&amp;Parameter!$B$6&amp;D921&amp;""" [stateTopic="""&amp;Parameter!$B$3&amp;""""&amp;IF(B921=3,", commandTopic="""&amp;Parameter!$B$2&amp;"""",)&amp;", transformationPattern=""JSONPATH:$."&amp;D921&amp;""""&amp;IF(B921=3,", formatBeforePublish="""&amp;D921&amp;"%s""",)&amp;"]"</f>
        <v>Type number : SysWeekly "Growatt_SysWeekly" [stateTopic="tele/WSABINV", commandTopic="cmnd/WSABINV", transformationPattern="JSONPATH:$.SysWeekly", formatBeforePublish="SysWeekly%s"]</v>
      </c>
      <c r="Q921" t="str">
        <f>IF(N921="","Number",VLOOKUP(N921,Units!$A$2:$B$17,2,FALSE))&amp;" "&amp;Parameter!$B$6&amp;D921&amp;" """&amp;IF(M921="",D921,D921&amp;" [%"&amp;M921&amp;"f "&amp;N921&amp;"]")&amp;""" &lt;"&amp;Parameter!$B$7&amp;"&gt; ("&amp;Parameter!$B$8&amp;") ["&amp;Parameter!$B$9&amp;"] {channel="""&amp;Parameter!$B$5&amp;":"&amp;D921&amp;"""}"</f>
        <v>Number Growatt_SysWeekly "SysWeekly" &lt;energy&gt; (Photovoltaik, Boden) [PV-Anlage] {channel="mqtt:topic:growatt:SysWeekly"}</v>
      </c>
      <c r="R921" t="str">
        <f>IF(OR(AND(B921=3,F921="R/W"),B921=4),IF(SUBTOTAL(3,$D$2:D921)&lt;68,SUBTOTAL(3,$D$2:D921)&amp;".,"&amp;D921&amp;",Modbus RTU,,"&amp;Parameter!$B$4&amp;","&amp;B921&amp;","&amp;C921&amp;",1,9410,"&amp;IF(OR(N921="W",N921="kWh"),4,2)&amp;",0,Unsigned int,0,"&amp;O921&amp;","&amp;N921&amp;",1,100,97,0,0,0,1.000000,0,255",""),"")</f>
        <v/>
      </c>
      <c r="S921" s="12" t="str">
        <f>IF(B921=3,SUBTOTAL(3,D$870:D921)&amp;",1,"&amp;D921&amp;","&amp;Parameter!$B$4&amp;","&amp;C921&amp;",0,2,0","")</f>
        <v>1,1,SysWeekly,5,51,0,2,0</v>
      </c>
    </row>
    <row r="922" spans="2:19" hidden="1" x14ac:dyDescent="0.2">
      <c r="B922">
        <v>3</v>
      </c>
      <c r="C922">
        <v>52</v>
      </c>
      <c r="D922" t="s">
        <v>139</v>
      </c>
      <c r="E922" t="s">
        <v>140</v>
      </c>
      <c r="F922" t="s">
        <v>14</v>
      </c>
      <c r="H922" t="s">
        <v>44</v>
      </c>
      <c r="K922" t="s">
        <v>17</v>
      </c>
      <c r="M922" t="str">
        <f t="shared" si="45"/>
        <v>0.1</v>
      </c>
      <c r="N922" t="str">
        <f t="shared" si="46"/>
        <v>V</v>
      </c>
      <c r="O922">
        <f t="shared" si="47"/>
        <v>1</v>
      </c>
      <c r="P922" t="str">
        <f>"Type number"&amp;" : "&amp;D922&amp;" """&amp;Parameter!$B$6&amp;D922&amp;""" [stateTopic="""&amp;Parameter!$B$3&amp;""""&amp;IF(B922=3,", commandTopic="""&amp;Parameter!$B$2&amp;"""",)&amp;", transformationPattern=""JSONPATH:$."&amp;D922&amp;""""&amp;IF(B922=3,", formatBeforePublish="""&amp;D922&amp;"%s""",)&amp;"]"</f>
        <v>Type number : Vaclow "Growatt_Vaclow" [stateTopic="tele/WSABINV", commandTopic="cmnd/WSABINV", transformationPattern="JSONPATH:$.Vaclow", formatBeforePublish="Vaclow%s"]</v>
      </c>
      <c r="Q922" t="str">
        <f>IF(N922="","Number",VLOOKUP(N922,Units!$A$2:$B$17,2,FALSE))&amp;" "&amp;Parameter!$B$6&amp;D922&amp;" """&amp;IF(M922="",D922,D922&amp;" [%"&amp;M922&amp;"f "&amp;N922&amp;"]")&amp;""" &lt;"&amp;Parameter!$B$7&amp;"&gt; ("&amp;Parameter!$B$8&amp;") ["&amp;Parameter!$B$9&amp;"] {channel="""&amp;Parameter!$B$5&amp;":"&amp;D922&amp;"""}"</f>
        <v>Number:ElectricPotential Growatt_Vaclow "Vaclow [%0.1f V]" &lt;energy&gt; (Photovoltaik, Boden) [PV-Anlage] {channel="mqtt:topic:growatt:Vaclow"}</v>
      </c>
      <c r="R922" t="str">
        <f>IF(OR(AND(B922=3,F922="R/W"),B922=4),IF(SUBTOTAL(3,$D$2:D922)&lt;68,SUBTOTAL(3,$D$2:D922)&amp;".,"&amp;D922&amp;",Modbus RTU,,"&amp;Parameter!$B$4&amp;","&amp;B922&amp;","&amp;C922&amp;",1,9410,"&amp;IF(OR(N922="W",N922="kWh"),4,2)&amp;",0,Unsigned int,0,"&amp;O922&amp;","&amp;N922&amp;",1,100,97,0,0,0,1.000000,0,255",""),"")</f>
        <v/>
      </c>
      <c r="S922" s="12" t="str">
        <f>IF(B922=3,SUBTOTAL(3,D$870:D922)&amp;",1,"&amp;D922&amp;","&amp;Parameter!$B$4&amp;","&amp;C922&amp;",0,2,0","")</f>
        <v>1,1,Vaclow,5,52,0,2,0</v>
      </c>
    </row>
    <row r="923" spans="2:19" hidden="1" x14ac:dyDescent="0.2">
      <c r="B923">
        <v>3</v>
      </c>
      <c r="C923">
        <v>53</v>
      </c>
      <c r="D923" t="s">
        <v>141</v>
      </c>
      <c r="E923" t="s">
        <v>142</v>
      </c>
      <c r="F923" t="s">
        <v>14</v>
      </c>
      <c r="H923" t="s">
        <v>44</v>
      </c>
      <c r="J923" t="s">
        <v>173</v>
      </c>
      <c r="K923" t="s">
        <v>17</v>
      </c>
      <c r="M923" t="str">
        <f t="shared" si="45"/>
        <v>0.1</v>
      </c>
      <c r="N923" t="str">
        <f t="shared" si="46"/>
        <v>V</v>
      </c>
      <c r="O923">
        <f t="shared" si="47"/>
        <v>1</v>
      </c>
      <c r="P923" t="str">
        <f>"Type number"&amp;" : "&amp;D923&amp;" """&amp;Parameter!$B$6&amp;D923&amp;""" [stateTopic="""&amp;Parameter!$B$3&amp;""""&amp;IF(B923=3,", commandTopic="""&amp;Parameter!$B$2&amp;"""",)&amp;", transformationPattern=""JSONPATH:$."&amp;D923&amp;""""&amp;IF(B923=3,", formatBeforePublish="""&amp;D923&amp;"%s""",)&amp;"]"</f>
        <v>Type number : Vachigh "Growatt_Vachigh" [stateTopic="tele/WSABINV", commandTopic="cmnd/WSABINV", transformationPattern="JSONPATH:$.Vachigh", formatBeforePublish="Vachigh%s"]</v>
      </c>
      <c r="Q923" t="str">
        <f>IF(N923="","Number",VLOOKUP(N923,Units!$A$2:$B$17,2,FALSE))&amp;" "&amp;Parameter!$B$6&amp;D923&amp;" """&amp;IF(M923="",D923,D923&amp;" [%"&amp;M923&amp;"f "&amp;N923&amp;"]")&amp;""" &lt;"&amp;Parameter!$B$7&amp;"&gt; ("&amp;Parameter!$B$8&amp;") ["&amp;Parameter!$B$9&amp;"] {channel="""&amp;Parameter!$B$5&amp;":"&amp;D923&amp;"""}"</f>
        <v>Number:ElectricPotential Growatt_Vachigh "Vachigh [%0.1f V]" &lt;energy&gt; (Photovoltaik, Boden) [PV-Anlage] {channel="mqtt:topic:growatt:Vachigh"}</v>
      </c>
      <c r="R923" t="str">
        <f>IF(OR(AND(B923=3,F923="R/W"),B923=4),IF(SUBTOTAL(3,$D$2:D923)&lt;68,SUBTOTAL(3,$D$2:D923)&amp;".,"&amp;D923&amp;",Modbus RTU,,"&amp;Parameter!$B$4&amp;","&amp;B923&amp;","&amp;C923&amp;",1,9410,"&amp;IF(OR(N923="W",N923="kWh"),4,2)&amp;",0,Unsigned int,0,"&amp;O923&amp;","&amp;N923&amp;",1,100,97,0,0,0,1.000000,0,255",""),"")</f>
        <v/>
      </c>
      <c r="S923" s="12" t="str">
        <f>IF(B923=3,SUBTOTAL(3,D$870:D923)&amp;",1,"&amp;D923&amp;","&amp;Parameter!$B$4&amp;","&amp;C923&amp;",0,2,0","")</f>
        <v>1,1,Vachigh,5,53,0,2,0</v>
      </c>
    </row>
    <row r="924" spans="2:19" hidden="1" x14ac:dyDescent="0.2">
      <c r="B924">
        <v>3</v>
      </c>
      <c r="C924">
        <v>54</v>
      </c>
      <c r="D924" t="s">
        <v>143</v>
      </c>
      <c r="E924" t="s">
        <v>144</v>
      </c>
      <c r="F924" t="s">
        <v>14</v>
      </c>
      <c r="H924" s="2" t="s">
        <v>2708</v>
      </c>
      <c r="K924" t="s">
        <v>1642</v>
      </c>
      <c r="M924" t="str">
        <f t="shared" si="45"/>
        <v>0.01</v>
      </c>
      <c r="N924" t="str">
        <f t="shared" si="46"/>
        <v/>
      </c>
      <c r="O924">
        <f t="shared" si="47"/>
        <v>2</v>
      </c>
      <c r="P924" t="str">
        <f>"Type number"&amp;" : "&amp;D924&amp;" """&amp;Parameter!$B$6&amp;D924&amp;""" [stateTopic="""&amp;Parameter!$B$3&amp;""""&amp;IF(B924=3,", commandTopic="""&amp;Parameter!$B$2&amp;"""",)&amp;", transformationPattern=""JSONPATH:$."&amp;D924&amp;""""&amp;IF(B924=3,", formatBeforePublish="""&amp;D924&amp;"%s""",)&amp;"]"</f>
        <v>Type number : Faclow "Growatt_Faclow" [stateTopic="tele/WSABINV", commandTopic="cmnd/WSABINV", transformationPattern="JSONPATH:$.Faclow", formatBeforePublish="Faclow%s"]</v>
      </c>
      <c r="Q924" t="str">
        <f>IF(N924="","Number",VLOOKUP(N924,Units!$A$2:$B$17,2,FALSE))&amp;" "&amp;Parameter!$B$6&amp;D924&amp;" """&amp;IF(M924="",D924,D924&amp;" [%"&amp;M924&amp;"f "&amp;N924&amp;"]")&amp;""" &lt;"&amp;Parameter!$B$7&amp;"&gt; ("&amp;Parameter!$B$8&amp;") ["&amp;Parameter!$B$9&amp;"] {channel="""&amp;Parameter!$B$5&amp;":"&amp;D924&amp;"""}"</f>
        <v>Number Growatt_Faclow "Faclow [%0.01f ]" &lt;energy&gt; (Photovoltaik, Boden) [PV-Anlage] {channel="mqtt:topic:growatt:Faclow"}</v>
      </c>
      <c r="R924" t="str">
        <f>IF(OR(AND(B924=3,F924="R/W"),B924=4),IF(SUBTOTAL(3,$D$2:D924)&lt;68,SUBTOTAL(3,$D$2:D924)&amp;".,"&amp;D924&amp;",Modbus RTU,,"&amp;Parameter!$B$4&amp;","&amp;B924&amp;","&amp;C924&amp;",1,9410,"&amp;IF(OR(N924="W",N924="kWh"),4,2)&amp;",0,Unsigned int,0,"&amp;O924&amp;","&amp;N924&amp;",1,100,97,0,0,0,1.000000,0,255",""),"")</f>
        <v/>
      </c>
      <c r="S924" s="12" t="str">
        <f>IF(B924=3,SUBTOTAL(3,D$870:D924)&amp;",1,"&amp;D924&amp;","&amp;Parameter!$B$4&amp;","&amp;C924&amp;",0,2,0","")</f>
        <v>1,1,Faclow,5,54,0,2,0</v>
      </c>
    </row>
    <row r="925" spans="2:19" hidden="1" x14ac:dyDescent="0.2">
      <c r="B925">
        <v>3</v>
      </c>
      <c r="C925">
        <v>55</v>
      </c>
      <c r="D925" t="s">
        <v>146</v>
      </c>
      <c r="E925" t="s">
        <v>147</v>
      </c>
      <c r="F925" t="s">
        <v>14</v>
      </c>
      <c r="H925" s="2" t="s">
        <v>2708</v>
      </c>
      <c r="K925" t="s">
        <v>1642</v>
      </c>
      <c r="M925" t="str">
        <f t="shared" si="45"/>
        <v>0.01</v>
      </c>
      <c r="N925" t="str">
        <f t="shared" si="46"/>
        <v/>
      </c>
      <c r="O925">
        <f t="shared" si="47"/>
        <v>2</v>
      </c>
      <c r="P925" t="str">
        <f>"Type number"&amp;" : "&amp;D925&amp;" """&amp;Parameter!$B$6&amp;D925&amp;""" [stateTopic="""&amp;Parameter!$B$3&amp;""""&amp;IF(B925=3,", commandTopic="""&amp;Parameter!$B$2&amp;"""",)&amp;", transformationPattern=""JSONPATH:$."&amp;D925&amp;""""&amp;IF(B925=3,", formatBeforePublish="""&amp;D925&amp;"%s""",)&amp;"]"</f>
        <v>Type number : Fachigh "Growatt_Fachigh" [stateTopic="tele/WSABINV", commandTopic="cmnd/WSABINV", transformationPattern="JSONPATH:$.Fachigh", formatBeforePublish="Fachigh%s"]</v>
      </c>
      <c r="Q925" t="str">
        <f>IF(N925="","Number",VLOOKUP(N925,Units!$A$2:$B$17,2,FALSE))&amp;" "&amp;Parameter!$B$6&amp;D925&amp;" """&amp;IF(M925="",D925,D925&amp;" [%"&amp;M925&amp;"f "&amp;N925&amp;"]")&amp;""" &lt;"&amp;Parameter!$B$7&amp;"&gt; ("&amp;Parameter!$B$8&amp;") ["&amp;Parameter!$B$9&amp;"] {channel="""&amp;Parameter!$B$5&amp;":"&amp;D925&amp;"""}"</f>
        <v>Number Growatt_Fachigh "Fachigh [%0.01f ]" &lt;energy&gt; (Photovoltaik, Boden) [PV-Anlage] {channel="mqtt:topic:growatt:Fachigh"}</v>
      </c>
      <c r="R925" t="str">
        <f>IF(OR(AND(B925=3,F925="R/W"),B925=4),IF(SUBTOTAL(3,$D$2:D925)&lt;68,SUBTOTAL(3,$D$2:D925)&amp;".,"&amp;D925&amp;",Modbus RTU,,"&amp;Parameter!$B$4&amp;","&amp;B925&amp;","&amp;C925&amp;",1,9410,"&amp;IF(OR(N925="W",N925="kWh"),4,2)&amp;",0,Unsigned int,0,"&amp;O925&amp;","&amp;N925&amp;",1,100,97,0,0,0,1.000000,0,255",""),"")</f>
        <v/>
      </c>
      <c r="S925" s="12" t="str">
        <f>IF(B925=3,SUBTOTAL(3,D$870:D925)&amp;",1,"&amp;D925&amp;","&amp;Parameter!$B$4&amp;","&amp;C925&amp;",0,2,0","")</f>
        <v>1,1,Fachigh,5,55,0,2,0</v>
      </c>
    </row>
    <row r="926" spans="2:19" hidden="1" x14ac:dyDescent="0.2">
      <c r="B926">
        <v>3</v>
      </c>
      <c r="C926">
        <v>56</v>
      </c>
      <c r="D926" t="s">
        <v>148</v>
      </c>
      <c r="E926" t="s">
        <v>149</v>
      </c>
      <c r="F926" t="s">
        <v>14</v>
      </c>
      <c r="H926" t="s">
        <v>44</v>
      </c>
      <c r="K926" t="s">
        <v>17</v>
      </c>
      <c r="M926" t="str">
        <f t="shared" si="45"/>
        <v>0.1</v>
      </c>
      <c r="N926" t="str">
        <f t="shared" si="46"/>
        <v>V</v>
      </c>
      <c r="O926">
        <f t="shared" si="47"/>
        <v>1</v>
      </c>
      <c r="P926" t="str">
        <f>"Type number"&amp;" : "&amp;D926&amp;" """&amp;Parameter!$B$6&amp;D926&amp;""" [stateTopic="""&amp;Parameter!$B$3&amp;""""&amp;IF(B926=3,", commandTopic="""&amp;Parameter!$B$2&amp;"""",)&amp;", transformationPattern=""JSONPATH:$."&amp;D926&amp;""""&amp;IF(B926=3,", formatBeforePublish="""&amp;D926&amp;"%s""",)&amp;"]"</f>
        <v>Type number : Vaclow2 "Growatt_Vaclow2" [stateTopic="tele/WSABINV", commandTopic="cmnd/WSABINV", transformationPattern="JSONPATH:$.Vaclow2", formatBeforePublish="Vaclow2%s"]</v>
      </c>
      <c r="Q926" t="str">
        <f>IF(N926="","Number",VLOOKUP(N926,Units!$A$2:$B$17,2,FALSE))&amp;" "&amp;Parameter!$B$6&amp;D926&amp;" """&amp;IF(M926="",D926,D926&amp;" [%"&amp;M926&amp;"f "&amp;N926&amp;"]")&amp;""" &lt;"&amp;Parameter!$B$7&amp;"&gt; ("&amp;Parameter!$B$8&amp;") ["&amp;Parameter!$B$9&amp;"] {channel="""&amp;Parameter!$B$5&amp;":"&amp;D926&amp;"""}"</f>
        <v>Number:ElectricPotential Growatt_Vaclow2 "Vaclow2 [%0.1f V]" &lt;energy&gt; (Photovoltaik, Boden) [PV-Anlage] {channel="mqtt:topic:growatt:Vaclow2"}</v>
      </c>
      <c r="R926" t="str">
        <f>IF(OR(AND(B926=3,F926="R/W"),B926=4),IF(SUBTOTAL(3,$D$2:D926)&lt;68,SUBTOTAL(3,$D$2:D926)&amp;".,"&amp;D926&amp;",Modbus RTU,,"&amp;Parameter!$B$4&amp;","&amp;B926&amp;","&amp;C926&amp;",1,9410,"&amp;IF(OR(N926="W",N926="kWh"),4,2)&amp;",0,Unsigned int,0,"&amp;O926&amp;","&amp;N926&amp;",1,100,97,0,0,0,1.000000,0,255",""),"")</f>
        <v/>
      </c>
      <c r="S926" s="12" t="str">
        <f>IF(B926=3,SUBTOTAL(3,D$870:D926)&amp;",1,"&amp;D926&amp;","&amp;Parameter!$B$4&amp;","&amp;C926&amp;",0,2,0","")</f>
        <v>1,1,Vaclow2,5,56,0,2,0</v>
      </c>
    </row>
    <row r="927" spans="2:19" hidden="1" x14ac:dyDescent="0.2">
      <c r="B927">
        <v>3</v>
      </c>
      <c r="C927">
        <v>57</v>
      </c>
      <c r="D927" t="s">
        <v>150</v>
      </c>
      <c r="E927" t="s">
        <v>151</v>
      </c>
      <c r="F927" t="s">
        <v>14</v>
      </c>
      <c r="H927" t="s">
        <v>44</v>
      </c>
      <c r="J927" t="s">
        <v>173</v>
      </c>
      <c r="K927" t="s">
        <v>17</v>
      </c>
      <c r="M927" t="str">
        <f t="shared" si="45"/>
        <v>0.1</v>
      </c>
      <c r="N927" t="str">
        <f t="shared" si="46"/>
        <v>V</v>
      </c>
      <c r="O927">
        <f t="shared" si="47"/>
        <v>1</v>
      </c>
      <c r="P927" t="str">
        <f>"Type number"&amp;" : "&amp;D927&amp;" """&amp;Parameter!$B$6&amp;D927&amp;""" [stateTopic="""&amp;Parameter!$B$3&amp;""""&amp;IF(B927=3,", commandTopic="""&amp;Parameter!$B$2&amp;"""",)&amp;", transformationPattern=""JSONPATH:$."&amp;D927&amp;""""&amp;IF(B927=3,", formatBeforePublish="""&amp;D927&amp;"%s""",)&amp;"]"</f>
        <v>Type number : Vachigh2 "Growatt_Vachigh2" [stateTopic="tele/WSABINV", commandTopic="cmnd/WSABINV", transformationPattern="JSONPATH:$.Vachigh2", formatBeforePublish="Vachigh2%s"]</v>
      </c>
      <c r="Q927" t="str">
        <f>IF(N927="","Number",VLOOKUP(N927,Units!$A$2:$B$17,2,FALSE))&amp;" "&amp;Parameter!$B$6&amp;D927&amp;" """&amp;IF(M927="",D927,D927&amp;" [%"&amp;M927&amp;"f "&amp;N927&amp;"]")&amp;""" &lt;"&amp;Parameter!$B$7&amp;"&gt; ("&amp;Parameter!$B$8&amp;") ["&amp;Parameter!$B$9&amp;"] {channel="""&amp;Parameter!$B$5&amp;":"&amp;D927&amp;"""}"</f>
        <v>Number:ElectricPotential Growatt_Vachigh2 "Vachigh2 [%0.1f V]" &lt;energy&gt; (Photovoltaik, Boden) [PV-Anlage] {channel="mqtt:topic:growatt:Vachigh2"}</v>
      </c>
      <c r="R927" t="str">
        <f>IF(OR(AND(B927=3,F927="R/W"),B927=4),IF(SUBTOTAL(3,$D$2:D927)&lt;68,SUBTOTAL(3,$D$2:D927)&amp;".,"&amp;D927&amp;",Modbus RTU,,"&amp;Parameter!$B$4&amp;","&amp;B927&amp;","&amp;C927&amp;",1,9410,"&amp;IF(OR(N927="W",N927="kWh"),4,2)&amp;",0,Unsigned int,0,"&amp;O927&amp;","&amp;N927&amp;",1,100,97,0,0,0,1.000000,0,255",""),"")</f>
        <v/>
      </c>
      <c r="S927" s="12" t="str">
        <f>IF(B927=3,SUBTOTAL(3,D$870:D927)&amp;",1,"&amp;D927&amp;","&amp;Parameter!$B$4&amp;","&amp;C927&amp;",0,2,0","")</f>
        <v>1,1,Vachigh2,5,57,0,2,0</v>
      </c>
    </row>
    <row r="928" spans="2:19" hidden="1" x14ac:dyDescent="0.2">
      <c r="B928">
        <v>3</v>
      </c>
      <c r="C928">
        <v>58</v>
      </c>
      <c r="D928" t="s">
        <v>152</v>
      </c>
      <c r="E928" t="s">
        <v>153</v>
      </c>
      <c r="F928" t="s">
        <v>14</v>
      </c>
      <c r="H928" s="2" t="s">
        <v>2708</v>
      </c>
      <c r="K928" t="s">
        <v>1642</v>
      </c>
      <c r="M928" t="str">
        <f t="shared" si="45"/>
        <v>0.01</v>
      </c>
      <c r="N928" t="str">
        <f t="shared" si="46"/>
        <v/>
      </c>
      <c r="O928">
        <f t="shared" si="47"/>
        <v>2</v>
      </c>
      <c r="P928" t="str">
        <f>"Type number"&amp;" : "&amp;D928&amp;" """&amp;Parameter!$B$6&amp;D928&amp;""" [stateTopic="""&amp;Parameter!$B$3&amp;""""&amp;IF(B928=3,", commandTopic="""&amp;Parameter!$B$2&amp;"""",)&amp;", transformationPattern=""JSONPATH:$."&amp;D928&amp;""""&amp;IF(B928=3,", formatBeforePublish="""&amp;D928&amp;"%s""",)&amp;"]"</f>
        <v>Type number : Faclow2 "Growatt_Faclow2" [stateTopic="tele/WSABINV", commandTopic="cmnd/WSABINV", transformationPattern="JSONPATH:$.Faclow2", formatBeforePublish="Faclow2%s"]</v>
      </c>
      <c r="Q928" t="str">
        <f>IF(N928="","Number",VLOOKUP(N928,Units!$A$2:$B$17,2,FALSE))&amp;" "&amp;Parameter!$B$6&amp;D928&amp;" """&amp;IF(M928="",D928,D928&amp;" [%"&amp;M928&amp;"f "&amp;N928&amp;"]")&amp;""" &lt;"&amp;Parameter!$B$7&amp;"&gt; ("&amp;Parameter!$B$8&amp;") ["&amp;Parameter!$B$9&amp;"] {channel="""&amp;Parameter!$B$5&amp;":"&amp;D928&amp;"""}"</f>
        <v>Number Growatt_Faclow2 "Faclow2 [%0.01f ]" &lt;energy&gt; (Photovoltaik, Boden) [PV-Anlage] {channel="mqtt:topic:growatt:Faclow2"}</v>
      </c>
      <c r="R928" t="str">
        <f>IF(OR(AND(B928=3,F928="R/W"),B928=4),IF(SUBTOTAL(3,$D$2:D928)&lt;68,SUBTOTAL(3,$D$2:D928)&amp;".,"&amp;D928&amp;",Modbus RTU,,"&amp;Parameter!$B$4&amp;","&amp;B928&amp;","&amp;C928&amp;",1,9410,"&amp;IF(OR(N928="W",N928="kWh"),4,2)&amp;",0,Unsigned int,0,"&amp;O928&amp;","&amp;N928&amp;",1,100,97,0,0,0,1.000000,0,255",""),"")</f>
        <v/>
      </c>
      <c r="S928" s="12" t="str">
        <f>IF(B928=3,SUBTOTAL(3,D$870:D928)&amp;",1,"&amp;D928&amp;","&amp;Parameter!$B$4&amp;","&amp;C928&amp;",0,2,0","")</f>
        <v>1,1,Faclow2,5,58,0,2,0</v>
      </c>
    </row>
    <row r="929" spans="2:19" hidden="1" x14ac:dyDescent="0.2">
      <c r="B929">
        <v>3</v>
      </c>
      <c r="C929">
        <v>59</v>
      </c>
      <c r="D929" t="s">
        <v>154</v>
      </c>
      <c r="E929" t="s">
        <v>155</v>
      </c>
      <c r="F929" t="s">
        <v>14</v>
      </c>
      <c r="H929" s="2" t="s">
        <v>2708</v>
      </c>
      <c r="K929" t="s">
        <v>1642</v>
      </c>
      <c r="M929" t="str">
        <f t="shared" si="45"/>
        <v>0.01</v>
      </c>
      <c r="N929" t="str">
        <f t="shared" si="46"/>
        <v/>
      </c>
      <c r="O929">
        <f t="shared" si="47"/>
        <v>2</v>
      </c>
      <c r="P929" t="str">
        <f>"Type number"&amp;" : "&amp;D929&amp;" """&amp;Parameter!$B$6&amp;D929&amp;""" [stateTopic="""&amp;Parameter!$B$3&amp;""""&amp;IF(B929=3,", commandTopic="""&amp;Parameter!$B$2&amp;"""",)&amp;", transformationPattern=""JSONPATH:$."&amp;D929&amp;""""&amp;IF(B929=3,", formatBeforePublish="""&amp;D929&amp;"%s""",)&amp;"]"</f>
        <v>Type number : Fachigh2 "Growatt_Fachigh2" [stateTopic="tele/WSABINV", commandTopic="cmnd/WSABINV", transformationPattern="JSONPATH:$.Fachigh2", formatBeforePublish="Fachigh2%s"]</v>
      </c>
      <c r="Q929" t="str">
        <f>IF(N929="","Number",VLOOKUP(N929,Units!$A$2:$B$17,2,FALSE))&amp;" "&amp;Parameter!$B$6&amp;D929&amp;" """&amp;IF(M929="",D929,D929&amp;" [%"&amp;M929&amp;"f "&amp;N929&amp;"]")&amp;""" &lt;"&amp;Parameter!$B$7&amp;"&gt; ("&amp;Parameter!$B$8&amp;") ["&amp;Parameter!$B$9&amp;"] {channel="""&amp;Parameter!$B$5&amp;":"&amp;D929&amp;"""}"</f>
        <v>Number Growatt_Fachigh2 "Fachigh2 [%0.01f ]" &lt;energy&gt; (Photovoltaik, Boden) [PV-Anlage] {channel="mqtt:topic:growatt:Fachigh2"}</v>
      </c>
      <c r="R929" t="str">
        <f>IF(OR(AND(B929=3,F929="R/W"),B929=4),IF(SUBTOTAL(3,$D$2:D929)&lt;68,SUBTOTAL(3,$D$2:D929)&amp;".,"&amp;D929&amp;",Modbus RTU,,"&amp;Parameter!$B$4&amp;","&amp;B929&amp;","&amp;C929&amp;",1,9410,"&amp;IF(OR(N929="W",N929="kWh"),4,2)&amp;",0,Unsigned int,0,"&amp;O929&amp;","&amp;N929&amp;",1,100,97,0,0,0,1.000000,0,255",""),"")</f>
        <v/>
      </c>
      <c r="S929" s="12" t="str">
        <f>IF(B929=3,SUBTOTAL(3,D$870:D929)&amp;",1,"&amp;D929&amp;","&amp;Parameter!$B$4&amp;","&amp;C929&amp;",0,2,0","")</f>
        <v>1,1,Fachigh2,5,59,0,2,0</v>
      </c>
    </row>
    <row r="930" spans="2:19" hidden="1" x14ac:dyDescent="0.2">
      <c r="B930">
        <v>3</v>
      </c>
      <c r="C930">
        <v>60</v>
      </c>
      <c r="D930" t="s">
        <v>156</v>
      </c>
      <c r="E930" t="s">
        <v>157</v>
      </c>
      <c r="F930" t="s">
        <v>14</v>
      </c>
      <c r="H930" t="s">
        <v>44</v>
      </c>
      <c r="J930" t="s">
        <v>173</v>
      </c>
      <c r="K930" t="s">
        <v>17</v>
      </c>
      <c r="M930" t="str">
        <f t="shared" si="45"/>
        <v>0.1</v>
      </c>
      <c r="N930" t="str">
        <f t="shared" si="46"/>
        <v>V</v>
      </c>
      <c r="O930">
        <f t="shared" si="47"/>
        <v>1</v>
      </c>
      <c r="P930" t="str">
        <f>"Type number"&amp;" : "&amp;D930&amp;" """&amp;Parameter!$B$6&amp;D930&amp;""" [stateTopic="""&amp;Parameter!$B$3&amp;""""&amp;IF(B930=3,", commandTopic="""&amp;Parameter!$B$2&amp;"""",)&amp;", transformationPattern=""JSONPATH:$."&amp;D930&amp;""""&amp;IF(B930=3,", formatBeforePublish="""&amp;D930&amp;"%s""",)&amp;"]"</f>
        <v>Type number : Vaclow3 "Growatt_Vaclow3" [stateTopic="tele/WSABINV", commandTopic="cmnd/WSABINV", transformationPattern="JSONPATH:$.Vaclow3", formatBeforePublish="Vaclow3%s"]</v>
      </c>
      <c r="Q930" t="str">
        <f>IF(N930="","Number",VLOOKUP(N930,Units!$A$2:$B$17,2,FALSE))&amp;" "&amp;Parameter!$B$6&amp;D930&amp;" """&amp;IF(M930="",D930,D930&amp;" [%"&amp;M930&amp;"f "&amp;N930&amp;"]")&amp;""" &lt;"&amp;Parameter!$B$7&amp;"&gt; ("&amp;Parameter!$B$8&amp;") ["&amp;Parameter!$B$9&amp;"] {channel="""&amp;Parameter!$B$5&amp;":"&amp;D930&amp;"""}"</f>
        <v>Number:ElectricPotential Growatt_Vaclow3 "Vaclow3 [%0.1f V]" &lt;energy&gt; (Photovoltaik, Boden) [PV-Anlage] {channel="mqtt:topic:growatt:Vaclow3"}</v>
      </c>
      <c r="R930" t="str">
        <f>IF(OR(AND(B930=3,F930="R/W"),B930=4),IF(SUBTOTAL(3,$D$2:D930)&lt;68,SUBTOTAL(3,$D$2:D930)&amp;".,"&amp;D930&amp;",Modbus RTU,,"&amp;Parameter!$B$4&amp;","&amp;B930&amp;","&amp;C930&amp;",1,9410,"&amp;IF(OR(N930="W",N930="kWh"),4,2)&amp;",0,Unsigned int,0,"&amp;O930&amp;","&amp;N930&amp;",1,100,97,0,0,0,1.000000,0,255",""),"")</f>
        <v/>
      </c>
      <c r="S930" s="12" t="str">
        <f>IF(B930=3,SUBTOTAL(3,D$870:D930)&amp;",1,"&amp;D930&amp;","&amp;Parameter!$B$4&amp;","&amp;C930&amp;",0,2,0","")</f>
        <v>1,1,Vaclow3,5,60,0,2,0</v>
      </c>
    </row>
    <row r="931" spans="2:19" hidden="1" x14ac:dyDescent="0.2">
      <c r="B931">
        <v>3</v>
      </c>
      <c r="C931">
        <v>61</v>
      </c>
      <c r="D931" t="s">
        <v>158</v>
      </c>
      <c r="E931" t="s">
        <v>157</v>
      </c>
      <c r="F931" t="s">
        <v>14</v>
      </c>
      <c r="H931" t="s">
        <v>44</v>
      </c>
      <c r="K931" t="s">
        <v>17</v>
      </c>
      <c r="M931" t="str">
        <f t="shared" si="45"/>
        <v>0.1</v>
      </c>
      <c r="N931" t="str">
        <f t="shared" si="46"/>
        <v>V</v>
      </c>
      <c r="O931">
        <f t="shared" si="47"/>
        <v>1</v>
      </c>
      <c r="P931" t="str">
        <f>"Type number"&amp;" : "&amp;D931&amp;" """&amp;Parameter!$B$6&amp;D931&amp;""" [stateTopic="""&amp;Parameter!$B$3&amp;""""&amp;IF(B931=3,", commandTopic="""&amp;Parameter!$B$2&amp;"""",)&amp;", transformationPattern=""JSONPATH:$."&amp;D931&amp;""""&amp;IF(B931=3,", formatBeforePublish="""&amp;D931&amp;"%s""",)&amp;"]"</f>
        <v>Type number : Vachigh3 "Growatt_Vachigh3" [stateTopic="tele/WSABINV", commandTopic="cmnd/WSABINV", transformationPattern="JSONPATH:$.Vachigh3", formatBeforePublish="Vachigh3%s"]</v>
      </c>
      <c r="Q931" t="str">
        <f>IF(N931="","Number",VLOOKUP(N931,Units!$A$2:$B$17,2,FALSE))&amp;" "&amp;Parameter!$B$6&amp;D931&amp;" """&amp;IF(M931="",D931,D931&amp;" [%"&amp;M931&amp;"f "&amp;N931&amp;"]")&amp;""" &lt;"&amp;Parameter!$B$7&amp;"&gt; ("&amp;Parameter!$B$8&amp;") ["&amp;Parameter!$B$9&amp;"] {channel="""&amp;Parameter!$B$5&amp;":"&amp;D931&amp;"""}"</f>
        <v>Number:ElectricPotential Growatt_Vachigh3 "Vachigh3 [%0.1f V]" &lt;energy&gt; (Photovoltaik, Boden) [PV-Anlage] {channel="mqtt:topic:growatt:Vachigh3"}</v>
      </c>
      <c r="R931" t="str">
        <f>IF(OR(AND(B931=3,F931="R/W"),B931=4),IF(SUBTOTAL(3,$D$2:D931)&lt;68,SUBTOTAL(3,$D$2:D931)&amp;".,"&amp;D931&amp;",Modbus RTU,,"&amp;Parameter!$B$4&amp;","&amp;B931&amp;","&amp;C931&amp;",1,9410,"&amp;IF(OR(N931="W",N931="kWh"),4,2)&amp;",0,Unsigned int,0,"&amp;O931&amp;","&amp;N931&amp;",1,100,97,0,0,0,1.000000,0,255",""),"")</f>
        <v/>
      </c>
      <c r="S931" s="12" t="str">
        <f>IF(B931=3,SUBTOTAL(3,D$870:D931)&amp;",1,"&amp;D931&amp;","&amp;Parameter!$B$4&amp;","&amp;C931&amp;",0,2,0","")</f>
        <v>1,1,Vachigh3,5,61,0,2,0</v>
      </c>
    </row>
    <row r="932" spans="2:19" hidden="1" x14ac:dyDescent="0.2">
      <c r="B932">
        <v>3</v>
      </c>
      <c r="C932">
        <v>62</v>
      </c>
      <c r="D932" t="s">
        <v>159</v>
      </c>
      <c r="E932" t="s">
        <v>160</v>
      </c>
      <c r="F932" t="s">
        <v>14</v>
      </c>
      <c r="H932" t="s">
        <v>161</v>
      </c>
      <c r="K932" t="s">
        <v>1642</v>
      </c>
      <c r="M932" t="str">
        <f t="shared" si="45"/>
        <v>0.01</v>
      </c>
      <c r="N932" t="str">
        <f t="shared" si="46"/>
        <v>Hz</v>
      </c>
      <c r="O932">
        <f t="shared" si="47"/>
        <v>2</v>
      </c>
      <c r="P932" t="str">
        <f>"Type number"&amp;" : "&amp;D932&amp;" """&amp;Parameter!$B$6&amp;D932&amp;""" [stateTopic="""&amp;Parameter!$B$3&amp;""""&amp;IF(B932=3,", commandTopic="""&amp;Parameter!$B$2&amp;"""",)&amp;", transformationPattern=""JSONPATH:$."&amp;D932&amp;""""&amp;IF(B932=3,", formatBeforePublish="""&amp;D932&amp;"%s""",)&amp;"]"</f>
        <v>Type number : Faclow3 "Growatt_Faclow3" [stateTopic="tele/WSABINV", commandTopic="cmnd/WSABINV", transformationPattern="JSONPATH:$.Faclow3", formatBeforePublish="Faclow3%s"]</v>
      </c>
      <c r="Q932" t="str">
        <f>IF(N932="","Number",VLOOKUP(N932,Units!$A$2:$B$17,2,FALSE))&amp;" "&amp;Parameter!$B$6&amp;D932&amp;" """&amp;IF(M932="",D932,D932&amp;" [%"&amp;M932&amp;"f "&amp;N932&amp;"]")&amp;""" &lt;"&amp;Parameter!$B$7&amp;"&gt; ("&amp;Parameter!$B$8&amp;") ["&amp;Parameter!$B$9&amp;"] {channel="""&amp;Parameter!$B$5&amp;":"&amp;D932&amp;"""}"</f>
        <v>Number:Frequency Growatt_Faclow3 "Faclow3 [%0.01f Hz]" &lt;energy&gt; (Photovoltaik, Boden) [PV-Anlage] {channel="mqtt:topic:growatt:Faclow3"}</v>
      </c>
      <c r="R932" t="str">
        <f>IF(OR(AND(B932=3,F932="R/W"),B932=4),IF(SUBTOTAL(3,$D$2:D932)&lt;68,SUBTOTAL(3,$D$2:D932)&amp;".,"&amp;D932&amp;",Modbus RTU,,"&amp;Parameter!$B$4&amp;","&amp;B932&amp;","&amp;C932&amp;",1,9410,"&amp;IF(OR(N932="W",N932="kWh"),4,2)&amp;",0,Unsigned int,0,"&amp;O932&amp;","&amp;N932&amp;",1,100,97,0,0,0,1.000000,0,255",""),"")</f>
        <v/>
      </c>
      <c r="S932" s="12" t="str">
        <f>IF(B932=3,SUBTOTAL(3,D$870:D932)&amp;",1,"&amp;D932&amp;","&amp;Parameter!$B$4&amp;","&amp;C932&amp;",0,2,0","")</f>
        <v>1,1,Faclow3,5,62,0,2,0</v>
      </c>
    </row>
    <row r="933" spans="2:19" hidden="1" x14ac:dyDescent="0.2">
      <c r="B933">
        <v>3</v>
      </c>
      <c r="C933">
        <v>63</v>
      </c>
      <c r="D933" t="s">
        <v>162</v>
      </c>
      <c r="E933" t="s">
        <v>160</v>
      </c>
      <c r="F933" t="s">
        <v>14</v>
      </c>
      <c r="H933" t="s">
        <v>161</v>
      </c>
      <c r="K933" t="s">
        <v>1642</v>
      </c>
      <c r="M933" t="str">
        <f t="shared" si="45"/>
        <v>0.01</v>
      </c>
      <c r="N933" t="str">
        <f t="shared" si="46"/>
        <v>Hz</v>
      </c>
      <c r="O933">
        <f t="shared" si="47"/>
        <v>2</v>
      </c>
      <c r="P933" t="str">
        <f>"Type number"&amp;" : "&amp;D933&amp;" """&amp;Parameter!$B$6&amp;D933&amp;""" [stateTopic="""&amp;Parameter!$B$3&amp;""""&amp;IF(B933=3,", commandTopic="""&amp;Parameter!$B$2&amp;"""",)&amp;", transformationPattern=""JSONPATH:$."&amp;D933&amp;""""&amp;IF(B933=3,", formatBeforePublish="""&amp;D933&amp;"%s""",)&amp;"]"</f>
        <v>Type number : Fachigh3 "Growatt_Fachigh3" [stateTopic="tele/WSABINV", commandTopic="cmnd/WSABINV", transformationPattern="JSONPATH:$.Fachigh3", formatBeforePublish="Fachigh3%s"]</v>
      </c>
      <c r="Q933" t="str">
        <f>IF(N933="","Number",VLOOKUP(N933,Units!$A$2:$B$17,2,FALSE))&amp;" "&amp;Parameter!$B$6&amp;D933&amp;" """&amp;IF(M933="",D933,D933&amp;" [%"&amp;M933&amp;"f "&amp;N933&amp;"]")&amp;""" &lt;"&amp;Parameter!$B$7&amp;"&gt; ("&amp;Parameter!$B$8&amp;") ["&amp;Parameter!$B$9&amp;"] {channel="""&amp;Parameter!$B$5&amp;":"&amp;D933&amp;"""}"</f>
        <v>Number:Frequency Growatt_Fachigh3 "Fachigh3 [%0.01f Hz]" &lt;energy&gt; (Photovoltaik, Boden) [PV-Anlage] {channel="mqtt:topic:growatt:Fachigh3"}</v>
      </c>
      <c r="R933" t="str">
        <f>IF(OR(AND(B933=3,F933="R/W"),B933=4),IF(SUBTOTAL(3,$D$2:D933)&lt;68,SUBTOTAL(3,$D$2:D933)&amp;".,"&amp;D933&amp;",Modbus RTU,,"&amp;Parameter!$B$4&amp;","&amp;B933&amp;","&amp;C933&amp;",1,9410,"&amp;IF(OR(N933="W",N933="kWh"),4,2)&amp;",0,Unsigned int,0,"&amp;O933&amp;","&amp;N933&amp;",1,100,97,0,0,0,1.000000,0,255",""),"")</f>
        <v/>
      </c>
      <c r="S933" s="12" t="str">
        <f>IF(B933=3,SUBTOTAL(3,D$870:D933)&amp;",1,"&amp;D933&amp;","&amp;Parameter!$B$4&amp;","&amp;C933&amp;",0,2,0","")</f>
        <v>1,1,Fachigh3,5,63,0,2,0</v>
      </c>
    </row>
    <row r="934" spans="2:19" hidden="1" x14ac:dyDescent="0.2">
      <c r="B934">
        <v>3</v>
      </c>
      <c r="C934">
        <v>64</v>
      </c>
      <c r="D934" t="s">
        <v>163</v>
      </c>
      <c r="E934" t="s">
        <v>164</v>
      </c>
      <c r="F934" t="s">
        <v>14</v>
      </c>
      <c r="H934" t="s">
        <v>44</v>
      </c>
      <c r="J934" t="s">
        <v>173</v>
      </c>
      <c r="K934" t="s">
        <v>17</v>
      </c>
      <c r="M934" t="str">
        <f t="shared" ref="M934:M997" si="48">LEFT(H934,LEN(H934)-LEN(N934))</f>
        <v>0.1</v>
      </c>
      <c r="N934" t="str">
        <f t="shared" ref="N934:N997" si="49">SUBSTITUTE(SUBSTITUTE(SUBSTITUTE(SUBSTITUTE(SUBSTITUTE(SUBSTITUTE(SUBSTITUTE(SUBSTITUTE(SUBSTITUTE(SUBSTITUTE(SUBSTITUTE(H934,"1",""),"2",""),"3",""),"4",""),"5",""),"6",""),"7",""),"8",""),"9",""),"0",""),".","")</f>
        <v>V</v>
      </c>
      <c r="O934">
        <f t="shared" si="47"/>
        <v>1</v>
      </c>
      <c r="P934" t="str">
        <f>"Type number"&amp;" : "&amp;D934&amp;" """&amp;Parameter!$B$6&amp;D934&amp;""" [stateTopic="""&amp;Parameter!$B$3&amp;""""&amp;IF(B934=3,", commandTopic="""&amp;Parameter!$B$2&amp;"""",)&amp;", transformationPattern=""JSONPATH:$."&amp;D934&amp;""""&amp;IF(B934=3,", formatBeforePublish="""&amp;D934&amp;"%s""",)&amp;"]"</f>
        <v>Type number : VaclowC "Growatt_VaclowC" [stateTopic="tele/WSABINV", commandTopic="cmnd/WSABINV", transformationPattern="JSONPATH:$.VaclowC", formatBeforePublish="VaclowC%s"]</v>
      </c>
      <c r="Q934" t="str">
        <f>IF(N934="","Number",VLOOKUP(N934,Units!$A$2:$B$17,2,FALSE))&amp;" "&amp;Parameter!$B$6&amp;D934&amp;" """&amp;IF(M934="",D934,D934&amp;" [%"&amp;M934&amp;"f "&amp;N934&amp;"]")&amp;""" &lt;"&amp;Parameter!$B$7&amp;"&gt; ("&amp;Parameter!$B$8&amp;") ["&amp;Parameter!$B$9&amp;"] {channel="""&amp;Parameter!$B$5&amp;":"&amp;D934&amp;"""}"</f>
        <v>Number:ElectricPotential Growatt_VaclowC "VaclowC [%0.1f V]" &lt;energy&gt; (Photovoltaik, Boden) [PV-Anlage] {channel="mqtt:topic:growatt:VaclowC"}</v>
      </c>
      <c r="R934" t="str">
        <f>IF(OR(AND(B934=3,F934="R/W"),B934=4),IF(SUBTOTAL(3,$D$2:D934)&lt;68,SUBTOTAL(3,$D$2:D934)&amp;".,"&amp;D934&amp;",Modbus RTU,,"&amp;Parameter!$B$4&amp;","&amp;B934&amp;","&amp;C934&amp;",1,9410,"&amp;IF(OR(N934="W",N934="kWh"),4,2)&amp;",0,Unsigned int,0,"&amp;O934&amp;","&amp;N934&amp;",1,100,97,0,0,0,1.000000,0,255",""),"")</f>
        <v/>
      </c>
      <c r="S934" s="12" t="str">
        <f>IF(B934=3,SUBTOTAL(3,D$870:D934)&amp;",1,"&amp;D934&amp;","&amp;Parameter!$B$4&amp;","&amp;C934&amp;",0,2,0","")</f>
        <v>1,1,VaclowC,5,64,0,2,0</v>
      </c>
    </row>
    <row r="935" spans="2:19" hidden="1" x14ac:dyDescent="0.2">
      <c r="B935">
        <v>3</v>
      </c>
      <c r="C935">
        <v>65</v>
      </c>
      <c r="D935" t="s">
        <v>165</v>
      </c>
      <c r="E935" t="s">
        <v>166</v>
      </c>
      <c r="F935" t="s">
        <v>14</v>
      </c>
      <c r="H935" t="s">
        <v>44</v>
      </c>
      <c r="K935" t="s">
        <v>17</v>
      </c>
      <c r="M935" t="str">
        <f t="shared" si="48"/>
        <v>0.1</v>
      </c>
      <c r="N935" t="str">
        <f t="shared" si="49"/>
        <v>V</v>
      </c>
      <c r="O935">
        <f t="shared" ref="O935:O998" si="50">LEN(M935)-LEN(SUBSTITUTE(M935,"0",))</f>
        <v>1</v>
      </c>
      <c r="P935" t="str">
        <f>"Type number"&amp;" : "&amp;D935&amp;" """&amp;Parameter!$B$6&amp;D935&amp;""" [stateTopic="""&amp;Parameter!$B$3&amp;""""&amp;IF(B935=3,", commandTopic="""&amp;Parameter!$B$2&amp;"""",)&amp;", transformationPattern=""JSONPATH:$."&amp;D935&amp;""""&amp;IF(B935=3,", formatBeforePublish="""&amp;D935&amp;"%s""",)&amp;"]"</f>
        <v>Type number : VachighC "Growatt_VachighC" [stateTopic="tele/WSABINV", commandTopic="cmnd/WSABINV", transformationPattern="JSONPATH:$.VachighC", formatBeforePublish="VachighC%s"]</v>
      </c>
      <c r="Q935" t="str">
        <f>IF(N935="","Number",VLOOKUP(N935,Units!$A$2:$B$17,2,FALSE))&amp;" "&amp;Parameter!$B$6&amp;D935&amp;" """&amp;IF(M935="",D935,D935&amp;" [%"&amp;M935&amp;"f "&amp;N935&amp;"]")&amp;""" &lt;"&amp;Parameter!$B$7&amp;"&gt; ("&amp;Parameter!$B$8&amp;") ["&amp;Parameter!$B$9&amp;"] {channel="""&amp;Parameter!$B$5&amp;":"&amp;D935&amp;"""}"</f>
        <v>Number:ElectricPotential Growatt_VachighC "VachighC [%0.1f V]" &lt;energy&gt; (Photovoltaik, Boden) [PV-Anlage] {channel="mqtt:topic:growatt:VachighC"}</v>
      </c>
      <c r="R935" t="str">
        <f>IF(OR(AND(B935=3,F935="R/W"),B935=4),IF(SUBTOTAL(3,$D$2:D935)&lt;68,SUBTOTAL(3,$D$2:D935)&amp;".,"&amp;D935&amp;",Modbus RTU,,"&amp;Parameter!$B$4&amp;","&amp;B935&amp;","&amp;C935&amp;",1,9410,"&amp;IF(OR(N935="W",N935="kWh"),4,2)&amp;",0,Unsigned int,0,"&amp;O935&amp;","&amp;N935&amp;",1,100,97,0,0,0,1.000000,0,255",""),"")</f>
        <v/>
      </c>
      <c r="S935" s="12" t="str">
        <f>IF(B935=3,SUBTOTAL(3,D$870:D935)&amp;",1,"&amp;D935&amp;","&amp;Parameter!$B$4&amp;","&amp;C935&amp;",0,2,0","")</f>
        <v>1,1,VachighC,5,65,0,2,0</v>
      </c>
    </row>
    <row r="936" spans="2:19" hidden="1" x14ac:dyDescent="0.2">
      <c r="B936">
        <v>3</v>
      </c>
      <c r="C936">
        <v>66</v>
      </c>
      <c r="D936" t="s">
        <v>167</v>
      </c>
      <c r="E936" t="s">
        <v>168</v>
      </c>
      <c r="F936" t="s">
        <v>14</v>
      </c>
      <c r="H936" s="2" t="s">
        <v>2708</v>
      </c>
      <c r="K936" t="s">
        <v>1642</v>
      </c>
      <c r="M936" t="str">
        <f t="shared" si="48"/>
        <v>0.01</v>
      </c>
      <c r="N936" t="str">
        <f t="shared" si="49"/>
        <v/>
      </c>
      <c r="O936">
        <f t="shared" si="50"/>
        <v>2</v>
      </c>
      <c r="P936" t="str">
        <f>"Type number"&amp;" : "&amp;D936&amp;" """&amp;Parameter!$B$6&amp;D936&amp;""" [stateTopic="""&amp;Parameter!$B$3&amp;""""&amp;IF(B936=3,", commandTopic="""&amp;Parameter!$B$2&amp;"""",)&amp;", transformationPattern=""JSONPATH:$."&amp;D936&amp;""""&amp;IF(B936=3,", formatBeforePublish="""&amp;D936&amp;"%s""",)&amp;"]"</f>
        <v>Type number : FaclowC "Growatt_FaclowC" [stateTopic="tele/WSABINV", commandTopic="cmnd/WSABINV", transformationPattern="JSONPATH:$.FaclowC", formatBeforePublish="FaclowC%s"]</v>
      </c>
      <c r="Q936" t="str">
        <f>IF(N936="","Number",VLOOKUP(N936,Units!$A$2:$B$17,2,FALSE))&amp;" "&amp;Parameter!$B$6&amp;D936&amp;" """&amp;IF(M936="",D936,D936&amp;" [%"&amp;M936&amp;"f "&amp;N936&amp;"]")&amp;""" &lt;"&amp;Parameter!$B$7&amp;"&gt; ("&amp;Parameter!$B$8&amp;") ["&amp;Parameter!$B$9&amp;"] {channel="""&amp;Parameter!$B$5&amp;":"&amp;D936&amp;"""}"</f>
        <v>Number Growatt_FaclowC "FaclowC [%0.01f ]" &lt;energy&gt; (Photovoltaik, Boden) [PV-Anlage] {channel="mqtt:topic:growatt:FaclowC"}</v>
      </c>
      <c r="R936" t="str">
        <f>IF(OR(AND(B936=3,F936="R/W"),B936=4),IF(SUBTOTAL(3,$D$2:D936)&lt;68,SUBTOTAL(3,$D$2:D936)&amp;".,"&amp;D936&amp;",Modbus RTU,,"&amp;Parameter!$B$4&amp;","&amp;B936&amp;","&amp;C936&amp;",1,9410,"&amp;IF(OR(N936="W",N936="kWh"),4,2)&amp;",0,Unsigned int,0,"&amp;O936&amp;","&amp;N936&amp;",1,100,97,0,0,0,1.000000,0,255",""),"")</f>
        <v/>
      </c>
      <c r="S936" s="12" t="str">
        <f>IF(B936=3,SUBTOTAL(3,D$870:D936)&amp;",1,"&amp;D936&amp;","&amp;Parameter!$B$4&amp;","&amp;C936&amp;",0,2,0","")</f>
        <v>1,1,FaclowC,5,66,0,2,0</v>
      </c>
    </row>
    <row r="937" spans="2:19" hidden="1" x14ac:dyDescent="0.2">
      <c r="B937">
        <v>3</v>
      </c>
      <c r="C937">
        <v>67</v>
      </c>
      <c r="D937" t="s">
        <v>169</v>
      </c>
      <c r="E937" t="s">
        <v>170</v>
      </c>
      <c r="F937" t="s">
        <v>14</v>
      </c>
      <c r="H937" s="2" t="s">
        <v>2708</v>
      </c>
      <c r="K937" t="s">
        <v>1642</v>
      </c>
      <c r="M937" t="str">
        <f t="shared" si="48"/>
        <v>0.01</v>
      </c>
      <c r="N937" t="str">
        <f t="shared" si="49"/>
        <v/>
      </c>
      <c r="O937">
        <f t="shared" si="50"/>
        <v>2</v>
      </c>
      <c r="P937" t="str">
        <f>"Type number"&amp;" : "&amp;D937&amp;" """&amp;Parameter!$B$6&amp;D937&amp;""" [stateTopic="""&amp;Parameter!$B$3&amp;""""&amp;IF(B937=3,", commandTopic="""&amp;Parameter!$B$2&amp;"""",)&amp;", transformationPattern=""JSONPATH:$."&amp;D937&amp;""""&amp;IF(B937=3,", formatBeforePublish="""&amp;D937&amp;"%s""",)&amp;"]"</f>
        <v>Type number : FachighC "Growatt_FachighC" [stateTopic="tele/WSABINV", commandTopic="cmnd/WSABINV", transformationPattern="JSONPATH:$.FachighC", formatBeforePublish="FachighC%s"]</v>
      </c>
      <c r="Q937" t="str">
        <f>IF(N937="","Number",VLOOKUP(N937,Units!$A$2:$B$17,2,FALSE))&amp;" "&amp;Parameter!$B$6&amp;D937&amp;" """&amp;IF(M937="",D937,D937&amp;" [%"&amp;M937&amp;"f "&amp;N937&amp;"]")&amp;""" &lt;"&amp;Parameter!$B$7&amp;"&gt; ("&amp;Parameter!$B$8&amp;") ["&amp;Parameter!$B$9&amp;"] {channel="""&amp;Parameter!$B$5&amp;":"&amp;D937&amp;"""}"</f>
        <v>Number Growatt_FachighC "FachighC [%0.01f ]" &lt;energy&gt; (Photovoltaik, Boden) [PV-Anlage] {channel="mqtt:topic:growatt:FachighC"}</v>
      </c>
      <c r="R937" t="str">
        <f>IF(OR(AND(B937=3,F937="R/W"),B937=4),IF(SUBTOTAL(3,$D$2:D937)&lt;68,SUBTOTAL(3,$D$2:D937)&amp;".,"&amp;D937&amp;",Modbus RTU,,"&amp;Parameter!$B$4&amp;","&amp;B937&amp;","&amp;C937&amp;",1,9410,"&amp;IF(OR(N937="W",N937="kWh"),4,2)&amp;",0,Unsigned int,0,"&amp;O937&amp;","&amp;N937&amp;",1,100,97,0,0,0,1.000000,0,255",""),"")</f>
        <v/>
      </c>
      <c r="S937" s="12" t="str">
        <f>IF(B937=3,SUBTOTAL(3,D$870:D937)&amp;",1,"&amp;D937&amp;","&amp;Parameter!$B$4&amp;","&amp;C937&amp;",0,2,0","")</f>
        <v>1,1,FachighC,5,67,0,2,0</v>
      </c>
    </row>
    <row r="938" spans="2:19" hidden="1" x14ac:dyDescent="0.2">
      <c r="B938">
        <v>3</v>
      </c>
      <c r="C938">
        <v>68</v>
      </c>
      <c r="D938" t="s">
        <v>171</v>
      </c>
      <c r="E938" t="s">
        <v>172</v>
      </c>
      <c r="F938" t="s">
        <v>14</v>
      </c>
      <c r="H938" t="s">
        <v>173</v>
      </c>
      <c r="K938" t="s">
        <v>17</v>
      </c>
      <c r="M938" t="str">
        <f t="shared" si="48"/>
        <v/>
      </c>
      <c r="N938" t="str">
        <f t="shared" si="49"/>
        <v>Cycle</v>
      </c>
      <c r="O938">
        <f t="shared" si="50"/>
        <v>0</v>
      </c>
      <c r="P938" t="str">
        <f>"Type number"&amp;" : "&amp;D938&amp;" """&amp;Parameter!$B$6&amp;D938&amp;""" [stateTopic="""&amp;Parameter!$B$3&amp;""""&amp;IF(B938=3,", commandTopic="""&amp;Parameter!$B$2&amp;"""",)&amp;", transformationPattern=""JSONPATH:$."&amp;D938&amp;""""&amp;IF(B938=3,", formatBeforePublish="""&amp;D938&amp;"%s""",)&amp;"]"</f>
        <v>Type number : Vactime "Growatt_Vactime" [stateTopic="tele/WSABINV", commandTopic="cmnd/WSABINV", transformationPattern="JSONPATH:$.Vactime", formatBeforePublish="Vactime%s"]</v>
      </c>
      <c r="Q938" t="str">
        <f>IF(N938="","Number",VLOOKUP(N938,Units!$A$2:$B$17,2,FALSE))&amp;" "&amp;Parameter!$B$6&amp;D938&amp;" """&amp;IF(M938="",D938,D938&amp;" [%"&amp;M938&amp;"f "&amp;N938&amp;"]")&amp;""" &lt;"&amp;Parameter!$B$7&amp;"&gt; ("&amp;Parameter!$B$8&amp;") ["&amp;Parameter!$B$9&amp;"] {channel="""&amp;Parameter!$B$5&amp;":"&amp;D938&amp;"""}"</f>
        <v>Number Growatt_Vactime "Vactime" &lt;energy&gt; (Photovoltaik, Boden) [PV-Anlage] {channel="mqtt:topic:growatt:Vactime"}</v>
      </c>
      <c r="R938" t="str">
        <f>IF(OR(AND(B938=3,F938="R/W"),B938=4),IF(SUBTOTAL(3,$D$2:D938)&lt;68,SUBTOTAL(3,$D$2:D938)&amp;".,"&amp;D938&amp;",Modbus RTU,,"&amp;Parameter!$B$4&amp;","&amp;B938&amp;","&amp;C938&amp;",1,9410,"&amp;IF(OR(N938="W",N938="kWh"),4,2)&amp;",0,Unsigned int,0,"&amp;O938&amp;","&amp;N938&amp;",1,100,97,0,0,0,1.000000,0,255",""),"")</f>
        <v/>
      </c>
      <c r="S938" s="12" t="str">
        <f>IF(B938=3,SUBTOTAL(3,D$870:D938)&amp;",1,"&amp;D938&amp;","&amp;Parameter!$B$4&amp;","&amp;C938&amp;",0,2,0","")</f>
        <v>1,1,Vactime,5,68,0,2,0</v>
      </c>
    </row>
    <row r="939" spans="2:19" hidden="1" x14ac:dyDescent="0.2">
      <c r="B939">
        <v>3</v>
      </c>
      <c r="C939">
        <v>69</v>
      </c>
      <c r="D939" t="s">
        <v>171</v>
      </c>
      <c r="E939" t="s">
        <v>174</v>
      </c>
      <c r="F939" t="s">
        <v>14</v>
      </c>
      <c r="K939" t="s">
        <v>17</v>
      </c>
      <c r="M939" t="str">
        <f t="shared" si="48"/>
        <v/>
      </c>
      <c r="N939" t="str">
        <f t="shared" si="49"/>
        <v/>
      </c>
      <c r="O939">
        <f t="shared" si="50"/>
        <v>0</v>
      </c>
      <c r="P939" t="str">
        <f>"Type number"&amp;" : "&amp;D939&amp;" """&amp;Parameter!$B$6&amp;D939&amp;""" [stateTopic="""&amp;Parameter!$B$3&amp;""""&amp;IF(B939=3,", commandTopic="""&amp;Parameter!$B$2&amp;"""",)&amp;", transformationPattern=""JSONPATH:$."&amp;D939&amp;""""&amp;IF(B939=3,", formatBeforePublish="""&amp;D939&amp;"%s""",)&amp;"]"</f>
        <v>Type number : Vactime "Growatt_Vactime" [stateTopic="tele/WSABINV", commandTopic="cmnd/WSABINV", transformationPattern="JSONPATH:$.Vactime", formatBeforePublish="Vactime%s"]</v>
      </c>
      <c r="Q939" t="str">
        <f>IF(N939="","Number",VLOOKUP(N939,Units!$A$2:$B$17,2,FALSE))&amp;" "&amp;Parameter!$B$6&amp;D939&amp;" """&amp;IF(M939="",D939,D939&amp;" [%"&amp;M939&amp;"f "&amp;N939&amp;"]")&amp;""" &lt;"&amp;Parameter!$B$7&amp;"&gt; ("&amp;Parameter!$B$8&amp;") ["&amp;Parameter!$B$9&amp;"] {channel="""&amp;Parameter!$B$5&amp;":"&amp;D939&amp;"""}"</f>
        <v>Number Growatt_Vactime "Vactime" &lt;energy&gt; (Photovoltaik, Boden) [PV-Anlage] {channel="mqtt:topic:growatt:Vactime"}</v>
      </c>
      <c r="R939" t="str">
        <f>IF(OR(AND(B939=3,F939="R/W"),B939=4),IF(SUBTOTAL(3,$D$2:D939)&lt;68,SUBTOTAL(3,$D$2:D939)&amp;".,"&amp;D939&amp;",Modbus RTU,,"&amp;Parameter!$B$4&amp;","&amp;B939&amp;","&amp;C939&amp;",1,9410,"&amp;IF(OR(N939="W",N939="kWh"),4,2)&amp;",0,Unsigned int,0,"&amp;O939&amp;","&amp;N939&amp;",1,100,97,0,0,0,1.000000,0,255",""),"")</f>
        <v/>
      </c>
      <c r="S939" s="12" t="str">
        <f>IF(B939=3,SUBTOTAL(3,D$870:D939)&amp;",1,"&amp;D939&amp;","&amp;Parameter!$B$4&amp;","&amp;C939&amp;",0,2,0","")</f>
        <v>1,1,Vactime,5,69,0,2,0</v>
      </c>
    </row>
    <row r="940" spans="2:19" hidden="1" x14ac:dyDescent="0.2">
      <c r="B940">
        <v>3</v>
      </c>
      <c r="C940">
        <v>70</v>
      </c>
      <c r="D940" t="s">
        <v>171</v>
      </c>
      <c r="E940" t="s">
        <v>175</v>
      </c>
      <c r="F940" t="s">
        <v>14</v>
      </c>
      <c r="K940" t="s">
        <v>17</v>
      </c>
      <c r="M940" t="str">
        <f t="shared" si="48"/>
        <v/>
      </c>
      <c r="N940" t="str">
        <f t="shared" si="49"/>
        <v/>
      </c>
      <c r="O940">
        <f t="shared" si="50"/>
        <v>0</v>
      </c>
      <c r="P940" t="str">
        <f>"Type number"&amp;" : "&amp;D940&amp;" """&amp;Parameter!$B$6&amp;D940&amp;""" [stateTopic="""&amp;Parameter!$B$3&amp;""""&amp;IF(B940=3,", commandTopic="""&amp;Parameter!$B$2&amp;"""",)&amp;", transformationPattern=""JSONPATH:$."&amp;D940&amp;""""&amp;IF(B940=3,", formatBeforePublish="""&amp;D940&amp;"%s""",)&amp;"]"</f>
        <v>Type number : Vactime "Growatt_Vactime" [stateTopic="tele/WSABINV", commandTopic="cmnd/WSABINV", transformationPattern="JSONPATH:$.Vactime", formatBeforePublish="Vactime%s"]</v>
      </c>
      <c r="Q940" t="str">
        <f>IF(N940="","Number",VLOOKUP(N940,Units!$A$2:$B$17,2,FALSE))&amp;" "&amp;Parameter!$B$6&amp;D940&amp;" """&amp;IF(M940="",D940,D940&amp;" [%"&amp;M940&amp;"f "&amp;N940&amp;"]")&amp;""" &lt;"&amp;Parameter!$B$7&amp;"&gt; ("&amp;Parameter!$B$8&amp;") ["&amp;Parameter!$B$9&amp;"] {channel="""&amp;Parameter!$B$5&amp;":"&amp;D940&amp;"""}"</f>
        <v>Number Growatt_Vactime "Vactime" &lt;energy&gt; (Photovoltaik, Boden) [PV-Anlage] {channel="mqtt:topic:growatt:Vactime"}</v>
      </c>
      <c r="R940" t="str">
        <f>IF(OR(AND(B940=3,F940="R/W"),B940=4),IF(SUBTOTAL(3,$D$2:D940)&lt;68,SUBTOTAL(3,$D$2:D940)&amp;".,"&amp;D940&amp;",Modbus RTU,,"&amp;Parameter!$B$4&amp;","&amp;B940&amp;","&amp;C940&amp;",1,9410,"&amp;IF(OR(N940="W",N940="kWh"),4,2)&amp;",0,Unsigned int,0,"&amp;O940&amp;","&amp;N940&amp;",1,100,97,0,0,0,1.000000,0,255",""),"")</f>
        <v/>
      </c>
      <c r="S940" s="12" t="str">
        <f>IF(B940=3,SUBTOTAL(3,D$870:D940)&amp;",1,"&amp;D940&amp;","&amp;Parameter!$B$4&amp;","&amp;C940&amp;",0,2,0","")</f>
        <v>1,1,Vactime,5,70,0,2,0</v>
      </c>
    </row>
    <row r="941" spans="2:19" hidden="1" x14ac:dyDescent="0.2">
      <c r="B941">
        <v>3</v>
      </c>
      <c r="C941">
        <v>71</v>
      </c>
      <c r="D941" t="s">
        <v>171</v>
      </c>
      <c r="E941" t="s">
        <v>174</v>
      </c>
      <c r="F941" t="s">
        <v>14</v>
      </c>
      <c r="K941" t="s">
        <v>17</v>
      </c>
      <c r="M941" t="str">
        <f t="shared" si="48"/>
        <v/>
      </c>
      <c r="N941" t="str">
        <f t="shared" si="49"/>
        <v/>
      </c>
      <c r="O941">
        <f t="shared" si="50"/>
        <v>0</v>
      </c>
      <c r="P941" t="str">
        <f>"Type number"&amp;" : "&amp;D941&amp;" """&amp;Parameter!$B$6&amp;D941&amp;""" [stateTopic="""&amp;Parameter!$B$3&amp;""""&amp;IF(B941=3,", commandTopic="""&amp;Parameter!$B$2&amp;"""",)&amp;", transformationPattern=""JSONPATH:$."&amp;D941&amp;""""&amp;IF(B941=3,", formatBeforePublish="""&amp;D941&amp;"%s""",)&amp;"]"</f>
        <v>Type number : Vactime "Growatt_Vactime" [stateTopic="tele/WSABINV", commandTopic="cmnd/WSABINV", transformationPattern="JSONPATH:$.Vactime", formatBeforePublish="Vactime%s"]</v>
      </c>
      <c r="Q941" t="str">
        <f>IF(N941="","Number",VLOOKUP(N941,Units!$A$2:$B$17,2,FALSE))&amp;" "&amp;Parameter!$B$6&amp;D941&amp;" """&amp;IF(M941="",D941,D941&amp;" [%"&amp;M941&amp;"f "&amp;N941&amp;"]")&amp;""" &lt;"&amp;Parameter!$B$7&amp;"&gt; ("&amp;Parameter!$B$8&amp;") ["&amp;Parameter!$B$9&amp;"] {channel="""&amp;Parameter!$B$5&amp;":"&amp;D941&amp;"""}"</f>
        <v>Number Growatt_Vactime "Vactime" &lt;energy&gt; (Photovoltaik, Boden) [PV-Anlage] {channel="mqtt:topic:growatt:Vactime"}</v>
      </c>
      <c r="R941" t="str">
        <f>IF(OR(AND(B941=3,F941="R/W"),B941=4),IF(SUBTOTAL(3,$D$2:D941)&lt;68,SUBTOTAL(3,$D$2:D941)&amp;".,"&amp;D941&amp;",Modbus RTU,,"&amp;Parameter!$B$4&amp;","&amp;B941&amp;","&amp;C941&amp;",1,9410,"&amp;IF(OR(N941="W",N941="kWh"),4,2)&amp;",0,Unsigned int,0,"&amp;O941&amp;","&amp;N941&amp;",1,100,97,0,0,0,1.000000,0,255",""),"")</f>
        <v/>
      </c>
      <c r="S941" s="12" t="str">
        <f>IF(B941=3,SUBTOTAL(3,D$870:D941)&amp;",1,"&amp;D941&amp;","&amp;Parameter!$B$4&amp;","&amp;C941&amp;",0,2,0","")</f>
        <v>1,1,Vactime,5,71,0,2,0</v>
      </c>
    </row>
    <row r="942" spans="2:19" hidden="1" x14ac:dyDescent="0.2">
      <c r="B942">
        <v>3</v>
      </c>
      <c r="C942">
        <v>72</v>
      </c>
      <c r="D942" t="s">
        <v>176</v>
      </c>
      <c r="E942" t="s">
        <v>177</v>
      </c>
      <c r="F942" t="s">
        <v>14</v>
      </c>
      <c r="H942" t="s">
        <v>173</v>
      </c>
      <c r="K942" t="s">
        <v>1642</v>
      </c>
      <c r="M942" t="str">
        <f t="shared" si="48"/>
        <v/>
      </c>
      <c r="N942" t="str">
        <f t="shared" si="49"/>
        <v>Cycle</v>
      </c>
      <c r="O942">
        <f t="shared" si="50"/>
        <v>0</v>
      </c>
      <c r="P942" t="str">
        <f>"Type number"&amp;" : "&amp;D942&amp;" """&amp;Parameter!$B$6&amp;D942&amp;""" [stateTopic="""&amp;Parameter!$B$3&amp;""""&amp;IF(B942=3,", commandTopic="""&amp;Parameter!$B$2&amp;"""",)&amp;", transformationPattern=""JSONPATH:$."&amp;D942&amp;""""&amp;IF(B942=3,", formatBeforePublish="""&amp;D942&amp;"%s""",)&amp;"]"</f>
        <v>Type number : Factime "Growatt_Factime" [stateTopic="tele/WSABINV", commandTopic="cmnd/WSABINV", transformationPattern="JSONPATH:$.Factime", formatBeforePublish="Factime%s"]</v>
      </c>
      <c r="Q942" t="str">
        <f>IF(N942="","Number",VLOOKUP(N942,Units!$A$2:$B$17,2,FALSE))&amp;" "&amp;Parameter!$B$6&amp;D942&amp;" """&amp;IF(M942="",D942,D942&amp;" [%"&amp;M942&amp;"f "&amp;N942&amp;"]")&amp;""" &lt;"&amp;Parameter!$B$7&amp;"&gt; ("&amp;Parameter!$B$8&amp;") ["&amp;Parameter!$B$9&amp;"] {channel="""&amp;Parameter!$B$5&amp;":"&amp;D942&amp;"""}"</f>
        <v>Number Growatt_Factime "Factime" &lt;energy&gt; (Photovoltaik, Boden) [PV-Anlage] {channel="mqtt:topic:growatt:Factime"}</v>
      </c>
      <c r="R942" t="str">
        <f>IF(OR(AND(B942=3,F942="R/W"),B942=4),IF(SUBTOTAL(3,$D$2:D942)&lt;68,SUBTOTAL(3,$D$2:D942)&amp;".,"&amp;D942&amp;",Modbus RTU,,"&amp;Parameter!$B$4&amp;","&amp;B942&amp;","&amp;C942&amp;",1,9410,"&amp;IF(OR(N942="W",N942="kWh"),4,2)&amp;",0,Unsigned int,0,"&amp;O942&amp;","&amp;N942&amp;",1,100,97,0,0,0,1.000000,0,255",""),"")</f>
        <v/>
      </c>
      <c r="S942" s="12" t="str">
        <f>IF(B942=3,SUBTOTAL(3,D$870:D942)&amp;",1,"&amp;D942&amp;","&amp;Parameter!$B$4&amp;","&amp;C942&amp;",0,2,0","")</f>
        <v>1,1,Factime,5,72,0,2,0</v>
      </c>
    </row>
    <row r="943" spans="2:19" hidden="1" x14ac:dyDescent="0.2">
      <c r="B943">
        <v>3</v>
      </c>
      <c r="C943">
        <v>73</v>
      </c>
      <c r="D943" t="s">
        <v>176</v>
      </c>
      <c r="E943" t="s">
        <v>178</v>
      </c>
      <c r="F943" t="s">
        <v>14</v>
      </c>
      <c r="H943" t="s">
        <v>173</v>
      </c>
      <c r="K943" t="s">
        <v>1642</v>
      </c>
      <c r="M943" t="str">
        <f t="shared" si="48"/>
        <v/>
      </c>
      <c r="N943" t="str">
        <f t="shared" si="49"/>
        <v>Cycle</v>
      </c>
      <c r="O943">
        <f t="shared" si="50"/>
        <v>0</v>
      </c>
      <c r="P943" t="str">
        <f>"Type number"&amp;" : "&amp;D943&amp;" """&amp;Parameter!$B$6&amp;D943&amp;""" [stateTopic="""&amp;Parameter!$B$3&amp;""""&amp;IF(B943=3,", commandTopic="""&amp;Parameter!$B$2&amp;"""",)&amp;", transformationPattern=""JSONPATH:$."&amp;D943&amp;""""&amp;IF(B943=3,", formatBeforePublish="""&amp;D943&amp;"%s""",)&amp;"]"</f>
        <v>Type number : Factime "Growatt_Factime" [stateTopic="tele/WSABINV", commandTopic="cmnd/WSABINV", transformationPattern="JSONPATH:$.Factime", formatBeforePublish="Factime%s"]</v>
      </c>
      <c r="Q943" t="str">
        <f>IF(N943="","Number",VLOOKUP(N943,Units!$A$2:$B$17,2,FALSE))&amp;" "&amp;Parameter!$B$6&amp;D943&amp;" """&amp;IF(M943="",D943,D943&amp;" [%"&amp;M943&amp;"f "&amp;N943&amp;"]")&amp;""" &lt;"&amp;Parameter!$B$7&amp;"&gt; ("&amp;Parameter!$B$8&amp;") ["&amp;Parameter!$B$9&amp;"] {channel="""&amp;Parameter!$B$5&amp;":"&amp;D943&amp;"""}"</f>
        <v>Number Growatt_Factime "Factime" &lt;energy&gt; (Photovoltaik, Boden) [PV-Anlage] {channel="mqtt:topic:growatt:Factime"}</v>
      </c>
      <c r="R943" t="str">
        <f>IF(OR(AND(B943=3,F943="R/W"),B943=4),IF(SUBTOTAL(3,$D$2:D943)&lt;68,SUBTOTAL(3,$D$2:D943)&amp;".,"&amp;D943&amp;",Modbus RTU,,"&amp;Parameter!$B$4&amp;","&amp;B943&amp;","&amp;C943&amp;",1,9410,"&amp;IF(OR(N943="W",N943="kWh"),4,2)&amp;",0,Unsigned int,0,"&amp;O943&amp;","&amp;N943&amp;",1,100,97,0,0,0,1.000000,0,255",""),"")</f>
        <v/>
      </c>
      <c r="S943" s="12" t="str">
        <f>IF(B943=3,SUBTOTAL(3,D$870:D943)&amp;",1,"&amp;D943&amp;","&amp;Parameter!$B$4&amp;","&amp;C943&amp;",0,2,0","")</f>
        <v>1,1,Factime,5,73,0,2,0</v>
      </c>
    </row>
    <row r="944" spans="2:19" hidden="1" x14ac:dyDescent="0.2">
      <c r="B944">
        <v>3</v>
      </c>
      <c r="C944">
        <v>74</v>
      </c>
      <c r="D944" t="s">
        <v>176</v>
      </c>
      <c r="E944" t="s">
        <v>177</v>
      </c>
      <c r="F944" t="s">
        <v>14</v>
      </c>
      <c r="H944" t="s">
        <v>173</v>
      </c>
      <c r="K944" t="s">
        <v>1642</v>
      </c>
      <c r="M944" t="str">
        <f t="shared" si="48"/>
        <v/>
      </c>
      <c r="N944" t="str">
        <f t="shared" si="49"/>
        <v>Cycle</v>
      </c>
      <c r="O944">
        <f t="shared" si="50"/>
        <v>0</v>
      </c>
      <c r="P944" t="str">
        <f>"Type number"&amp;" : "&amp;D944&amp;" """&amp;Parameter!$B$6&amp;D944&amp;""" [stateTopic="""&amp;Parameter!$B$3&amp;""""&amp;IF(B944=3,", commandTopic="""&amp;Parameter!$B$2&amp;"""",)&amp;", transformationPattern=""JSONPATH:$."&amp;D944&amp;""""&amp;IF(B944=3,", formatBeforePublish="""&amp;D944&amp;"%s""",)&amp;"]"</f>
        <v>Type number : Factime "Growatt_Factime" [stateTopic="tele/WSABINV", commandTopic="cmnd/WSABINV", transformationPattern="JSONPATH:$.Factime", formatBeforePublish="Factime%s"]</v>
      </c>
      <c r="Q944" t="str">
        <f>IF(N944="","Number",VLOOKUP(N944,Units!$A$2:$B$17,2,FALSE))&amp;" "&amp;Parameter!$B$6&amp;D944&amp;" """&amp;IF(M944="",D944,D944&amp;" [%"&amp;M944&amp;"f "&amp;N944&amp;"]")&amp;""" &lt;"&amp;Parameter!$B$7&amp;"&gt; ("&amp;Parameter!$B$8&amp;") ["&amp;Parameter!$B$9&amp;"] {channel="""&amp;Parameter!$B$5&amp;":"&amp;D944&amp;"""}"</f>
        <v>Number Growatt_Factime "Factime" &lt;energy&gt; (Photovoltaik, Boden) [PV-Anlage] {channel="mqtt:topic:growatt:Factime"}</v>
      </c>
      <c r="R944" t="str">
        <f>IF(OR(AND(B944=3,F944="R/W"),B944=4),IF(SUBTOTAL(3,$D$2:D944)&lt;68,SUBTOTAL(3,$D$2:D944)&amp;".,"&amp;D944&amp;",Modbus RTU,,"&amp;Parameter!$B$4&amp;","&amp;B944&amp;","&amp;C944&amp;",1,9410,"&amp;IF(OR(N944="W",N944="kWh"),4,2)&amp;",0,Unsigned int,0,"&amp;O944&amp;","&amp;N944&amp;",1,100,97,0,0,0,1.000000,0,255",""),"")</f>
        <v/>
      </c>
      <c r="S944" s="12" t="str">
        <f>IF(B944=3,SUBTOTAL(3,D$870:D944)&amp;",1,"&amp;D944&amp;","&amp;Parameter!$B$4&amp;","&amp;C944&amp;",0,2,0","")</f>
        <v>1,1,Factime,5,74,0,2,0</v>
      </c>
    </row>
    <row r="945" spans="2:19" hidden="1" x14ac:dyDescent="0.2">
      <c r="B945">
        <v>3</v>
      </c>
      <c r="C945">
        <v>75</v>
      </c>
      <c r="D945" t="s">
        <v>176</v>
      </c>
      <c r="E945" t="s">
        <v>178</v>
      </c>
      <c r="F945" t="s">
        <v>14</v>
      </c>
      <c r="H945" t="s">
        <v>173</v>
      </c>
      <c r="K945" t="s">
        <v>1642</v>
      </c>
      <c r="M945" t="str">
        <f t="shared" si="48"/>
        <v/>
      </c>
      <c r="N945" t="str">
        <f t="shared" si="49"/>
        <v>Cycle</v>
      </c>
      <c r="O945">
        <f t="shared" si="50"/>
        <v>0</v>
      </c>
      <c r="P945" t="str">
        <f>"Type number"&amp;" : "&amp;D945&amp;" """&amp;Parameter!$B$6&amp;D945&amp;""" [stateTopic="""&amp;Parameter!$B$3&amp;""""&amp;IF(B945=3,", commandTopic="""&amp;Parameter!$B$2&amp;"""",)&amp;", transformationPattern=""JSONPATH:$."&amp;D945&amp;""""&amp;IF(B945=3,", formatBeforePublish="""&amp;D945&amp;"%s""",)&amp;"]"</f>
        <v>Type number : Factime "Growatt_Factime" [stateTopic="tele/WSABINV", commandTopic="cmnd/WSABINV", transformationPattern="JSONPATH:$.Factime", formatBeforePublish="Factime%s"]</v>
      </c>
      <c r="Q945" t="str">
        <f>IF(N945="","Number",VLOOKUP(N945,Units!$A$2:$B$17,2,FALSE))&amp;" "&amp;Parameter!$B$6&amp;D945&amp;" """&amp;IF(M945="",D945,D945&amp;" [%"&amp;M945&amp;"f "&amp;N945&amp;"]")&amp;""" &lt;"&amp;Parameter!$B$7&amp;"&gt; ("&amp;Parameter!$B$8&amp;") ["&amp;Parameter!$B$9&amp;"] {channel="""&amp;Parameter!$B$5&amp;":"&amp;D945&amp;"""}"</f>
        <v>Number Growatt_Factime "Factime" &lt;energy&gt; (Photovoltaik, Boden) [PV-Anlage] {channel="mqtt:topic:growatt:Factime"}</v>
      </c>
      <c r="R945" t="str">
        <f>IF(OR(AND(B945=3,F945="R/W"),B945=4),IF(SUBTOTAL(3,$D$2:D945)&lt;68,SUBTOTAL(3,$D$2:D945)&amp;".,"&amp;D945&amp;",Modbus RTU,,"&amp;Parameter!$B$4&amp;","&amp;B945&amp;","&amp;C945&amp;",1,9410,"&amp;IF(OR(N945="W",N945="kWh"),4,2)&amp;",0,Unsigned int,0,"&amp;O945&amp;","&amp;N945&amp;",1,100,97,0,0,0,1.000000,0,255",""),"")</f>
        <v/>
      </c>
      <c r="S945" s="12" t="str">
        <f>IF(B945=3,SUBTOTAL(3,D$870:D945)&amp;",1,"&amp;D945&amp;","&amp;Parameter!$B$4&amp;","&amp;C945&amp;",0,2,0","")</f>
        <v>1,1,Factime,5,75,0,2,0</v>
      </c>
    </row>
    <row r="946" spans="2:19" hidden="1" x14ac:dyDescent="0.2">
      <c r="B946">
        <v>3</v>
      </c>
      <c r="C946">
        <v>76</v>
      </c>
      <c r="D946" t="s">
        <v>171</v>
      </c>
      <c r="E946" t="s">
        <v>175</v>
      </c>
      <c r="F946" t="s">
        <v>14</v>
      </c>
      <c r="K946" t="s">
        <v>17</v>
      </c>
      <c r="M946" t="str">
        <f t="shared" si="48"/>
        <v/>
      </c>
      <c r="N946" t="str">
        <f t="shared" si="49"/>
        <v/>
      </c>
      <c r="O946">
        <f t="shared" si="50"/>
        <v>0</v>
      </c>
      <c r="P946" t="str">
        <f>"Type number"&amp;" : "&amp;D946&amp;" """&amp;Parameter!$B$6&amp;D946&amp;""" [stateTopic="""&amp;Parameter!$B$3&amp;""""&amp;IF(B946=3,", commandTopic="""&amp;Parameter!$B$2&amp;"""",)&amp;", transformationPattern=""JSONPATH:$."&amp;D946&amp;""""&amp;IF(B946=3,", formatBeforePublish="""&amp;D946&amp;"%s""",)&amp;"]"</f>
        <v>Type number : Vactime "Growatt_Vactime" [stateTopic="tele/WSABINV", commandTopic="cmnd/WSABINV", transformationPattern="JSONPATH:$.Vactime", formatBeforePublish="Vactime%s"]</v>
      </c>
      <c r="Q946" t="str">
        <f>IF(N946="","Number",VLOOKUP(N946,Units!$A$2:$B$17,2,FALSE))&amp;" "&amp;Parameter!$B$6&amp;D946&amp;" """&amp;IF(M946="",D946,D946&amp;" [%"&amp;M946&amp;"f "&amp;N946&amp;"]")&amp;""" &lt;"&amp;Parameter!$B$7&amp;"&gt; ("&amp;Parameter!$B$8&amp;") ["&amp;Parameter!$B$9&amp;"] {channel="""&amp;Parameter!$B$5&amp;":"&amp;D946&amp;"""}"</f>
        <v>Number Growatt_Vactime "Vactime" &lt;energy&gt; (Photovoltaik, Boden) [PV-Anlage] {channel="mqtt:topic:growatt:Vactime"}</v>
      </c>
      <c r="R946" t="str">
        <f>IF(OR(AND(B946=3,F946="R/W"),B946=4),IF(SUBTOTAL(3,$D$2:D946)&lt;68,SUBTOTAL(3,$D$2:D946)&amp;".,"&amp;D946&amp;",Modbus RTU,,"&amp;Parameter!$B$4&amp;","&amp;B946&amp;","&amp;C946&amp;",1,9410,"&amp;IF(OR(N946="W",N946="kWh"),4,2)&amp;",0,Unsigned int,0,"&amp;O946&amp;","&amp;N946&amp;",1,100,97,0,0,0,1.000000,0,255",""),"")</f>
        <v/>
      </c>
      <c r="S946" s="12" t="str">
        <f>IF(B946=3,SUBTOTAL(3,D$870:D946)&amp;",1,"&amp;D946&amp;","&amp;Parameter!$B$4&amp;","&amp;C946&amp;",0,2,0","")</f>
        <v>1,1,Vactime,5,76,0,2,0</v>
      </c>
    </row>
    <row r="947" spans="2:19" hidden="1" x14ac:dyDescent="0.2">
      <c r="B947">
        <v>3</v>
      </c>
      <c r="C947">
        <v>77</v>
      </c>
      <c r="D947" t="s">
        <v>171</v>
      </c>
      <c r="E947" t="s">
        <v>174</v>
      </c>
      <c r="F947" t="s">
        <v>14</v>
      </c>
      <c r="J947" t="s">
        <v>173</v>
      </c>
      <c r="K947" t="s">
        <v>17</v>
      </c>
      <c r="M947" t="str">
        <f t="shared" si="48"/>
        <v/>
      </c>
      <c r="N947" t="str">
        <f t="shared" si="49"/>
        <v/>
      </c>
      <c r="O947">
        <f t="shared" si="50"/>
        <v>0</v>
      </c>
      <c r="P947" t="str">
        <f>"Type number"&amp;" : "&amp;D947&amp;" """&amp;Parameter!$B$6&amp;D947&amp;""" [stateTopic="""&amp;Parameter!$B$3&amp;""""&amp;IF(B947=3,", commandTopic="""&amp;Parameter!$B$2&amp;"""",)&amp;", transformationPattern=""JSONPATH:$."&amp;D947&amp;""""&amp;IF(B947=3,", formatBeforePublish="""&amp;D947&amp;"%s""",)&amp;"]"</f>
        <v>Type number : Vactime "Growatt_Vactime" [stateTopic="tele/WSABINV", commandTopic="cmnd/WSABINV", transformationPattern="JSONPATH:$.Vactime", formatBeforePublish="Vactime%s"]</v>
      </c>
      <c r="Q947" t="str">
        <f>IF(N947="","Number",VLOOKUP(N947,Units!$A$2:$B$17,2,FALSE))&amp;" "&amp;Parameter!$B$6&amp;D947&amp;" """&amp;IF(M947="",D947,D947&amp;" [%"&amp;M947&amp;"f "&amp;N947&amp;"]")&amp;""" &lt;"&amp;Parameter!$B$7&amp;"&gt; ("&amp;Parameter!$B$8&amp;") ["&amp;Parameter!$B$9&amp;"] {channel="""&amp;Parameter!$B$5&amp;":"&amp;D947&amp;"""}"</f>
        <v>Number Growatt_Vactime "Vactime" &lt;energy&gt; (Photovoltaik, Boden) [PV-Anlage] {channel="mqtt:topic:growatt:Vactime"}</v>
      </c>
      <c r="R947" t="str">
        <f>IF(OR(AND(B947=3,F947="R/W"),B947=4),IF(SUBTOTAL(3,$D$2:D947)&lt;68,SUBTOTAL(3,$D$2:D947)&amp;".,"&amp;D947&amp;",Modbus RTU,,"&amp;Parameter!$B$4&amp;","&amp;B947&amp;","&amp;C947&amp;",1,9410,"&amp;IF(OR(N947="W",N947="kWh"),4,2)&amp;",0,Unsigned int,0,"&amp;O947&amp;","&amp;N947&amp;",1,100,97,0,0,0,1.000000,0,255",""),"")</f>
        <v/>
      </c>
      <c r="S947" s="12" t="str">
        <f>IF(B947=3,SUBTOTAL(3,D$870:D947)&amp;",1,"&amp;D947&amp;","&amp;Parameter!$B$4&amp;","&amp;C947&amp;",0,2,0","")</f>
        <v>1,1,Vactime,5,77,0,2,0</v>
      </c>
    </row>
    <row r="948" spans="2:19" hidden="1" x14ac:dyDescent="0.2">
      <c r="B948">
        <v>3</v>
      </c>
      <c r="C948">
        <v>78</v>
      </c>
      <c r="D948" t="s">
        <v>176</v>
      </c>
      <c r="E948" t="s">
        <v>177</v>
      </c>
      <c r="F948" t="s">
        <v>14</v>
      </c>
      <c r="H948" t="s">
        <v>173</v>
      </c>
      <c r="K948" t="s">
        <v>1642</v>
      </c>
      <c r="M948" t="str">
        <f t="shared" si="48"/>
        <v/>
      </c>
      <c r="N948" t="str">
        <f t="shared" si="49"/>
        <v>Cycle</v>
      </c>
      <c r="O948">
        <f t="shared" si="50"/>
        <v>0</v>
      </c>
      <c r="P948" t="str">
        <f>"Type number"&amp;" : "&amp;D948&amp;" """&amp;Parameter!$B$6&amp;D948&amp;""" [stateTopic="""&amp;Parameter!$B$3&amp;""""&amp;IF(B948=3,", commandTopic="""&amp;Parameter!$B$2&amp;"""",)&amp;", transformationPattern=""JSONPATH:$."&amp;D948&amp;""""&amp;IF(B948=3,", formatBeforePublish="""&amp;D948&amp;"%s""",)&amp;"]"</f>
        <v>Type number : Factime "Growatt_Factime" [stateTopic="tele/WSABINV", commandTopic="cmnd/WSABINV", transformationPattern="JSONPATH:$.Factime", formatBeforePublish="Factime%s"]</v>
      </c>
      <c r="Q948" t="str">
        <f>IF(N948="","Number",VLOOKUP(N948,Units!$A$2:$B$17,2,FALSE))&amp;" "&amp;Parameter!$B$6&amp;D948&amp;" """&amp;IF(M948="",D948,D948&amp;" [%"&amp;M948&amp;"f "&amp;N948&amp;"]")&amp;""" &lt;"&amp;Parameter!$B$7&amp;"&gt; ("&amp;Parameter!$B$8&amp;") ["&amp;Parameter!$B$9&amp;"] {channel="""&amp;Parameter!$B$5&amp;":"&amp;D948&amp;"""}"</f>
        <v>Number Growatt_Factime "Factime" &lt;energy&gt; (Photovoltaik, Boden) [PV-Anlage] {channel="mqtt:topic:growatt:Factime"}</v>
      </c>
      <c r="R948" t="str">
        <f>IF(OR(AND(B948=3,F948="R/W"),B948=4),IF(SUBTOTAL(3,$D$2:D948)&lt;68,SUBTOTAL(3,$D$2:D948)&amp;".,"&amp;D948&amp;",Modbus RTU,,"&amp;Parameter!$B$4&amp;","&amp;B948&amp;","&amp;C948&amp;",1,9410,"&amp;IF(OR(N948="W",N948="kWh"),4,2)&amp;",0,Unsigned int,0,"&amp;O948&amp;","&amp;N948&amp;",1,100,97,0,0,0,1.000000,0,255",""),"")</f>
        <v/>
      </c>
      <c r="S948" s="12" t="str">
        <f>IF(B948=3,SUBTOTAL(3,D$870:D948)&amp;",1,"&amp;D948&amp;","&amp;Parameter!$B$4&amp;","&amp;C948&amp;",0,2,0","")</f>
        <v>1,1,Factime,5,78,0,2,0</v>
      </c>
    </row>
    <row r="949" spans="2:19" hidden="1" x14ac:dyDescent="0.2">
      <c r="B949">
        <v>3</v>
      </c>
      <c r="C949">
        <v>79</v>
      </c>
      <c r="D949" t="s">
        <v>176</v>
      </c>
      <c r="E949" t="s">
        <v>178</v>
      </c>
      <c r="F949" t="s">
        <v>14</v>
      </c>
      <c r="H949" t="s">
        <v>173</v>
      </c>
      <c r="K949" t="s">
        <v>1642</v>
      </c>
      <c r="M949" t="str">
        <f t="shared" si="48"/>
        <v/>
      </c>
      <c r="N949" t="str">
        <f t="shared" si="49"/>
        <v>Cycle</v>
      </c>
      <c r="O949">
        <f t="shared" si="50"/>
        <v>0</v>
      </c>
      <c r="P949" t="str">
        <f>"Type number"&amp;" : "&amp;D949&amp;" """&amp;Parameter!$B$6&amp;D949&amp;""" [stateTopic="""&amp;Parameter!$B$3&amp;""""&amp;IF(B949=3,", commandTopic="""&amp;Parameter!$B$2&amp;"""",)&amp;", transformationPattern=""JSONPATH:$."&amp;D949&amp;""""&amp;IF(B949=3,", formatBeforePublish="""&amp;D949&amp;"%s""",)&amp;"]"</f>
        <v>Type number : Factime "Growatt_Factime" [stateTopic="tele/WSABINV", commandTopic="cmnd/WSABINV", transformationPattern="JSONPATH:$.Factime", formatBeforePublish="Factime%s"]</v>
      </c>
      <c r="Q949" t="str">
        <f>IF(N949="","Number",VLOOKUP(N949,Units!$A$2:$B$17,2,FALSE))&amp;" "&amp;Parameter!$B$6&amp;D949&amp;" """&amp;IF(M949="",D949,D949&amp;" [%"&amp;M949&amp;"f "&amp;N949&amp;"]")&amp;""" &lt;"&amp;Parameter!$B$7&amp;"&gt; ("&amp;Parameter!$B$8&amp;") ["&amp;Parameter!$B$9&amp;"] {channel="""&amp;Parameter!$B$5&amp;":"&amp;D949&amp;"""}"</f>
        <v>Number Growatt_Factime "Factime" &lt;energy&gt; (Photovoltaik, Boden) [PV-Anlage] {channel="mqtt:topic:growatt:Factime"}</v>
      </c>
      <c r="R949" t="str">
        <f>IF(OR(AND(B949=3,F949="R/W"),B949=4),IF(SUBTOTAL(3,$D$2:D949)&lt;68,SUBTOTAL(3,$D$2:D949)&amp;".,"&amp;D949&amp;",Modbus RTU,,"&amp;Parameter!$B$4&amp;","&amp;B949&amp;","&amp;C949&amp;",1,9410,"&amp;IF(OR(N949="W",N949="kWh"),4,2)&amp;",0,Unsigned int,0,"&amp;O949&amp;","&amp;N949&amp;",1,100,97,0,0,0,1.000000,0,255",""),"")</f>
        <v/>
      </c>
      <c r="S949" s="12" t="str">
        <f>IF(B949=3,SUBTOTAL(3,D$870:D949)&amp;",1,"&amp;D949&amp;","&amp;Parameter!$B$4&amp;","&amp;C949&amp;",0,2,0","")</f>
        <v>1,1,Factime,5,79,0,2,0</v>
      </c>
    </row>
    <row r="950" spans="2:19" hidden="1" x14ac:dyDescent="0.2">
      <c r="B950">
        <v>3</v>
      </c>
      <c r="C950">
        <v>80</v>
      </c>
      <c r="D950" t="s">
        <v>179</v>
      </c>
      <c r="E950" t="s">
        <v>180</v>
      </c>
      <c r="F950" t="s">
        <v>14</v>
      </c>
      <c r="H950" t="s">
        <v>44</v>
      </c>
      <c r="I950" t="s">
        <v>2710</v>
      </c>
      <c r="K950" t="s">
        <v>17</v>
      </c>
      <c r="M950" t="str">
        <f t="shared" si="48"/>
        <v>0.1</v>
      </c>
      <c r="N950" t="str">
        <f t="shared" si="49"/>
        <v>V</v>
      </c>
      <c r="O950">
        <f t="shared" si="50"/>
        <v>1</v>
      </c>
      <c r="P950" t="str">
        <f>"Type number"&amp;" : "&amp;D950&amp;" """&amp;Parameter!$B$6&amp;D950&amp;""" [stateTopic="""&amp;Parameter!$B$3&amp;""""&amp;IF(B950=3,", commandTopic="""&amp;Parameter!$B$2&amp;"""",)&amp;", transformationPattern=""JSONPATH:$."&amp;D950&amp;""""&amp;IF(B950=3,", formatBeforePublish="""&amp;D950&amp;"%s""",)&amp;"]"</f>
        <v>Type number : U10min "Growatt_U10min" [stateTopic="tele/WSABINV", commandTopic="cmnd/WSABINV", transformationPattern="JSONPATH:$.U10min", formatBeforePublish="U10min%s"]</v>
      </c>
      <c r="Q950" t="str">
        <f>IF(N950="","Number",VLOOKUP(N950,Units!$A$2:$B$17,2,FALSE))&amp;" "&amp;Parameter!$B$6&amp;D950&amp;" """&amp;IF(M950="",D950,D950&amp;" [%"&amp;M950&amp;"f "&amp;N950&amp;"]")&amp;""" &lt;"&amp;Parameter!$B$7&amp;"&gt; ("&amp;Parameter!$B$8&amp;") ["&amp;Parameter!$B$9&amp;"] {channel="""&amp;Parameter!$B$5&amp;":"&amp;D950&amp;"""}"</f>
        <v>Number:ElectricPotential Growatt_U10min "U10min [%0.1f V]" &lt;energy&gt; (Photovoltaik, Boden) [PV-Anlage] {channel="mqtt:topic:growatt:U10min"}</v>
      </c>
      <c r="R950" t="str">
        <f>IF(OR(AND(B950=3,F950="R/W"),B950=4),IF(SUBTOTAL(3,$D$2:D950)&lt;68,SUBTOTAL(3,$D$2:D950)&amp;".,"&amp;D950&amp;",Modbus RTU,,"&amp;Parameter!$B$4&amp;","&amp;B950&amp;","&amp;C950&amp;",1,9410,"&amp;IF(OR(N950="W",N950="kWh"),4,2)&amp;",0,Unsigned int,0,"&amp;O950&amp;","&amp;N950&amp;",1,100,97,0,0,0,1.000000,0,255",""),"")</f>
        <v/>
      </c>
      <c r="S950" s="12" t="str">
        <f>IF(B950=3,SUBTOTAL(3,D$870:D950)&amp;",1,"&amp;D950&amp;","&amp;Parameter!$B$4&amp;","&amp;C950&amp;",0,2,0","")</f>
        <v>1,1,U10min,5,80,0,2,0</v>
      </c>
    </row>
    <row r="951" spans="2:19" hidden="1" x14ac:dyDescent="0.2">
      <c r="B951">
        <v>3</v>
      </c>
      <c r="C951">
        <v>81</v>
      </c>
      <c r="D951" t="s">
        <v>181</v>
      </c>
      <c r="E951" t="s">
        <v>182</v>
      </c>
      <c r="F951" t="s">
        <v>14</v>
      </c>
      <c r="H951" t="s">
        <v>44</v>
      </c>
      <c r="K951" t="s">
        <v>869</v>
      </c>
      <c r="M951" t="str">
        <f t="shared" si="48"/>
        <v>0.1</v>
      </c>
      <c r="N951" t="str">
        <f t="shared" si="49"/>
        <v>V</v>
      </c>
      <c r="O951">
        <f t="shared" si="50"/>
        <v>1</v>
      </c>
      <c r="P951" t="str">
        <f>"Type number"&amp;" : "&amp;D951&amp;" """&amp;Parameter!$B$6&amp;D951&amp;""" [stateTopic="""&amp;Parameter!$B$3&amp;""""&amp;IF(B951=3,", commandTopic="""&amp;Parameter!$B$2&amp;"""",)&amp;", transformationPattern=""JSONPATH:$."&amp;D951&amp;""""&amp;IF(B951=3,", formatBeforePublish="""&amp;D951&amp;"%s""",)&amp;"]"</f>
        <v>Type number : PVVoltageHighFault "Growatt_PVVoltageHighFault" [stateTopic="tele/WSABINV", commandTopic="cmnd/WSABINV", transformationPattern="JSONPATH:$.PVVoltageHighFault", formatBeforePublish="PVVoltageHighFault%s"]</v>
      </c>
      <c r="Q951" t="str">
        <f>IF(N951="","Number",VLOOKUP(N951,Units!$A$2:$B$17,2,FALSE))&amp;" "&amp;Parameter!$B$6&amp;D951&amp;" """&amp;IF(M951="",D951,D951&amp;" [%"&amp;M951&amp;"f "&amp;N951&amp;"]")&amp;""" &lt;"&amp;Parameter!$B$7&amp;"&gt; ("&amp;Parameter!$B$8&amp;") ["&amp;Parameter!$B$9&amp;"] {channel="""&amp;Parameter!$B$5&amp;":"&amp;D951&amp;"""}"</f>
        <v>Number:ElectricPotential Growatt_PVVoltageHighFault "PVVoltageHighFault [%0.1f V]" &lt;energy&gt; (Photovoltaik, Boden) [PV-Anlage] {channel="mqtt:topic:growatt:PVVoltageHighFault"}</v>
      </c>
      <c r="R951" t="str">
        <f>IF(OR(AND(B951=3,F951="R/W"),B951=4),IF(SUBTOTAL(3,$D$2:D951)&lt;68,SUBTOTAL(3,$D$2:D951)&amp;".,"&amp;D951&amp;",Modbus RTU,,"&amp;Parameter!$B$4&amp;","&amp;B951&amp;","&amp;C951&amp;",1,9410,"&amp;IF(OR(N951="W",N951="kWh"),4,2)&amp;",0,Unsigned int,0,"&amp;O951&amp;","&amp;N951&amp;",1,100,97,0,0,0,1.000000,0,255",""),"")</f>
        <v/>
      </c>
      <c r="S951" s="12" t="str">
        <f>IF(B951=3,SUBTOTAL(3,D$870:D951)&amp;",1,"&amp;D951&amp;","&amp;Parameter!$B$4&amp;","&amp;C951&amp;",0,2,0","")</f>
        <v>1,1,PVVoltageHighFault,5,81,0,2,0</v>
      </c>
    </row>
    <row r="952" spans="2:19" hidden="1" x14ac:dyDescent="0.2">
      <c r="B952">
        <v>3</v>
      </c>
      <c r="C952">
        <v>82</v>
      </c>
      <c r="D952" t="s">
        <v>183</v>
      </c>
      <c r="E952" t="s">
        <v>184</v>
      </c>
      <c r="K952" t="s">
        <v>1642</v>
      </c>
      <c r="M952" t="str">
        <f t="shared" si="48"/>
        <v/>
      </c>
      <c r="N952" t="str">
        <f t="shared" si="49"/>
        <v/>
      </c>
      <c r="O952">
        <f t="shared" si="50"/>
        <v>0</v>
      </c>
      <c r="P952" t="str">
        <f>"Type number"&amp;" : "&amp;D952&amp;" """&amp;Parameter!$B$6&amp;D952&amp;""" [stateTopic="""&amp;Parameter!$B$3&amp;""""&amp;IF(B952=3,", commandTopic="""&amp;Parameter!$B$2&amp;"""",)&amp;", transformationPattern=""JSONPATH:$."&amp;D952&amp;""""&amp;IF(B952=3,", formatBeforePublish="""&amp;D952&amp;"%s""",)&amp;"]"</f>
        <v>Type number : FWBuildNo5 "Growatt_FWBuildNo5" [stateTopic="tele/WSABINV", commandTopic="cmnd/WSABINV", transformationPattern="JSONPATH:$.FWBuildNo5", formatBeforePublish="FWBuildNo5%s"]</v>
      </c>
      <c r="Q952" t="str">
        <f>IF(N952="","Number",VLOOKUP(N952,Units!$A$2:$B$17,2,FALSE))&amp;" "&amp;Parameter!$B$6&amp;D952&amp;" """&amp;IF(M952="",D952,D952&amp;" [%"&amp;M952&amp;"f "&amp;N952&amp;"]")&amp;""" &lt;"&amp;Parameter!$B$7&amp;"&gt; ("&amp;Parameter!$B$8&amp;") ["&amp;Parameter!$B$9&amp;"] {channel="""&amp;Parameter!$B$5&amp;":"&amp;D952&amp;"""}"</f>
        <v>Number Growatt_FWBuildNo5 "FWBuildNo5" &lt;energy&gt; (Photovoltaik, Boden) [PV-Anlage] {channel="mqtt:topic:growatt:FWBuildNo5"}</v>
      </c>
      <c r="R952" t="str">
        <f>IF(OR(AND(B952=3,F952="R/W"),B952=4),IF(SUBTOTAL(3,$D$2:D952)&lt;68,SUBTOTAL(3,$D$2:D952)&amp;".,"&amp;D952&amp;",Modbus RTU,,"&amp;Parameter!$B$4&amp;","&amp;B952&amp;","&amp;C952&amp;",1,9410,"&amp;IF(OR(N952="W",N952="kWh"),4,2)&amp;",0,Unsigned int,0,"&amp;O952&amp;","&amp;N952&amp;",1,100,97,0,0,0,1.000000,0,255",""),"")</f>
        <v/>
      </c>
      <c r="S952" s="12" t="str">
        <f>IF(B952=3,SUBTOTAL(3,D$870:D952)&amp;",1,"&amp;D952&amp;","&amp;Parameter!$B$4&amp;","&amp;C952&amp;",0,2,0","")</f>
        <v>1,1,FWBuildNo5,5,82,0,2,0</v>
      </c>
    </row>
    <row r="953" spans="2:19" hidden="1" x14ac:dyDescent="0.2">
      <c r="B953">
        <v>3</v>
      </c>
      <c r="C953">
        <v>83</v>
      </c>
      <c r="D953" t="s">
        <v>185</v>
      </c>
      <c r="E953" t="s">
        <v>186</v>
      </c>
      <c r="K953" t="s">
        <v>1642</v>
      </c>
      <c r="M953" t="str">
        <f t="shared" si="48"/>
        <v/>
      </c>
      <c r="N953" t="str">
        <f t="shared" si="49"/>
        <v/>
      </c>
      <c r="O953">
        <f t="shared" si="50"/>
        <v>0</v>
      </c>
      <c r="P953" t="str">
        <f>"Type number"&amp;" : "&amp;D953&amp;" """&amp;Parameter!$B$6&amp;D953&amp;""" [stateTopic="""&amp;Parameter!$B$3&amp;""""&amp;IF(B953=3,", commandTopic="""&amp;Parameter!$B$2&amp;"""",)&amp;", transformationPattern=""JSONPATH:$."&amp;D953&amp;""""&amp;IF(B953=3,", formatBeforePublish="""&amp;D953&amp;"%s""",)&amp;"]"</f>
        <v>Type number : FWBuildNo "Growatt_FWBuildNo" [stateTopic="tele/WSABINV", commandTopic="cmnd/WSABINV", transformationPattern="JSONPATH:$.FWBuildNo", formatBeforePublish="FWBuildNo%s"]</v>
      </c>
      <c r="Q953" t="str">
        <f>IF(N953="","Number",VLOOKUP(N953,Units!$A$2:$B$17,2,FALSE))&amp;" "&amp;Parameter!$B$6&amp;D953&amp;" """&amp;IF(M953="",D953,D953&amp;" [%"&amp;M953&amp;"f "&amp;N953&amp;"]")&amp;""" &lt;"&amp;Parameter!$B$7&amp;"&gt; ("&amp;Parameter!$B$8&amp;") ["&amp;Parameter!$B$9&amp;"] {channel="""&amp;Parameter!$B$5&amp;":"&amp;D953&amp;"""}"</f>
        <v>Number Growatt_FWBuildNo "FWBuildNo" &lt;energy&gt; (Photovoltaik, Boden) [PV-Anlage] {channel="mqtt:topic:growatt:FWBuildNo"}</v>
      </c>
      <c r="R953" t="str">
        <f>IF(OR(AND(B953=3,F953="R/W"),B953=4),IF(SUBTOTAL(3,$D$2:D953)&lt;68,SUBTOTAL(3,$D$2:D953)&amp;".,"&amp;D953&amp;",Modbus RTU,,"&amp;Parameter!$B$4&amp;","&amp;B953&amp;","&amp;C953&amp;",1,9410,"&amp;IF(OR(N953="W",N953="kWh"),4,2)&amp;",0,Unsigned int,0,"&amp;O953&amp;","&amp;N953&amp;",1,100,97,0,0,0,1.000000,0,255",""),"")</f>
        <v/>
      </c>
      <c r="S953" s="12" t="str">
        <f>IF(B953=3,SUBTOTAL(3,D$870:D953)&amp;",1,"&amp;D953&amp;","&amp;Parameter!$B$4&amp;","&amp;C953&amp;",0,2,0","")</f>
        <v>1,1,FWBuildNo,5,83,0,2,0</v>
      </c>
    </row>
    <row r="954" spans="2:19" hidden="1" x14ac:dyDescent="0.2">
      <c r="B954">
        <v>3</v>
      </c>
      <c r="C954">
        <v>84</v>
      </c>
      <c r="D954" t="s">
        <v>187</v>
      </c>
      <c r="E954" t="s">
        <v>188</v>
      </c>
      <c r="K954" t="s">
        <v>1642</v>
      </c>
      <c r="M954" t="str">
        <f t="shared" si="48"/>
        <v/>
      </c>
      <c r="N954" t="str">
        <f t="shared" si="49"/>
        <v/>
      </c>
      <c r="O954">
        <f t="shared" si="50"/>
        <v>0</v>
      </c>
      <c r="P954" t="str">
        <f>"Type number"&amp;" : "&amp;D954&amp;" """&amp;Parameter!$B$6&amp;D954&amp;""" [stateTopic="""&amp;Parameter!$B$3&amp;""""&amp;IF(B954=3,", commandTopic="""&amp;Parameter!$B$2&amp;"""",)&amp;", transformationPattern=""JSONPATH:$."&amp;D954&amp;""""&amp;IF(B954=3,", formatBeforePublish="""&amp;D954&amp;"%s""",)&amp;"]"</f>
        <v>Type number : FWBuildNo4 "Growatt_FWBuildNo4" [stateTopic="tele/WSABINV", commandTopic="cmnd/WSABINV", transformationPattern="JSONPATH:$.FWBuildNo4", formatBeforePublish="FWBuildNo4%s"]</v>
      </c>
      <c r="Q954" t="str">
        <f>IF(N954="","Number",VLOOKUP(N954,Units!$A$2:$B$17,2,FALSE))&amp;" "&amp;Parameter!$B$6&amp;D954&amp;" """&amp;IF(M954="",D954,D954&amp;" [%"&amp;M954&amp;"f "&amp;N954&amp;"]")&amp;""" &lt;"&amp;Parameter!$B$7&amp;"&gt; ("&amp;Parameter!$B$8&amp;") ["&amp;Parameter!$B$9&amp;"] {channel="""&amp;Parameter!$B$5&amp;":"&amp;D954&amp;"""}"</f>
        <v>Number Growatt_FWBuildNo4 "FWBuildNo4" &lt;energy&gt; (Photovoltaik, Boden) [PV-Anlage] {channel="mqtt:topic:growatt:FWBuildNo4"}</v>
      </c>
      <c r="R954" t="str">
        <f>IF(OR(AND(B954=3,F954="R/W"),B954=4),IF(SUBTOTAL(3,$D$2:D954)&lt;68,SUBTOTAL(3,$D$2:D954)&amp;".,"&amp;D954&amp;",Modbus RTU,,"&amp;Parameter!$B$4&amp;","&amp;B954&amp;","&amp;C954&amp;",1,9410,"&amp;IF(OR(N954="W",N954="kWh"),4,2)&amp;",0,Unsigned int,0,"&amp;O954&amp;","&amp;N954&amp;",1,100,97,0,0,0,1.000000,0,255",""),"")</f>
        <v/>
      </c>
      <c r="S954" s="12" t="str">
        <f>IF(B954=3,SUBTOTAL(3,D$870:D954)&amp;",1,"&amp;D954&amp;","&amp;Parameter!$B$4&amp;","&amp;C954&amp;",0,2,0","")</f>
        <v>1,1,FWBuildNo4,5,84,0,2,0</v>
      </c>
    </row>
    <row r="955" spans="2:19" hidden="1" x14ac:dyDescent="0.2">
      <c r="B955">
        <v>3</v>
      </c>
      <c r="C955">
        <v>85</v>
      </c>
      <c r="D955" t="s">
        <v>189</v>
      </c>
      <c r="E955" t="s">
        <v>190</v>
      </c>
      <c r="K955" t="s">
        <v>1642</v>
      </c>
      <c r="M955" t="str">
        <f t="shared" si="48"/>
        <v/>
      </c>
      <c r="N955" t="str">
        <f t="shared" si="49"/>
        <v/>
      </c>
      <c r="O955">
        <f t="shared" si="50"/>
        <v>0</v>
      </c>
      <c r="P955" t="str">
        <f>"Type number"&amp;" : "&amp;D955&amp;" """&amp;Parameter!$B$6&amp;D955&amp;""" [stateTopic="""&amp;Parameter!$B$3&amp;""""&amp;IF(B955=3,", commandTopic="""&amp;Parameter!$B$2&amp;"""",)&amp;", transformationPattern=""JSONPATH:$."&amp;D955&amp;""""&amp;IF(B955=3,", formatBeforePublish="""&amp;D955&amp;"%s""",)&amp;"]"</f>
        <v>Type number : FWBuildNo3 "Growatt_FWBuildNo3" [stateTopic="tele/WSABINV", commandTopic="cmnd/WSABINV", transformationPattern="JSONPATH:$.FWBuildNo3", formatBeforePublish="FWBuildNo3%s"]</v>
      </c>
      <c r="Q955" t="str">
        <f>IF(N955="","Number",VLOOKUP(N955,Units!$A$2:$B$17,2,FALSE))&amp;" "&amp;Parameter!$B$6&amp;D955&amp;" """&amp;IF(M955="",D955,D955&amp;" [%"&amp;M955&amp;"f "&amp;N955&amp;"]")&amp;""" &lt;"&amp;Parameter!$B$7&amp;"&gt; ("&amp;Parameter!$B$8&amp;") ["&amp;Parameter!$B$9&amp;"] {channel="""&amp;Parameter!$B$5&amp;":"&amp;D955&amp;"""}"</f>
        <v>Number Growatt_FWBuildNo3 "FWBuildNo3" &lt;energy&gt; (Photovoltaik, Boden) [PV-Anlage] {channel="mqtt:topic:growatt:FWBuildNo3"}</v>
      </c>
      <c r="R955" t="str">
        <f>IF(OR(AND(B955=3,F955="R/W"),B955=4),IF(SUBTOTAL(3,$D$2:D955)&lt;68,SUBTOTAL(3,$D$2:D955)&amp;".,"&amp;D955&amp;",Modbus RTU,,"&amp;Parameter!$B$4&amp;","&amp;B955&amp;","&amp;C955&amp;",1,9410,"&amp;IF(OR(N955="W",N955="kWh"),4,2)&amp;",0,Unsigned int,0,"&amp;O955&amp;","&amp;N955&amp;",1,100,97,0,0,0,1.000000,0,255",""),"")</f>
        <v/>
      </c>
      <c r="S955" s="12" t="str">
        <f>IF(B955=3,SUBTOTAL(3,D$870:D955)&amp;",1,"&amp;D955&amp;","&amp;Parameter!$B$4&amp;","&amp;C955&amp;",0,2,0","")</f>
        <v>1,1,FWBuildNo3,5,85,0,2,0</v>
      </c>
    </row>
    <row r="956" spans="2:19" hidden="1" x14ac:dyDescent="0.2">
      <c r="B956">
        <v>3</v>
      </c>
      <c r="C956">
        <v>86</v>
      </c>
      <c r="D956" t="s">
        <v>191</v>
      </c>
      <c r="E956" t="s">
        <v>192</v>
      </c>
      <c r="K956" t="s">
        <v>1642</v>
      </c>
      <c r="M956" t="str">
        <f t="shared" si="48"/>
        <v/>
      </c>
      <c r="N956" t="str">
        <f t="shared" si="49"/>
        <v/>
      </c>
      <c r="O956">
        <f t="shared" si="50"/>
        <v>0</v>
      </c>
      <c r="P956" t="str">
        <f>"Type number"&amp;" : "&amp;D956&amp;" """&amp;Parameter!$B$6&amp;D956&amp;""" [stateTopic="""&amp;Parameter!$B$3&amp;""""&amp;IF(B956=3,", commandTopic="""&amp;Parameter!$B$2&amp;"""",)&amp;", transformationPattern=""JSONPATH:$."&amp;D956&amp;""""&amp;IF(B956=3,", formatBeforePublish="""&amp;D956&amp;"%s""",)&amp;"]"</f>
        <v>Type number : FWBuildNo2 "Growatt_FWBuildNo2" [stateTopic="tele/WSABINV", commandTopic="cmnd/WSABINV", transformationPattern="JSONPATH:$.FWBuildNo2", formatBeforePublish="FWBuildNo2%s"]</v>
      </c>
      <c r="Q956" t="str">
        <f>IF(N956="","Number",VLOOKUP(N956,Units!$A$2:$B$17,2,FALSE))&amp;" "&amp;Parameter!$B$6&amp;D956&amp;" """&amp;IF(M956="",D956,D956&amp;" [%"&amp;M956&amp;"f "&amp;N956&amp;"]")&amp;""" &lt;"&amp;Parameter!$B$7&amp;"&gt; ("&amp;Parameter!$B$8&amp;") ["&amp;Parameter!$B$9&amp;"] {channel="""&amp;Parameter!$B$5&amp;":"&amp;D956&amp;"""}"</f>
        <v>Number Growatt_FWBuildNo2 "FWBuildNo2" &lt;energy&gt; (Photovoltaik, Boden) [PV-Anlage] {channel="mqtt:topic:growatt:FWBuildNo2"}</v>
      </c>
      <c r="R956" t="str">
        <f>IF(OR(AND(B956=3,F956="R/W"),B956=4),IF(SUBTOTAL(3,$D$2:D956)&lt;68,SUBTOTAL(3,$D$2:D956)&amp;".,"&amp;D956&amp;",Modbus RTU,,"&amp;Parameter!$B$4&amp;","&amp;B956&amp;","&amp;C956&amp;",1,9410,"&amp;IF(OR(N956="W",N956="kWh"),4,2)&amp;",0,Unsigned int,0,"&amp;O956&amp;","&amp;N956&amp;",1,100,97,0,0,0,1.000000,0,255",""),"")</f>
        <v/>
      </c>
      <c r="S956" s="12" t="str">
        <f>IF(B956=3,SUBTOTAL(3,D$870:D956)&amp;",1,"&amp;D956&amp;","&amp;Parameter!$B$4&amp;","&amp;C956&amp;",0,2,0","")</f>
        <v>1,1,FWBuildNo2,5,86,0,2,0</v>
      </c>
    </row>
    <row r="957" spans="2:19" hidden="1" x14ac:dyDescent="0.2">
      <c r="B957">
        <v>3</v>
      </c>
      <c r="C957">
        <v>87</v>
      </c>
      <c r="D957" t="s">
        <v>193</v>
      </c>
      <c r="E957" t="s">
        <v>194</v>
      </c>
      <c r="K957" t="s">
        <v>1642</v>
      </c>
      <c r="M957" t="str">
        <f t="shared" si="48"/>
        <v/>
      </c>
      <c r="N957" t="str">
        <f t="shared" si="49"/>
        <v/>
      </c>
      <c r="O957">
        <f t="shared" si="50"/>
        <v>0</v>
      </c>
      <c r="P957" t="str">
        <f>"Type number"&amp;" : "&amp;D957&amp;" """&amp;Parameter!$B$6&amp;D957&amp;""" [stateTopic="""&amp;Parameter!$B$3&amp;""""&amp;IF(B957=3,", commandTopic="""&amp;Parameter!$B$2&amp;"""",)&amp;", transformationPattern=""JSONPATH:$."&amp;D957&amp;""""&amp;IF(B957=3,", formatBeforePublish="""&amp;D957&amp;"%s""",)&amp;"]"</f>
        <v>Type number : FWBuildNo1 "Growatt_FWBuildNo1" [stateTopic="tele/WSABINV", commandTopic="cmnd/WSABINV", transformationPattern="JSONPATH:$.FWBuildNo1", formatBeforePublish="FWBuildNo1%s"]</v>
      </c>
      <c r="Q957" t="str">
        <f>IF(N957="","Number",VLOOKUP(N957,Units!$A$2:$B$17,2,FALSE))&amp;" "&amp;Parameter!$B$6&amp;D957&amp;" """&amp;IF(M957="",D957,D957&amp;" [%"&amp;M957&amp;"f "&amp;N957&amp;"]")&amp;""" &lt;"&amp;Parameter!$B$7&amp;"&gt; ("&amp;Parameter!$B$8&amp;") ["&amp;Parameter!$B$9&amp;"] {channel="""&amp;Parameter!$B$5&amp;":"&amp;D957&amp;"""}"</f>
        <v>Number Growatt_FWBuildNo1 "FWBuildNo1" &lt;energy&gt; (Photovoltaik, Boden) [PV-Anlage] {channel="mqtt:topic:growatt:FWBuildNo1"}</v>
      </c>
      <c r="R957" t="str">
        <f>IF(OR(AND(B957=3,F957="R/W"),B957=4),IF(SUBTOTAL(3,$D$2:D957)&lt;68,SUBTOTAL(3,$D$2:D957)&amp;".,"&amp;D957&amp;",Modbus RTU,,"&amp;Parameter!$B$4&amp;","&amp;B957&amp;","&amp;C957&amp;",1,9410,"&amp;IF(OR(N957="W",N957="kWh"),4,2)&amp;",0,Unsigned int,0,"&amp;O957&amp;","&amp;N957&amp;",1,100,97,0,0,0,1.000000,0,255",""),"")</f>
        <v/>
      </c>
      <c r="S957" s="12" t="str">
        <f>IF(B957=3,SUBTOTAL(3,D$870:D957)&amp;",1,"&amp;D957&amp;","&amp;Parameter!$B$4&amp;","&amp;C957&amp;",0,2,0","")</f>
        <v>1,1,FWBuildNo1,5,87,0,2,0</v>
      </c>
    </row>
    <row r="958" spans="2:19" hidden="1" x14ac:dyDescent="0.2">
      <c r="B958">
        <v>3</v>
      </c>
      <c r="C958">
        <v>88</v>
      </c>
      <c r="D958" t="s">
        <v>195</v>
      </c>
      <c r="E958" t="s">
        <v>196</v>
      </c>
      <c r="K958" t="s">
        <v>17</v>
      </c>
      <c r="M958" t="str">
        <f t="shared" si="48"/>
        <v/>
      </c>
      <c r="N958" t="str">
        <f t="shared" si="49"/>
        <v/>
      </c>
      <c r="O958">
        <f t="shared" si="50"/>
        <v>0</v>
      </c>
      <c r="P958" t="str">
        <f>"Type number"&amp;" : "&amp;D958&amp;" """&amp;Parameter!$B$6&amp;D958&amp;""" [stateTopic="""&amp;Parameter!$B$3&amp;""""&amp;IF(B958=3,", commandTopic="""&amp;Parameter!$B$2&amp;"""",)&amp;", transformationPattern=""JSONPATH:$."&amp;D958&amp;""""&amp;IF(B958=3,", formatBeforePublish="""&amp;D958&amp;"%s""",)&amp;"]"</f>
        <v>Type number : ModbusVersion "Growatt_ModbusVersion" [stateTopic="tele/WSABINV", commandTopic="cmnd/WSABINV", transformationPattern="JSONPATH:$.ModbusVersion", formatBeforePublish="ModbusVersion%s"]</v>
      </c>
      <c r="Q958" t="str">
        <f>IF(N958="","Number",VLOOKUP(N958,Units!$A$2:$B$17,2,FALSE))&amp;" "&amp;Parameter!$B$6&amp;D958&amp;" """&amp;IF(M958="",D958,D958&amp;" [%"&amp;M958&amp;"f "&amp;N958&amp;"]")&amp;""" &lt;"&amp;Parameter!$B$7&amp;"&gt; ("&amp;Parameter!$B$8&amp;") ["&amp;Parameter!$B$9&amp;"] {channel="""&amp;Parameter!$B$5&amp;":"&amp;D958&amp;"""}"</f>
        <v>Number Growatt_ModbusVersion "ModbusVersion" &lt;energy&gt; (Photovoltaik, Boden) [PV-Anlage] {channel="mqtt:topic:growatt:ModbusVersion"}</v>
      </c>
      <c r="R958" t="str">
        <f>IF(OR(AND(B958=3,F958="R/W"),B958=4),IF(SUBTOTAL(3,$D$2:D958)&lt;68,SUBTOTAL(3,$D$2:D958)&amp;".,"&amp;D958&amp;",Modbus RTU,,"&amp;Parameter!$B$4&amp;","&amp;B958&amp;","&amp;C958&amp;",1,9410,"&amp;IF(OR(N958="W",N958="kWh"),4,2)&amp;",0,Unsigned int,0,"&amp;O958&amp;","&amp;N958&amp;",1,100,97,0,0,0,1.000000,0,255",""),"")</f>
        <v/>
      </c>
      <c r="S958" s="12" t="str">
        <f>IF(B958=3,SUBTOTAL(3,D$870:D958)&amp;",1,"&amp;D958&amp;","&amp;Parameter!$B$4&amp;","&amp;C958&amp;",0,2,0","")</f>
        <v>1,1,ModbusVersion,5,88,0,2,0</v>
      </c>
    </row>
    <row r="959" spans="2:19" hidden="1" x14ac:dyDescent="0.2">
      <c r="B959">
        <v>3</v>
      </c>
      <c r="C959">
        <v>89</v>
      </c>
      <c r="D959" t="s">
        <v>197</v>
      </c>
      <c r="E959" t="s">
        <v>198</v>
      </c>
      <c r="F959" t="s">
        <v>14</v>
      </c>
      <c r="K959" t="s">
        <v>17</v>
      </c>
      <c r="M959" t="str">
        <f t="shared" si="48"/>
        <v/>
      </c>
      <c r="N959" t="str">
        <f t="shared" si="49"/>
        <v/>
      </c>
      <c r="O959">
        <f t="shared" si="50"/>
        <v>0</v>
      </c>
      <c r="P959" t="str">
        <f>"Type number"&amp;" : "&amp;D959&amp;" """&amp;Parameter!$B$6&amp;D959&amp;""" [stateTopic="""&amp;Parameter!$B$3&amp;""""&amp;IF(B959=3,", commandTopic="""&amp;Parameter!$B$2&amp;"""",)&amp;", transformationPattern=""JSONPATH:$."&amp;D959&amp;""""&amp;IF(B959=3,", formatBeforePublish="""&amp;D959&amp;"%s""",)&amp;"]"</f>
        <v>Type number : PFModel "Growatt_PFModel" [stateTopic="tele/WSABINV", commandTopic="cmnd/WSABINV", transformationPattern="JSONPATH:$.PFModel", formatBeforePublish="PFModel%s"]</v>
      </c>
      <c r="Q959" t="str">
        <f>IF(N959="","Number",VLOOKUP(N959,Units!$A$2:$B$17,2,FALSE))&amp;" "&amp;Parameter!$B$6&amp;D959&amp;" """&amp;IF(M959="",D959,D959&amp;" [%"&amp;M959&amp;"f "&amp;N959&amp;"]")&amp;""" &lt;"&amp;Parameter!$B$7&amp;"&gt; ("&amp;Parameter!$B$8&amp;") ["&amp;Parameter!$B$9&amp;"] {channel="""&amp;Parameter!$B$5&amp;":"&amp;D959&amp;"""}"</f>
        <v>Number Growatt_PFModel "PFModel" &lt;energy&gt; (Photovoltaik, Boden) [PV-Anlage] {channel="mqtt:topic:growatt:PFModel"}</v>
      </c>
      <c r="R959" t="str">
        <f>IF(OR(AND(B959=3,F959="R/W"),B959=4),IF(SUBTOTAL(3,$D$2:D959)&lt;68,SUBTOTAL(3,$D$2:D959)&amp;".,"&amp;D959&amp;",Modbus RTU,,"&amp;Parameter!$B$4&amp;","&amp;B959&amp;","&amp;C959&amp;",1,9410,"&amp;IF(OR(N959="W",N959="kWh"),4,2)&amp;",0,Unsigned int,0,"&amp;O959&amp;","&amp;N959&amp;",1,100,97,0,0,0,1.000000,0,255",""),"")</f>
        <v/>
      </c>
      <c r="S959" s="12" t="str">
        <f>IF(B959=3,SUBTOTAL(3,D$870:D959)&amp;",1,"&amp;D959&amp;","&amp;Parameter!$B$4&amp;","&amp;C959&amp;",0,2,0","")</f>
        <v>1,1,PFModel,5,89,0,2,0</v>
      </c>
    </row>
    <row r="960" spans="2:19" hidden="1" x14ac:dyDescent="0.2">
      <c r="B960">
        <v>3</v>
      </c>
      <c r="C960">
        <v>90</v>
      </c>
      <c r="D960" t="s">
        <v>199</v>
      </c>
      <c r="E960" t="s">
        <v>200</v>
      </c>
      <c r="F960" t="s">
        <v>14</v>
      </c>
      <c r="G960" t="s">
        <v>201</v>
      </c>
      <c r="K960" t="s">
        <v>17</v>
      </c>
      <c r="M960" t="str">
        <f t="shared" si="48"/>
        <v/>
      </c>
      <c r="N960" t="str">
        <f t="shared" si="49"/>
        <v/>
      </c>
      <c r="O960">
        <f t="shared" si="50"/>
        <v>0</v>
      </c>
      <c r="P960" t="str">
        <f>"Type number"&amp;" : "&amp;D960&amp;" """&amp;Parameter!$B$6&amp;D960&amp;""" [stateTopic="""&amp;Parameter!$B$3&amp;""""&amp;IF(B960=3,", commandTopic="""&amp;Parameter!$B$2&amp;"""",)&amp;", transformationPattern=""JSONPATH:$."&amp;D960&amp;""""&amp;IF(B960=3,", formatBeforePublish="""&amp;D960&amp;"%s""",)&amp;"]"</f>
        <v>Type number : GPRSIPFlag "Growatt_GPRSIPFlag" [stateTopic="tele/WSABINV", commandTopic="cmnd/WSABINV", transformationPattern="JSONPATH:$.GPRSIPFlag", formatBeforePublish="GPRSIPFlag%s"]</v>
      </c>
      <c r="Q960" t="str">
        <f>IF(N960="","Number",VLOOKUP(N960,Units!$A$2:$B$17,2,FALSE))&amp;" "&amp;Parameter!$B$6&amp;D960&amp;" """&amp;IF(M960="",D960,D960&amp;" [%"&amp;M960&amp;"f "&amp;N960&amp;"]")&amp;""" &lt;"&amp;Parameter!$B$7&amp;"&gt; ("&amp;Parameter!$B$8&amp;") ["&amp;Parameter!$B$9&amp;"] {channel="""&amp;Parameter!$B$5&amp;":"&amp;D960&amp;"""}"</f>
        <v>Number Growatt_GPRSIPFlag "GPRSIPFlag" &lt;energy&gt; (Photovoltaik, Boden) [PV-Anlage] {channel="mqtt:topic:growatt:GPRSIPFlag"}</v>
      </c>
      <c r="R960" t="str">
        <f>IF(OR(AND(B960=3,F960="R/W"),B960=4),IF(SUBTOTAL(3,$D$2:D960)&lt;68,SUBTOTAL(3,$D$2:D960)&amp;".,"&amp;D960&amp;",Modbus RTU,,"&amp;Parameter!$B$4&amp;","&amp;B960&amp;","&amp;C960&amp;",1,9410,"&amp;IF(OR(N960="W",N960="kWh"),4,2)&amp;",0,Unsigned int,0,"&amp;O960&amp;","&amp;N960&amp;",1,100,97,0,0,0,1.000000,0,255",""),"")</f>
        <v/>
      </c>
      <c r="S960" s="12" t="str">
        <f>IF(B960=3,SUBTOTAL(3,D$870:D960)&amp;",1,"&amp;D960&amp;","&amp;Parameter!$B$4&amp;","&amp;C960&amp;",0,2,0","")</f>
        <v>1,1,GPRSIPFlag,5,90,0,2,0</v>
      </c>
    </row>
    <row r="961" spans="2:19" hidden="1" x14ac:dyDescent="0.2">
      <c r="B961">
        <v>3</v>
      </c>
      <c r="C961">
        <v>91</v>
      </c>
      <c r="D961" t="s">
        <v>202</v>
      </c>
      <c r="E961" t="s">
        <v>203</v>
      </c>
      <c r="F961" t="s">
        <v>14</v>
      </c>
      <c r="H961" t="s">
        <v>161</v>
      </c>
      <c r="K961" t="s">
        <v>1642</v>
      </c>
      <c r="M961" t="str">
        <f t="shared" si="48"/>
        <v>0.01</v>
      </c>
      <c r="N961" t="str">
        <f t="shared" si="49"/>
        <v>Hz</v>
      </c>
      <c r="O961">
        <f t="shared" si="50"/>
        <v>2</v>
      </c>
      <c r="P961" t="str">
        <f>"Type number"&amp;" : "&amp;D961&amp;" """&amp;Parameter!$B$6&amp;D961&amp;""" [stateTopic="""&amp;Parameter!$B$3&amp;""""&amp;IF(B961=3,", commandTopic="""&amp;Parameter!$B$2&amp;"""",)&amp;", transformationPattern=""JSONPATH:$."&amp;D961&amp;""""&amp;IF(B961=3,", formatBeforePublish="""&amp;D961&amp;"%s""",)&amp;"]"</f>
        <v>Type number : FreqDerateStart "Growatt_FreqDerateStart" [stateTopic="tele/WSABINV", commandTopic="cmnd/WSABINV", transformationPattern="JSONPATH:$.FreqDerateStart", formatBeforePublish="FreqDerateStart%s"]</v>
      </c>
      <c r="Q961" t="str">
        <f>IF(N961="","Number",VLOOKUP(N961,Units!$A$2:$B$17,2,FALSE))&amp;" "&amp;Parameter!$B$6&amp;D961&amp;" """&amp;IF(M961="",D961,D961&amp;" [%"&amp;M961&amp;"f "&amp;N961&amp;"]")&amp;""" &lt;"&amp;Parameter!$B$7&amp;"&gt; ("&amp;Parameter!$B$8&amp;") ["&amp;Parameter!$B$9&amp;"] {channel="""&amp;Parameter!$B$5&amp;":"&amp;D961&amp;"""}"</f>
        <v>Number:Frequency Growatt_FreqDerateStart "FreqDerateStart [%0.01f Hz]" &lt;energy&gt; (Photovoltaik, Boden) [PV-Anlage] {channel="mqtt:topic:growatt:FreqDerateStart"}</v>
      </c>
      <c r="R961" t="str">
        <f>IF(OR(AND(B961=3,F961="R/W"),B961=4),IF(SUBTOTAL(3,$D$2:D961)&lt;68,SUBTOTAL(3,$D$2:D961)&amp;".,"&amp;D961&amp;",Modbus RTU,,"&amp;Parameter!$B$4&amp;","&amp;B961&amp;","&amp;C961&amp;",1,9410,"&amp;IF(OR(N961="W",N961="kWh"),4,2)&amp;",0,Unsigned int,0,"&amp;O961&amp;","&amp;N961&amp;",1,100,97,0,0,0,1.000000,0,255",""),"")</f>
        <v/>
      </c>
      <c r="S961" s="12" t="str">
        <f>IF(B961=3,SUBTOTAL(3,D$870:D961)&amp;",1,"&amp;D961&amp;","&amp;Parameter!$B$4&amp;","&amp;C961&amp;",0,2,0","")</f>
        <v>1,1,FreqDerateStart,5,91,0,2,0</v>
      </c>
    </row>
    <row r="962" spans="2:19" hidden="1" x14ac:dyDescent="0.2">
      <c r="B962">
        <v>3</v>
      </c>
      <c r="C962">
        <v>92</v>
      </c>
      <c r="D962" t="s">
        <v>205</v>
      </c>
      <c r="E962" t="s">
        <v>206</v>
      </c>
      <c r="F962" t="s">
        <v>14</v>
      </c>
      <c r="G962" t="s">
        <v>207</v>
      </c>
      <c r="K962" t="s">
        <v>1642</v>
      </c>
      <c r="M962" t="str">
        <f t="shared" si="48"/>
        <v/>
      </c>
      <c r="N962" t="str">
        <f t="shared" si="49"/>
        <v/>
      </c>
      <c r="O962">
        <f t="shared" si="50"/>
        <v>0</v>
      </c>
      <c r="P962" t="str">
        <f>"Type number"&amp;" : "&amp;D962&amp;" """&amp;Parameter!$B$6&amp;D962&amp;""" [stateTopic="""&amp;Parameter!$B$3&amp;""""&amp;IF(B962=3,", commandTopic="""&amp;Parameter!$B$2&amp;"""",)&amp;", transformationPattern=""JSONPATH:$."&amp;D962&amp;""""&amp;IF(B962=3,", formatBeforePublish="""&amp;D962&amp;"%s""",)&amp;"]"</f>
        <v>Type number : FLrate "Growatt_FLrate" [stateTopic="tele/WSABINV", commandTopic="cmnd/WSABINV", transformationPattern="JSONPATH:$.FLrate", formatBeforePublish="FLrate%s"]</v>
      </c>
      <c r="Q962" t="str">
        <f>IF(N962="","Number",VLOOKUP(N962,Units!$A$2:$B$17,2,FALSE))&amp;" "&amp;Parameter!$B$6&amp;D962&amp;" """&amp;IF(M962="",D962,D962&amp;" [%"&amp;M962&amp;"f "&amp;N962&amp;"]")&amp;""" &lt;"&amp;Parameter!$B$7&amp;"&gt; ("&amp;Parameter!$B$8&amp;") ["&amp;Parameter!$B$9&amp;"] {channel="""&amp;Parameter!$B$5&amp;":"&amp;D962&amp;"""}"</f>
        <v>Number Growatt_FLrate "FLrate" &lt;energy&gt; (Photovoltaik, Boden) [PV-Anlage] {channel="mqtt:topic:growatt:FLrate"}</v>
      </c>
      <c r="R962" t="str">
        <f>IF(OR(AND(B962=3,F962="R/W"),B962=4),IF(SUBTOTAL(3,$D$2:D962)&lt;68,SUBTOTAL(3,$D$2:D962)&amp;".,"&amp;D962&amp;",Modbus RTU,,"&amp;Parameter!$B$4&amp;","&amp;B962&amp;","&amp;C962&amp;",1,9410,"&amp;IF(OR(N962="W",N962="kWh"),4,2)&amp;",0,Unsigned int,0,"&amp;O962&amp;","&amp;N962&amp;",1,100,97,0,0,0,1.000000,0,255",""),"")</f>
        <v/>
      </c>
      <c r="S962" s="12" t="str">
        <f>IF(B962=3,SUBTOTAL(3,D$870:D962)&amp;",1,"&amp;D962&amp;","&amp;Parameter!$B$4&amp;","&amp;C962&amp;",0,2,0","")</f>
        <v>1,1,FLrate,5,92,0,2,0</v>
      </c>
    </row>
    <row r="963" spans="2:19" hidden="1" x14ac:dyDescent="0.2">
      <c r="B963">
        <v>3</v>
      </c>
      <c r="C963">
        <v>93</v>
      </c>
      <c r="D963" t="s">
        <v>208</v>
      </c>
      <c r="E963" t="s">
        <v>209</v>
      </c>
      <c r="F963" t="s">
        <v>14</v>
      </c>
      <c r="G963" t="s">
        <v>210</v>
      </c>
      <c r="H963" t="s">
        <v>44</v>
      </c>
      <c r="K963" t="s">
        <v>17</v>
      </c>
      <c r="M963" t="str">
        <f t="shared" si="48"/>
        <v>0.1</v>
      </c>
      <c r="N963" t="str">
        <f t="shared" si="49"/>
        <v>V</v>
      </c>
      <c r="O963">
        <f t="shared" si="50"/>
        <v>1</v>
      </c>
      <c r="P963" t="str">
        <f>"Type number"&amp;" : "&amp;D963&amp;" """&amp;Parameter!$B$6&amp;D963&amp;""" [stateTopic="""&amp;Parameter!$B$3&amp;""""&amp;IF(B963=3,", commandTopic="""&amp;Parameter!$B$2&amp;"""",)&amp;", transformationPattern=""JSONPATH:$."&amp;D963&amp;""""&amp;IF(B963=3,", formatBeforePublish="""&amp;D963&amp;"%s""",)&amp;"]"</f>
        <v>Type number : V1S "Growatt_V1S" [stateTopic="tele/WSABINV", commandTopic="cmnd/WSABINV", transformationPattern="JSONPATH:$.V1S", formatBeforePublish="V1S%s"]</v>
      </c>
      <c r="Q963" t="str">
        <f>IF(N963="","Number",VLOOKUP(N963,Units!$A$2:$B$17,2,FALSE))&amp;" "&amp;Parameter!$B$6&amp;D963&amp;" """&amp;IF(M963="",D963,D963&amp;" [%"&amp;M963&amp;"f "&amp;N963&amp;"]")&amp;""" &lt;"&amp;Parameter!$B$7&amp;"&gt; ("&amp;Parameter!$B$8&amp;") ["&amp;Parameter!$B$9&amp;"] {channel="""&amp;Parameter!$B$5&amp;":"&amp;D963&amp;"""}"</f>
        <v>Number:ElectricPotential Growatt_V1S "V1S [%0.1f V]" &lt;energy&gt; (Photovoltaik, Boden) [PV-Anlage] {channel="mqtt:topic:growatt:V1S"}</v>
      </c>
      <c r="R963" t="str">
        <f>IF(OR(AND(B963=3,F963="R/W"),B963=4),IF(SUBTOTAL(3,$D$2:D963)&lt;68,SUBTOTAL(3,$D$2:D963)&amp;".,"&amp;D963&amp;",Modbus RTU,,"&amp;Parameter!$B$4&amp;","&amp;B963&amp;","&amp;C963&amp;",1,9410,"&amp;IF(OR(N963="W",N963="kWh"),4,2)&amp;",0,Unsigned int,0,"&amp;O963&amp;","&amp;N963&amp;",1,100,97,0,0,0,1.000000,0,255",""),"")</f>
        <v/>
      </c>
      <c r="S963" s="12" t="str">
        <f>IF(B963=3,SUBTOTAL(3,D$870:D963)&amp;",1,"&amp;D963&amp;","&amp;Parameter!$B$4&amp;","&amp;C963&amp;",0,2,0","")</f>
        <v>1,1,V1S,5,93,0,2,0</v>
      </c>
    </row>
    <row r="964" spans="2:19" hidden="1" x14ac:dyDescent="0.2">
      <c r="B964">
        <v>3</v>
      </c>
      <c r="C964">
        <v>94</v>
      </c>
      <c r="D964" t="s">
        <v>211</v>
      </c>
      <c r="E964" t="s">
        <v>212</v>
      </c>
      <c r="F964" t="s">
        <v>14</v>
      </c>
      <c r="H964" t="s">
        <v>44</v>
      </c>
      <c r="K964" t="s">
        <v>17</v>
      </c>
      <c r="M964" t="str">
        <f t="shared" si="48"/>
        <v>0.1</v>
      </c>
      <c r="N964" t="str">
        <f t="shared" si="49"/>
        <v>V</v>
      </c>
      <c r="O964">
        <f t="shared" si="50"/>
        <v>1</v>
      </c>
      <c r="P964" t="str">
        <f>"Type number"&amp;" : "&amp;D964&amp;" """&amp;Parameter!$B$6&amp;D964&amp;""" [stateTopic="""&amp;Parameter!$B$3&amp;""""&amp;IF(B964=3,", commandTopic="""&amp;Parameter!$B$2&amp;"""",)&amp;", transformationPattern=""JSONPATH:$."&amp;D964&amp;""""&amp;IF(B964=3,", formatBeforePublish="""&amp;D964&amp;"%s""",)&amp;"]"</f>
        <v>Type number : V2S "Growatt_V2S" [stateTopic="tele/WSABINV", commandTopic="cmnd/WSABINV", transformationPattern="JSONPATH:$.V2S", formatBeforePublish="V2S%s"]</v>
      </c>
      <c r="Q964" t="str">
        <f>IF(N964="","Number",VLOOKUP(N964,Units!$A$2:$B$17,2,FALSE))&amp;" "&amp;Parameter!$B$6&amp;D964&amp;" """&amp;IF(M964="",D964,D964&amp;" [%"&amp;M964&amp;"f "&amp;N964&amp;"]")&amp;""" &lt;"&amp;Parameter!$B$7&amp;"&gt; ("&amp;Parameter!$B$8&amp;") ["&amp;Parameter!$B$9&amp;"] {channel="""&amp;Parameter!$B$5&amp;":"&amp;D964&amp;"""}"</f>
        <v>Number:ElectricPotential Growatt_V2S "V2S [%0.1f V]" &lt;energy&gt; (Photovoltaik, Boden) [PV-Anlage] {channel="mqtt:topic:growatt:V2S"}</v>
      </c>
      <c r="R964" t="str">
        <f>IF(OR(AND(B964=3,F964="R/W"),B964=4),IF(SUBTOTAL(3,$D$2:D964)&lt;68,SUBTOTAL(3,$D$2:D964)&amp;".,"&amp;D964&amp;",Modbus RTU,,"&amp;Parameter!$B$4&amp;","&amp;B964&amp;","&amp;C964&amp;",1,9410,"&amp;IF(OR(N964="W",N964="kWh"),4,2)&amp;",0,Unsigned int,0,"&amp;O964&amp;","&amp;N964&amp;",1,100,97,0,0,0,1.000000,0,255",""),"")</f>
        <v/>
      </c>
      <c r="S964" s="12" t="str">
        <f>IF(B964=3,SUBTOTAL(3,D$870:D964)&amp;",1,"&amp;D964&amp;","&amp;Parameter!$B$4&amp;","&amp;C964&amp;",0,2,0","")</f>
        <v>1,1,V2S,5,94,0,2,0</v>
      </c>
    </row>
    <row r="965" spans="2:19" hidden="1" x14ac:dyDescent="0.2">
      <c r="B965">
        <v>3</v>
      </c>
      <c r="C965">
        <v>95</v>
      </c>
      <c r="D965" t="s">
        <v>213</v>
      </c>
      <c r="E965" t="s">
        <v>214</v>
      </c>
      <c r="F965" t="s">
        <v>14</v>
      </c>
      <c r="G965" t="s">
        <v>215</v>
      </c>
      <c r="H965" t="s">
        <v>44</v>
      </c>
      <c r="K965" t="s">
        <v>17</v>
      </c>
      <c r="M965" t="str">
        <f t="shared" si="48"/>
        <v>0.1</v>
      </c>
      <c r="N965" t="str">
        <f t="shared" si="49"/>
        <v>V</v>
      </c>
      <c r="O965">
        <f t="shared" si="50"/>
        <v>1</v>
      </c>
      <c r="P965" t="str">
        <f>"Type number"&amp;" : "&amp;D965&amp;" """&amp;Parameter!$B$6&amp;D965&amp;""" [stateTopic="""&amp;Parameter!$B$3&amp;""""&amp;IF(B965=3,", commandTopic="""&amp;Parameter!$B$2&amp;"""",)&amp;", transformationPattern=""JSONPATH:$."&amp;D965&amp;""""&amp;IF(B965=3,", formatBeforePublish="""&amp;D965&amp;"%s""",)&amp;"]"</f>
        <v>Type number : V1L "Growatt_V1L" [stateTopic="tele/WSABINV", commandTopic="cmnd/WSABINV", transformationPattern="JSONPATH:$.V1L", formatBeforePublish="V1L%s"]</v>
      </c>
      <c r="Q965" t="str">
        <f>IF(N965="","Number",VLOOKUP(N965,Units!$A$2:$B$17,2,FALSE))&amp;" "&amp;Parameter!$B$6&amp;D965&amp;" """&amp;IF(M965="",D965,D965&amp;" [%"&amp;M965&amp;"f "&amp;N965&amp;"]")&amp;""" &lt;"&amp;Parameter!$B$7&amp;"&gt; ("&amp;Parameter!$B$8&amp;") ["&amp;Parameter!$B$9&amp;"] {channel="""&amp;Parameter!$B$5&amp;":"&amp;D965&amp;"""}"</f>
        <v>Number:ElectricPotential Growatt_V1L "V1L [%0.1f V]" &lt;energy&gt; (Photovoltaik, Boden) [PV-Anlage] {channel="mqtt:topic:growatt:V1L"}</v>
      </c>
      <c r="R965" t="str">
        <f>IF(OR(AND(B965=3,F965="R/W"),B965=4),IF(SUBTOTAL(3,$D$2:D965)&lt;68,SUBTOTAL(3,$D$2:D965)&amp;".,"&amp;D965&amp;",Modbus RTU,,"&amp;Parameter!$B$4&amp;","&amp;B965&amp;","&amp;C965&amp;",1,9410,"&amp;IF(OR(N965="W",N965="kWh"),4,2)&amp;",0,Unsigned int,0,"&amp;O965&amp;","&amp;N965&amp;",1,100,97,0,0,0,1.000000,0,255",""),"")</f>
        <v/>
      </c>
      <c r="S965" s="12" t="str">
        <f>IF(B965=3,SUBTOTAL(3,D$870:D965)&amp;",1,"&amp;D965&amp;","&amp;Parameter!$B$4&amp;","&amp;C965&amp;",0,2,0","")</f>
        <v>1,1,V1L,5,95,0,2,0</v>
      </c>
    </row>
    <row r="966" spans="2:19" hidden="1" x14ac:dyDescent="0.2">
      <c r="B966">
        <v>3</v>
      </c>
      <c r="C966">
        <v>96</v>
      </c>
      <c r="D966" t="s">
        <v>216</v>
      </c>
      <c r="E966" t="s">
        <v>217</v>
      </c>
      <c r="F966" t="s">
        <v>14</v>
      </c>
      <c r="G966" t="s">
        <v>218</v>
      </c>
      <c r="H966" t="s">
        <v>44</v>
      </c>
      <c r="K966" t="s">
        <v>17</v>
      </c>
      <c r="M966" t="str">
        <f t="shared" si="48"/>
        <v>0.1</v>
      </c>
      <c r="N966" t="str">
        <f t="shared" si="49"/>
        <v>V</v>
      </c>
      <c r="O966">
        <f t="shared" si="50"/>
        <v>1</v>
      </c>
      <c r="P966" t="str">
        <f>"Type number"&amp;" : "&amp;D966&amp;" """&amp;Parameter!$B$6&amp;D966&amp;""" [stateTopic="""&amp;Parameter!$B$3&amp;""""&amp;IF(B966=3,", commandTopic="""&amp;Parameter!$B$2&amp;"""",)&amp;", transformationPattern=""JSONPATH:$."&amp;D966&amp;""""&amp;IF(B966=3,", formatBeforePublish="""&amp;D966&amp;"%s""",)&amp;"]"</f>
        <v>Type number : V2L "Growatt_V2L" [stateTopic="tele/WSABINV", commandTopic="cmnd/WSABINV", transformationPattern="JSONPATH:$.V2L", formatBeforePublish="V2L%s"]</v>
      </c>
      <c r="Q966" t="str">
        <f>IF(N966="","Number",VLOOKUP(N966,Units!$A$2:$B$17,2,FALSE))&amp;" "&amp;Parameter!$B$6&amp;D966&amp;" """&amp;IF(M966="",D966,D966&amp;" [%"&amp;M966&amp;"f "&amp;N966&amp;"]")&amp;""" &lt;"&amp;Parameter!$B$7&amp;"&gt; ("&amp;Parameter!$B$8&amp;") ["&amp;Parameter!$B$9&amp;"] {channel="""&amp;Parameter!$B$5&amp;":"&amp;D966&amp;"""}"</f>
        <v>Number:ElectricPotential Growatt_V2L "V2L [%0.1f V]" &lt;energy&gt; (Photovoltaik, Boden) [PV-Anlage] {channel="mqtt:topic:growatt:V2L"}</v>
      </c>
      <c r="R966" t="str">
        <f>IF(OR(AND(B966=3,F966="R/W"),B966=4),IF(SUBTOTAL(3,$D$2:D966)&lt;68,SUBTOTAL(3,$D$2:D966)&amp;".,"&amp;D966&amp;",Modbus RTU,,"&amp;Parameter!$B$4&amp;","&amp;B966&amp;","&amp;C966&amp;",1,9410,"&amp;IF(OR(N966="W",N966="kWh"),4,2)&amp;",0,Unsigned int,0,"&amp;O966&amp;","&amp;N966&amp;",1,100,97,0,0,0,1.000000,0,255",""),"")</f>
        <v/>
      </c>
      <c r="S966" s="12" t="str">
        <f>IF(B966=3,SUBTOTAL(3,D$870:D966)&amp;",1,"&amp;D966&amp;","&amp;Parameter!$B$4&amp;","&amp;C966&amp;",0,2,0","")</f>
        <v>1,1,V2L,5,96,0,2,0</v>
      </c>
    </row>
    <row r="967" spans="2:19" hidden="1" x14ac:dyDescent="0.2">
      <c r="B967">
        <v>3</v>
      </c>
      <c r="C967">
        <v>97</v>
      </c>
      <c r="D967" t="s">
        <v>219</v>
      </c>
      <c r="E967" t="s">
        <v>220</v>
      </c>
      <c r="F967" t="s">
        <v>14</v>
      </c>
      <c r="G967" t="s">
        <v>207</v>
      </c>
      <c r="H967" t="s">
        <v>29</v>
      </c>
      <c r="J967" t="s">
        <v>907</v>
      </c>
      <c r="K967" t="s">
        <v>869</v>
      </c>
      <c r="M967" t="str">
        <f t="shared" si="48"/>
        <v/>
      </c>
      <c r="N967" t="str">
        <f t="shared" si="49"/>
        <v>%</v>
      </c>
      <c r="O967">
        <f t="shared" si="50"/>
        <v>0</v>
      </c>
      <c r="P967" t="str">
        <f>"Type number"&amp;" : "&amp;D967&amp;" """&amp;Parameter!$B$6&amp;D967&amp;""" [stateTopic="""&amp;Parameter!$B$3&amp;""""&amp;IF(B967=3,", commandTopic="""&amp;Parameter!$B$2&amp;"""",)&amp;", transformationPattern=""JSONPATH:$."&amp;D967&amp;""""&amp;IF(B967=3,", formatBeforePublish="""&amp;D967&amp;"%s""",)&amp;"]"</f>
        <v>Type number : Qlockinpower "Growatt_Qlockinpower" [stateTopic="tele/WSABINV", commandTopic="cmnd/WSABINV", transformationPattern="JSONPATH:$.Qlockinpower", formatBeforePublish="Qlockinpower%s"]</v>
      </c>
      <c r="Q967" t="str">
        <f>IF(N967="","Number",VLOOKUP(N967,Units!$A$2:$B$17,2,FALSE))&amp;" "&amp;Parameter!$B$6&amp;D967&amp;" """&amp;IF(M967="",D967,D967&amp;" [%"&amp;M967&amp;"f "&amp;N967&amp;"]")&amp;""" &lt;"&amp;Parameter!$B$7&amp;"&gt; ("&amp;Parameter!$B$8&amp;") ["&amp;Parameter!$B$9&amp;"] {channel="""&amp;Parameter!$B$5&amp;":"&amp;D967&amp;"""}"</f>
        <v>Number Growatt_Qlockinpower "Qlockinpower" &lt;energy&gt; (Photovoltaik, Boden) [PV-Anlage] {channel="mqtt:topic:growatt:Qlockinpower"}</v>
      </c>
      <c r="R967" t="str">
        <f>IF(OR(AND(B967=3,F967="R/W"),B967=4),IF(SUBTOTAL(3,$D$2:D967)&lt;68,SUBTOTAL(3,$D$2:D967)&amp;".,"&amp;D967&amp;",Modbus RTU,,"&amp;Parameter!$B$4&amp;","&amp;B967&amp;","&amp;C967&amp;",1,9410,"&amp;IF(OR(N967="W",N967="kWh"),4,2)&amp;",0,Unsigned int,0,"&amp;O967&amp;","&amp;N967&amp;",1,100,97,0,0,0,1.000000,0,255",""),"")</f>
        <v/>
      </c>
      <c r="S967" s="12" t="str">
        <f>IF(B967=3,SUBTOTAL(3,D$870:D967)&amp;",1,"&amp;D967&amp;","&amp;Parameter!$B$4&amp;","&amp;C967&amp;",0,2,0","")</f>
        <v>1,1,Qlockinpower,5,97,0,2,0</v>
      </c>
    </row>
    <row r="968" spans="2:19" hidden="1" x14ac:dyDescent="0.2">
      <c r="B968">
        <v>3</v>
      </c>
      <c r="C968">
        <v>98</v>
      </c>
      <c r="D968" t="s">
        <v>221</v>
      </c>
      <c r="E968" t="s">
        <v>222</v>
      </c>
      <c r="F968" t="s">
        <v>14</v>
      </c>
      <c r="G968" t="s">
        <v>207</v>
      </c>
      <c r="H968" t="s">
        <v>29</v>
      </c>
      <c r="J968" t="s">
        <v>905</v>
      </c>
      <c r="K968" t="s">
        <v>869</v>
      </c>
      <c r="M968" t="str">
        <f t="shared" si="48"/>
        <v/>
      </c>
      <c r="N968" t="str">
        <f t="shared" si="49"/>
        <v>%</v>
      </c>
      <c r="O968">
        <f t="shared" si="50"/>
        <v>0</v>
      </c>
      <c r="P968" t="str">
        <f>"Type number"&amp;" : "&amp;D968&amp;" """&amp;Parameter!$B$6&amp;D968&amp;""" [stateTopic="""&amp;Parameter!$B$3&amp;""""&amp;IF(B968=3,", commandTopic="""&amp;Parameter!$B$2&amp;"""",)&amp;", transformationPattern=""JSONPATH:$."&amp;D968&amp;""""&amp;IF(B968=3,", formatBeforePublish="""&amp;D968&amp;"%s""",)&amp;"]"</f>
        <v>Type number : QlockOutpower "Growatt_QlockOutpower" [stateTopic="tele/WSABINV", commandTopic="cmnd/WSABINV", transformationPattern="JSONPATH:$.QlockOutpower", formatBeforePublish="QlockOutpower%s"]</v>
      </c>
      <c r="Q968" t="str">
        <f>IF(N968="","Number",VLOOKUP(N968,Units!$A$2:$B$17,2,FALSE))&amp;" "&amp;Parameter!$B$6&amp;D968&amp;" """&amp;IF(M968="",D968,D968&amp;" [%"&amp;M968&amp;"f "&amp;N968&amp;"]")&amp;""" &lt;"&amp;Parameter!$B$7&amp;"&gt; ("&amp;Parameter!$B$8&amp;") ["&amp;Parameter!$B$9&amp;"] {channel="""&amp;Parameter!$B$5&amp;":"&amp;D968&amp;"""}"</f>
        <v>Number Growatt_QlockOutpower "QlockOutpower" &lt;energy&gt; (Photovoltaik, Boden) [PV-Anlage] {channel="mqtt:topic:growatt:QlockOutpower"}</v>
      </c>
      <c r="R968" t="str">
        <f>IF(OR(AND(B968=3,F968="R/W"),B968=4),IF(SUBTOTAL(3,$D$2:D968)&lt;68,SUBTOTAL(3,$D$2:D968)&amp;".,"&amp;D968&amp;",Modbus RTU,,"&amp;Parameter!$B$4&amp;","&amp;B968&amp;","&amp;C968&amp;",1,9410,"&amp;IF(OR(N968="W",N968="kWh"),4,2)&amp;",0,Unsigned int,0,"&amp;O968&amp;","&amp;N968&amp;",1,100,97,0,0,0,1.000000,0,255",""),"")</f>
        <v/>
      </c>
      <c r="S968" s="12" t="str">
        <f>IF(B968=3,SUBTOTAL(3,D$870:D968)&amp;",1,"&amp;D968&amp;","&amp;Parameter!$B$4&amp;","&amp;C968&amp;",0,2,0","")</f>
        <v>1,1,QlockOutpower,5,98,0,2,0</v>
      </c>
    </row>
    <row r="969" spans="2:19" hidden="1" x14ac:dyDescent="0.2">
      <c r="B969">
        <v>3</v>
      </c>
      <c r="C969">
        <v>99</v>
      </c>
      <c r="D969" t="s">
        <v>223</v>
      </c>
      <c r="E969" t="s">
        <v>224</v>
      </c>
      <c r="F969" t="s">
        <v>14</v>
      </c>
      <c r="G969" t="s">
        <v>225</v>
      </c>
      <c r="H969" t="s">
        <v>44</v>
      </c>
      <c r="K969" t="s">
        <v>17</v>
      </c>
      <c r="M969" t="str">
        <f t="shared" si="48"/>
        <v>0.1</v>
      </c>
      <c r="N969" t="str">
        <f t="shared" si="49"/>
        <v>V</v>
      </c>
      <c r="O969">
        <f t="shared" si="50"/>
        <v>1</v>
      </c>
      <c r="P969" t="str">
        <f>"Type number"&amp;" : "&amp;D969&amp;" """&amp;Parameter!$B$6&amp;D969&amp;""" [stateTopic="""&amp;Parameter!$B$3&amp;""""&amp;IF(B969=3,", commandTopic="""&amp;Parameter!$B$2&amp;"""",)&amp;", transformationPattern=""JSONPATH:$."&amp;D969&amp;""""&amp;IF(B969=3,", formatBeforePublish="""&amp;D969&amp;"%s""",)&amp;"]"</f>
        <v>Type number : LIGridV "Growatt_LIGridV" [stateTopic="tele/WSABINV", commandTopic="cmnd/WSABINV", transformationPattern="JSONPATH:$.LIGridV", formatBeforePublish="LIGridV%s"]</v>
      </c>
      <c r="Q969" t="str">
        <f>IF(N969="","Number",VLOOKUP(N969,Units!$A$2:$B$17,2,FALSE))&amp;" "&amp;Parameter!$B$6&amp;D969&amp;" """&amp;IF(M969="",D969,D969&amp;" [%"&amp;M969&amp;"f "&amp;N969&amp;"]")&amp;""" &lt;"&amp;Parameter!$B$7&amp;"&gt; ("&amp;Parameter!$B$8&amp;") ["&amp;Parameter!$B$9&amp;"] {channel="""&amp;Parameter!$B$5&amp;":"&amp;D969&amp;"""}"</f>
        <v>Number:ElectricPotential Growatt_LIGridV "LIGridV [%0.1f V]" &lt;energy&gt; (Photovoltaik, Boden) [PV-Anlage] {channel="mqtt:topic:growatt:LIGridV"}</v>
      </c>
      <c r="R969" t="str">
        <f>IF(OR(AND(B969=3,F969="R/W"),B969=4),IF(SUBTOTAL(3,$D$2:D969)&lt;68,SUBTOTAL(3,$D$2:D969)&amp;".,"&amp;D969&amp;",Modbus RTU,,"&amp;Parameter!$B$4&amp;","&amp;B969&amp;","&amp;C969&amp;",1,9410,"&amp;IF(OR(N969="W",N969="kWh"),4,2)&amp;",0,Unsigned int,0,"&amp;O969&amp;","&amp;N969&amp;",1,100,97,0,0,0,1.000000,0,255",""),"")</f>
        <v/>
      </c>
      <c r="S969" s="12" t="str">
        <f>IF(B969=3,SUBTOTAL(3,D$870:D969)&amp;",1,"&amp;D969&amp;","&amp;Parameter!$B$4&amp;","&amp;C969&amp;",0,2,0","")</f>
        <v>1,1,LIGridV,5,99,0,2,0</v>
      </c>
    </row>
    <row r="970" spans="2:19" hidden="1" x14ac:dyDescent="0.2">
      <c r="B970">
        <v>3</v>
      </c>
      <c r="C970">
        <v>100</v>
      </c>
      <c r="D970" t="s">
        <v>226</v>
      </c>
      <c r="E970" t="s">
        <v>227</v>
      </c>
      <c r="F970" t="s">
        <v>14</v>
      </c>
      <c r="G970" t="s">
        <v>225</v>
      </c>
      <c r="H970" t="s">
        <v>44</v>
      </c>
      <c r="J970" t="s">
        <v>1505</v>
      </c>
      <c r="K970" t="s">
        <v>17</v>
      </c>
      <c r="M970" t="str">
        <f t="shared" si="48"/>
        <v>0.1</v>
      </c>
      <c r="N970" t="str">
        <f t="shared" si="49"/>
        <v>V</v>
      </c>
      <c r="O970">
        <f t="shared" si="50"/>
        <v>1</v>
      </c>
      <c r="P970" t="str">
        <f>"Type number"&amp;" : "&amp;D970&amp;" """&amp;Parameter!$B$6&amp;D970&amp;""" [stateTopic="""&amp;Parameter!$B$3&amp;""""&amp;IF(B970=3,", commandTopic="""&amp;Parameter!$B$2&amp;"""",)&amp;", transformationPattern=""JSONPATH:$."&amp;D970&amp;""""&amp;IF(B970=3,", formatBeforePublish="""&amp;D970&amp;"%s""",)&amp;"]"</f>
        <v>Type number : LOGridV "Growatt_LOGridV" [stateTopic="tele/WSABINV", commandTopic="cmnd/WSABINV", transformationPattern="JSONPATH:$.LOGridV", formatBeforePublish="LOGridV%s"]</v>
      </c>
      <c r="Q970" t="str">
        <f>IF(N970="","Number",VLOOKUP(N970,Units!$A$2:$B$17,2,FALSE))&amp;" "&amp;Parameter!$B$6&amp;D970&amp;" """&amp;IF(M970="",D970,D970&amp;" [%"&amp;M970&amp;"f "&amp;N970&amp;"]")&amp;""" &lt;"&amp;Parameter!$B$7&amp;"&gt; ("&amp;Parameter!$B$8&amp;") ["&amp;Parameter!$B$9&amp;"] {channel="""&amp;Parameter!$B$5&amp;":"&amp;D970&amp;"""}"</f>
        <v>Number:ElectricPotential Growatt_LOGridV "LOGridV [%0.1f V]" &lt;energy&gt; (Photovoltaik, Boden) [PV-Anlage] {channel="mqtt:topic:growatt:LOGridV"}</v>
      </c>
      <c r="R970" t="str">
        <f>IF(OR(AND(B970=3,F970="R/W"),B970=4),IF(SUBTOTAL(3,$D$2:D970)&lt;68,SUBTOTAL(3,$D$2:D970)&amp;".,"&amp;D970&amp;",Modbus RTU,,"&amp;Parameter!$B$4&amp;","&amp;B970&amp;","&amp;C970&amp;",1,9410,"&amp;IF(OR(N970="W",N970="kWh"),4,2)&amp;",0,Unsigned int,0,"&amp;O970&amp;","&amp;N970&amp;",1,100,97,0,0,0,1.000000,0,255",""),"")</f>
        <v/>
      </c>
      <c r="S970" s="12" t="str">
        <f>IF(B970=3,SUBTOTAL(3,D$870:D970)&amp;",1,"&amp;D970&amp;","&amp;Parameter!$B$4&amp;","&amp;C970&amp;",0,2,0","")</f>
        <v>1,1,LOGridV,5,100,0,2,0</v>
      </c>
    </row>
    <row r="971" spans="2:19" hidden="1" x14ac:dyDescent="0.2">
      <c r="B971">
        <v>3</v>
      </c>
      <c r="C971">
        <v>101</v>
      </c>
      <c r="D971" t="s">
        <v>228</v>
      </c>
      <c r="E971" t="s">
        <v>229</v>
      </c>
      <c r="G971" t="s">
        <v>230</v>
      </c>
      <c r="K971" t="s">
        <v>17</v>
      </c>
      <c r="M971" t="str">
        <f t="shared" si="48"/>
        <v/>
      </c>
      <c r="N971" t="str">
        <f t="shared" si="49"/>
        <v/>
      </c>
      <c r="O971">
        <f t="shared" si="50"/>
        <v>0</v>
      </c>
      <c r="P971" t="str">
        <f>"Type number"&amp;" : "&amp;D971&amp;" """&amp;Parameter!$B$6&amp;D971&amp;""" [stateTopic="""&amp;Parameter!$B$3&amp;""""&amp;IF(B971=3,", commandTopic="""&amp;Parameter!$B$2&amp;"""",)&amp;", transformationPattern=""JSONPATH:$."&amp;D971&amp;""""&amp;IF(B971=3,", formatBeforePublish="""&amp;D971&amp;"%s""",)&amp;"]"</f>
        <v>Type number : PFAdj1 "Growatt_PFAdj1" [stateTopic="tele/WSABINV", commandTopic="cmnd/WSABINV", transformationPattern="JSONPATH:$.PFAdj1", formatBeforePublish="PFAdj1%s"]</v>
      </c>
      <c r="Q971" t="str">
        <f>IF(N971="","Number",VLOOKUP(N971,Units!$A$2:$B$17,2,FALSE))&amp;" "&amp;Parameter!$B$6&amp;D971&amp;" """&amp;IF(M971="",D971,D971&amp;" [%"&amp;M971&amp;"f "&amp;N971&amp;"]")&amp;""" &lt;"&amp;Parameter!$B$7&amp;"&gt; ("&amp;Parameter!$B$8&amp;") ["&amp;Parameter!$B$9&amp;"] {channel="""&amp;Parameter!$B$5&amp;":"&amp;D971&amp;"""}"</f>
        <v>Number Growatt_PFAdj1 "PFAdj1" &lt;energy&gt; (Photovoltaik, Boden) [PV-Anlage] {channel="mqtt:topic:growatt:PFAdj1"}</v>
      </c>
      <c r="R971" t="str">
        <f>IF(OR(AND(B971=3,F971="R/W"),B971=4),IF(SUBTOTAL(3,$D$2:D971)&lt;68,SUBTOTAL(3,$D$2:D971)&amp;".,"&amp;D971&amp;",Modbus RTU,,"&amp;Parameter!$B$4&amp;","&amp;B971&amp;","&amp;C971&amp;",1,9410,"&amp;IF(OR(N971="W",N971="kWh"),4,2)&amp;",0,Unsigned int,0,"&amp;O971&amp;","&amp;N971&amp;",1,100,97,0,0,0,1.000000,0,255",""),"")</f>
        <v/>
      </c>
      <c r="S971" s="12" t="str">
        <f>IF(B971=3,SUBTOTAL(3,D$870:D971)&amp;",1,"&amp;D971&amp;","&amp;Parameter!$B$4&amp;","&amp;C971&amp;",0,2,0","")</f>
        <v>1,1,PFAdj1,5,101,0,2,0</v>
      </c>
    </row>
    <row r="972" spans="2:19" hidden="1" x14ac:dyDescent="0.2">
      <c r="B972">
        <v>3</v>
      </c>
      <c r="C972">
        <v>102</v>
      </c>
      <c r="D972" t="s">
        <v>231</v>
      </c>
      <c r="E972" t="s">
        <v>232</v>
      </c>
      <c r="G972" t="s">
        <v>230</v>
      </c>
      <c r="K972" t="s">
        <v>17</v>
      </c>
      <c r="M972" t="str">
        <f t="shared" si="48"/>
        <v/>
      </c>
      <c r="N972" t="str">
        <f t="shared" si="49"/>
        <v/>
      </c>
      <c r="O972">
        <f t="shared" si="50"/>
        <v>0</v>
      </c>
      <c r="P972" t="str">
        <f>"Type number"&amp;" : "&amp;D972&amp;" """&amp;Parameter!$B$6&amp;D972&amp;""" [stateTopic="""&amp;Parameter!$B$3&amp;""""&amp;IF(B972=3,", commandTopic="""&amp;Parameter!$B$2&amp;"""",)&amp;", transformationPattern=""JSONPATH:$."&amp;D972&amp;""""&amp;IF(B972=3,", formatBeforePublish="""&amp;D972&amp;"%s""",)&amp;"]"</f>
        <v>Type number : PFAdj2 "Growatt_PFAdj2" [stateTopic="tele/WSABINV", commandTopic="cmnd/WSABINV", transformationPattern="JSONPATH:$.PFAdj2", formatBeforePublish="PFAdj2%s"]</v>
      </c>
      <c r="Q972" t="str">
        <f>IF(N972="","Number",VLOOKUP(N972,Units!$A$2:$B$17,2,FALSE))&amp;" "&amp;Parameter!$B$6&amp;D972&amp;" """&amp;IF(M972="",D972,D972&amp;" [%"&amp;M972&amp;"f "&amp;N972&amp;"]")&amp;""" &lt;"&amp;Parameter!$B$7&amp;"&gt; ("&amp;Parameter!$B$8&amp;") ["&amp;Parameter!$B$9&amp;"] {channel="""&amp;Parameter!$B$5&amp;":"&amp;D972&amp;"""}"</f>
        <v>Number Growatt_PFAdj2 "PFAdj2" &lt;energy&gt; (Photovoltaik, Boden) [PV-Anlage] {channel="mqtt:topic:growatt:PFAdj2"}</v>
      </c>
      <c r="R972" t="str">
        <f>IF(OR(AND(B972=3,F972="R/W"),B972=4),IF(SUBTOTAL(3,$D$2:D972)&lt;68,SUBTOTAL(3,$D$2:D972)&amp;".,"&amp;D972&amp;",Modbus RTU,,"&amp;Parameter!$B$4&amp;","&amp;B972&amp;","&amp;C972&amp;",1,9410,"&amp;IF(OR(N972="W",N972="kWh"),4,2)&amp;",0,Unsigned int,0,"&amp;O972&amp;","&amp;N972&amp;",1,100,97,0,0,0,1.000000,0,255",""),"")</f>
        <v/>
      </c>
      <c r="S972" s="12" t="str">
        <f>IF(B972=3,SUBTOTAL(3,D$870:D972)&amp;",1,"&amp;D972&amp;","&amp;Parameter!$B$4&amp;","&amp;C972&amp;",0,2,0","")</f>
        <v>1,1,PFAdj2,5,102,0,2,0</v>
      </c>
    </row>
    <row r="973" spans="2:19" hidden="1" x14ac:dyDescent="0.2">
      <c r="B973">
        <v>3</v>
      </c>
      <c r="C973">
        <v>103</v>
      </c>
      <c r="D973" t="s">
        <v>233</v>
      </c>
      <c r="E973" t="s">
        <v>234</v>
      </c>
      <c r="G973" t="s">
        <v>230</v>
      </c>
      <c r="K973" t="s">
        <v>17</v>
      </c>
      <c r="M973" t="str">
        <f t="shared" si="48"/>
        <v/>
      </c>
      <c r="N973" t="str">
        <f t="shared" si="49"/>
        <v/>
      </c>
      <c r="O973">
        <f t="shared" si="50"/>
        <v>0</v>
      </c>
      <c r="P973" t="str">
        <f>"Type number"&amp;" : "&amp;D973&amp;" """&amp;Parameter!$B$6&amp;D973&amp;""" [stateTopic="""&amp;Parameter!$B$3&amp;""""&amp;IF(B973=3,", commandTopic="""&amp;Parameter!$B$2&amp;"""",)&amp;", transformationPattern=""JSONPATH:$."&amp;D973&amp;""""&amp;IF(B973=3,", formatBeforePublish="""&amp;D973&amp;"%s""",)&amp;"]"</f>
        <v>Type number : PFAdj3 "Growatt_PFAdj3" [stateTopic="tele/WSABINV", commandTopic="cmnd/WSABINV", transformationPattern="JSONPATH:$.PFAdj3", formatBeforePublish="PFAdj3%s"]</v>
      </c>
      <c r="Q973" t="str">
        <f>IF(N973="","Number",VLOOKUP(N973,Units!$A$2:$B$17,2,FALSE))&amp;" "&amp;Parameter!$B$6&amp;D973&amp;" """&amp;IF(M973="",D973,D973&amp;" [%"&amp;M973&amp;"f "&amp;N973&amp;"]")&amp;""" &lt;"&amp;Parameter!$B$7&amp;"&gt; ("&amp;Parameter!$B$8&amp;") ["&amp;Parameter!$B$9&amp;"] {channel="""&amp;Parameter!$B$5&amp;":"&amp;D973&amp;"""}"</f>
        <v>Number Growatt_PFAdj3 "PFAdj3" &lt;energy&gt; (Photovoltaik, Boden) [PV-Anlage] {channel="mqtt:topic:growatt:PFAdj3"}</v>
      </c>
      <c r="R973" t="str">
        <f>IF(OR(AND(B973=3,F973="R/W"),B973=4),IF(SUBTOTAL(3,$D$2:D973)&lt;68,SUBTOTAL(3,$D$2:D973)&amp;".,"&amp;D973&amp;",Modbus RTU,,"&amp;Parameter!$B$4&amp;","&amp;B973&amp;","&amp;C973&amp;",1,9410,"&amp;IF(OR(N973="W",N973="kWh"),4,2)&amp;",0,Unsigned int,0,"&amp;O973&amp;","&amp;N973&amp;",1,100,97,0,0,0,1.000000,0,255",""),"")</f>
        <v/>
      </c>
      <c r="S973" s="12" t="str">
        <f>IF(B973=3,SUBTOTAL(3,D$870:D973)&amp;",1,"&amp;D973&amp;","&amp;Parameter!$B$4&amp;","&amp;C973&amp;",0,2,0","")</f>
        <v>1,1,PFAdj3,5,103,0,2,0</v>
      </c>
    </row>
    <row r="974" spans="2:19" hidden="1" x14ac:dyDescent="0.2">
      <c r="B974">
        <v>3</v>
      </c>
      <c r="C974">
        <v>104</v>
      </c>
      <c r="D974" t="s">
        <v>235</v>
      </c>
      <c r="E974" t="s">
        <v>236</v>
      </c>
      <c r="G974" t="s">
        <v>230</v>
      </c>
      <c r="K974" t="s">
        <v>17</v>
      </c>
      <c r="M974" t="str">
        <f t="shared" si="48"/>
        <v/>
      </c>
      <c r="N974" t="str">
        <f t="shared" si="49"/>
        <v/>
      </c>
      <c r="O974">
        <f t="shared" si="50"/>
        <v>0</v>
      </c>
      <c r="P974" t="str">
        <f>"Type number"&amp;" : "&amp;D974&amp;" """&amp;Parameter!$B$6&amp;D974&amp;""" [stateTopic="""&amp;Parameter!$B$3&amp;""""&amp;IF(B974=3,", commandTopic="""&amp;Parameter!$B$2&amp;"""",)&amp;", transformationPattern=""JSONPATH:$."&amp;D974&amp;""""&amp;IF(B974=3,", formatBeforePublish="""&amp;D974&amp;"%s""",)&amp;"]"</f>
        <v>Type number : PFAdj4 "Growatt_PFAdj4" [stateTopic="tele/WSABINV", commandTopic="cmnd/WSABINV", transformationPattern="JSONPATH:$.PFAdj4", formatBeforePublish="PFAdj4%s"]</v>
      </c>
      <c r="Q974" t="str">
        <f>IF(N974="","Number",VLOOKUP(N974,Units!$A$2:$B$17,2,FALSE))&amp;" "&amp;Parameter!$B$6&amp;D974&amp;" """&amp;IF(M974="",D974,D974&amp;" [%"&amp;M974&amp;"f "&amp;N974&amp;"]")&amp;""" &lt;"&amp;Parameter!$B$7&amp;"&gt; ("&amp;Parameter!$B$8&amp;") ["&amp;Parameter!$B$9&amp;"] {channel="""&amp;Parameter!$B$5&amp;":"&amp;D974&amp;"""}"</f>
        <v>Number Growatt_PFAdj4 "PFAdj4" &lt;energy&gt; (Photovoltaik, Boden) [PV-Anlage] {channel="mqtt:topic:growatt:PFAdj4"}</v>
      </c>
      <c r="R974" t="str">
        <f>IF(OR(AND(B974=3,F974="R/W"),B974=4),IF(SUBTOTAL(3,$D$2:D974)&lt;68,SUBTOTAL(3,$D$2:D974)&amp;".,"&amp;D974&amp;",Modbus RTU,,"&amp;Parameter!$B$4&amp;","&amp;B974&amp;","&amp;C974&amp;",1,9410,"&amp;IF(OR(N974="W",N974="kWh"),4,2)&amp;",0,Unsigned int,0,"&amp;O974&amp;","&amp;N974&amp;",1,100,97,0,0,0,1.000000,0,255",""),"")</f>
        <v/>
      </c>
      <c r="S974" s="12" t="str">
        <f>IF(B974=3,SUBTOTAL(3,D$870:D974)&amp;",1,"&amp;D974&amp;","&amp;Parameter!$B$4&amp;","&amp;C974&amp;",0,2,0","")</f>
        <v>1,1,PFAdj4,5,104,0,2,0</v>
      </c>
    </row>
    <row r="975" spans="2:19" hidden="1" x14ac:dyDescent="0.2">
      <c r="B975">
        <v>3</v>
      </c>
      <c r="C975">
        <v>105</v>
      </c>
      <c r="D975" t="s">
        <v>237</v>
      </c>
      <c r="E975" t="s">
        <v>238</v>
      </c>
      <c r="G975" t="s">
        <v>230</v>
      </c>
      <c r="K975" t="s">
        <v>17</v>
      </c>
      <c r="M975" t="str">
        <f t="shared" si="48"/>
        <v/>
      </c>
      <c r="N975" t="str">
        <f t="shared" si="49"/>
        <v/>
      </c>
      <c r="O975">
        <f t="shared" si="50"/>
        <v>0</v>
      </c>
      <c r="P975" t="str">
        <f>"Type number"&amp;" : "&amp;D975&amp;" """&amp;Parameter!$B$6&amp;D975&amp;""" [stateTopic="""&amp;Parameter!$B$3&amp;""""&amp;IF(B975=3,", commandTopic="""&amp;Parameter!$B$2&amp;"""",)&amp;", transformationPattern=""JSONPATH:$."&amp;D975&amp;""""&amp;IF(B975=3,", formatBeforePublish="""&amp;D975&amp;"%s""",)&amp;"]"</f>
        <v>Type number : PFAdj5 "Growatt_PFAdj5" [stateTopic="tele/WSABINV", commandTopic="cmnd/WSABINV", transformationPattern="JSONPATH:$.PFAdj5", formatBeforePublish="PFAdj5%s"]</v>
      </c>
      <c r="Q975" t="str">
        <f>IF(N975="","Number",VLOOKUP(N975,Units!$A$2:$B$17,2,FALSE))&amp;" "&amp;Parameter!$B$6&amp;D975&amp;" """&amp;IF(M975="",D975,D975&amp;" [%"&amp;M975&amp;"f "&amp;N975&amp;"]")&amp;""" &lt;"&amp;Parameter!$B$7&amp;"&gt; ("&amp;Parameter!$B$8&amp;") ["&amp;Parameter!$B$9&amp;"] {channel="""&amp;Parameter!$B$5&amp;":"&amp;D975&amp;"""}"</f>
        <v>Number Growatt_PFAdj5 "PFAdj5" &lt;energy&gt; (Photovoltaik, Boden) [PV-Anlage] {channel="mqtt:topic:growatt:PFAdj5"}</v>
      </c>
      <c r="R975" t="str">
        <f>IF(OR(AND(B975=3,F975="R/W"),B975=4),IF(SUBTOTAL(3,$D$2:D975)&lt;68,SUBTOTAL(3,$D$2:D975)&amp;".,"&amp;D975&amp;",Modbus RTU,,"&amp;Parameter!$B$4&amp;","&amp;B975&amp;","&amp;C975&amp;",1,9410,"&amp;IF(OR(N975="W",N975="kWh"),4,2)&amp;",0,Unsigned int,0,"&amp;O975&amp;","&amp;N975&amp;",1,100,97,0,0,0,1.000000,0,255",""),"")</f>
        <v/>
      </c>
      <c r="S975" s="12" t="str">
        <f>IF(B975=3,SUBTOTAL(3,D$870:D975)&amp;",1,"&amp;D975&amp;","&amp;Parameter!$B$4&amp;","&amp;C975&amp;",0,2,0","")</f>
        <v>1,1,PFAdj5,5,105,0,2,0</v>
      </c>
    </row>
    <row r="976" spans="2:19" hidden="1" x14ac:dyDescent="0.2">
      <c r="B976">
        <v>3</v>
      </c>
      <c r="C976">
        <v>106</v>
      </c>
      <c r="D976" t="s">
        <v>239</v>
      </c>
      <c r="E976" t="s">
        <v>240</v>
      </c>
      <c r="G976" t="s">
        <v>230</v>
      </c>
      <c r="K976" t="s">
        <v>17</v>
      </c>
      <c r="M976" t="str">
        <f t="shared" si="48"/>
        <v/>
      </c>
      <c r="N976" t="str">
        <f t="shared" si="49"/>
        <v/>
      </c>
      <c r="O976">
        <f t="shared" si="50"/>
        <v>0</v>
      </c>
      <c r="P976" t="str">
        <f>"Type number"&amp;" : "&amp;D976&amp;" """&amp;Parameter!$B$6&amp;D976&amp;""" [stateTopic="""&amp;Parameter!$B$3&amp;""""&amp;IF(B976=3,", commandTopic="""&amp;Parameter!$B$2&amp;"""",)&amp;", transformationPattern=""JSONPATH:$."&amp;D976&amp;""""&amp;IF(B976=3,", formatBeforePublish="""&amp;D976&amp;"%s""",)&amp;"]"</f>
        <v>Type number : PFAdj6 "Growatt_PFAdj6" [stateTopic="tele/WSABINV", commandTopic="cmnd/WSABINV", transformationPattern="JSONPATH:$.PFAdj6", formatBeforePublish="PFAdj6%s"]</v>
      </c>
      <c r="Q976" t="str">
        <f>IF(N976="","Number",VLOOKUP(N976,Units!$A$2:$B$17,2,FALSE))&amp;" "&amp;Parameter!$B$6&amp;D976&amp;" """&amp;IF(M976="",D976,D976&amp;" [%"&amp;M976&amp;"f "&amp;N976&amp;"]")&amp;""" &lt;"&amp;Parameter!$B$7&amp;"&gt; ("&amp;Parameter!$B$8&amp;") ["&amp;Parameter!$B$9&amp;"] {channel="""&amp;Parameter!$B$5&amp;":"&amp;D976&amp;"""}"</f>
        <v>Number Growatt_PFAdj6 "PFAdj6" &lt;energy&gt; (Photovoltaik, Boden) [PV-Anlage] {channel="mqtt:topic:growatt:PFAdj6"}</v>
      </c>
      <c r="R976" t="str">
        <f>IF(OR(AND(B976=3,F976="R/W"),B976=4),IF(SUBTOTAL(3,$D$2:D976)&lt;68,SUBTOTAL(3,$D$2:D976)&amp;".,"&amp;D976&amp;",Modbus RTU,,"&amp;Parameter!$B$4&amp;","&amp;B976&amp;","&amp;C976&amp;",1,9410,"&amp;IF(OR(N976="W",N976="kWh"),4,2)&amp;",0,Unsigned int,0,"&amp;O976&amp;","&amp;N976&amp;",1,100,97,0,0,0,1.000000,0,255",""),"")</f>
        <v/>
      </c>
      <c r="S976" s="12" t="str">
        <f>IF(B976=3,SUBTOTAL(3,D$870:D976)&amp;",1,"&amp;D976&amp;","&amp;Parameter!$B$4&amp;","&amp;C976&amp;",0,2,0","")</f>
        <v>1,1,PFAdj6,5,106,0,2,0</v>
      </c>
    </row>
    <row r="977" spans="2:19" hidden="1" x14ac:dyDescent="0.2">
      <c r="B977">
        <v>3</v>
      </c>
      <c r="C977">
        <v>107</v>
      </c>
      <c r="D977" t="s">
        <v>241</v>
      </c>
      <c r="E977" t="s">
        <v>242</v>
      </c>
      <c r="F977" t="s">
        <v>14</v>
      </c>
      <c r="G977" t="s">
        <v>243</v>
      </c>
      <c r="H977" t="s">
        <v>244</v>
      </c>
      <c r="I977" t="s">
        <v>245</v>
      </c>
      <c r="J977" t="s">
        <v>900</v>
      </c>
      <c r="K977" t="s">
        <v>869</v>
      </c>
      <c r="M977" t="str">
        <f t="shared" si="48"/>
        <v>1</v>
      </c>
      <c r="N977" t="str">
        <f t="shared" si="49"/>
        <v>S</v>
      </c>
      <c r="O977">
        <f t="shared" si="50"/>
        <v>0</v>
      </c>
      <c r="P977" t="str">
        <f>"Type number"&amp;" : "&amp;D977&amp;" """&amp;Parameter!$B$6&amp;D977&amp;""" [stateTopic="""&amp;Parameter!$B$3&amp;""""&amp;IF(B977=3,", commandTopic="""&amp;Parameter!$B$2&amp;"""",)&amp;", transformationPattern=""JSONPATH:$."&amp;D977&amp;""""&amp;IF(B977=3,", formatBeforePublish="""&amp;D977&amp;"%s""",)&amp;"]"</f>
        <v>Type number : QVRPDelayTimeEE "Growatt_QVRPDelayTimeEE" [stateTopic="tele/WSABINV", commandTopic="cmnd/WSABINV", transformationPattern="JSONPATH:$.QVRPDelayTimeEE", formatBeforePublish="QVRPDelayTimeEE%s"]</v>
      </c>
      <c r="Q977" t="str">
        <f>IF(N977="","Number",VLOOKUP(N977,Units!$A$2:$B$17,2,FALSE))&amp;" "&amp;Parameter!$B$6&amp;D977&amp;" """&amp;IF(M977="",D977,D977&amp;" [%"&amp;M977&amp;"f "&amp;N977&amp;"]")&amp;""" &lt;"&amp;Parameter!$B$7&amp;"&gt; ("&amp;Parameter!$B$8&amp;") ["&amp;Parameter!$B$9&amp;"] {channel="""&amp;Parameter!$B$5&amp;":"&amp;D977&amp;"""}"</f>
        <v>Number:Time Growatt_QVRPDelayTimeEE "QVRPDelayTimeEE [%1f S]" &lt;energy&gt; (Photovoltaik, Boden) [PV-Anlage] {channel="mqtt:topic:growatt:QVRPDelayTimeEE"}</v>
      </c>
      <c r="R977" t="str">
        <f>IF(OR(AND(B977=3,F977="R/W"),B977=4),IF(SUBTOTAL(3,$D$2:D977)&lt;68,SUBTOTAL(3,$D$2:D977)&amp;".,"&amp;D977&amp;",Modbus RTU,,"&amp;Parameter!$B$4&amp;","&amp;B977&amp;","&amp;C977&amp;",1,9410,"&amp;IF(OR(N977="W",N977="kWh"),4,2)&amp;",0,Unsigned int,0,"&amp;O977&amp;","&amp;N977&amp;",1,100,97,0,0,0,1.000000,0,255",""),"")</f>
        <v/>
      </c>
      <c r="S977" s="12" t="str">
        <f>IF(B977=3,SUBTOTAL(3,D$870:D977)&amp;",1,"&amp;D977&amp;","&amp;Parameter!$B$4&amp;","&amp;C977&amp;",0,2,0","")</f>
        <v>1,1,QVRPDelayTimeEE,5,107,0,2,0</v>
      </c>
    </row>
    <row r="978" spans="2:19" hidden="1" x14ac:dyDescent="0.2">
      <c r="B978">
        <v>3</v>
      </c>
      <c r="C978">
        <v>108</v>
      </c>
      <c r="D978" t="s">
        <v>246</v>
      </c>
      <c r="E978" t="s">
        <v>247</v>
      </c>
      <c r="F978" t="s">
        <v>14</v>
      </c>
      <c r="G978" t="s">
        <v>248</v>
      </c>
      <c r="H978" t="s">
        <v>249</v>
      </c>
      <c r="I978">
        <v>0</v>
      </c>
      <c r="K978" t="s">
        <v>17</v>
      </c>
      <c r="M978" t="str">
        <f t="shared" si="48"/>
        <v>50</v>
      </c>
      <c r="N978" t="str">
        <f t="shared" si="49"/>
        <v>ms</v>
      </c>
      <c r="O978">
        <f t="shared" si="50"/>
        <v>1</v>
      </c>
      <c r="P978" t="str">
        <f>"Type number"&amp;" : "&amp;D978&amp;" """&amp;Parameter!$B$6&amp;D978&amp;""" [stateTopic="""&amp;Parameter!$B$3&amp;""""&amp;IF(B978=3,", commandTopic="""&amp;Parameter!$B$2&amp;"""",)&amp;", transformationPattern=""JSONPATH:$."&amp;D978&amp;""""&amp;IF(B978=3,", formatBeforePublish="""&amp;D978&amp;"%s""",)&amp;"]"</f>
        <v>Type number : OverFDeratDelayTimeEE "Growatt_OverFDeratDelayTimeEE" [stateTopic="tele/WSABINV", commandTopic="cmnd/WSABINV", transformationPattern="JSONPATH:$.OverFDeratDelayTimeEE", formatBeforePublish="OverFDeratDelayTimeEE%s"]</v>
      </c>
      <c r="Q978" t="e">
        <f>IF(N978="","Number",VLOOKUP(N978,Units!$A$2:$B$17,2,FALSE))&amp;" "&amp;Parameter!$B$6&amp;D978&amp;" """&amp;IF(M978="",D978,D978&amp;" [%"&amp;M978&amp;"f "&amp;N978&amp;"]")&amp;""" &lt;"&amp;Parameter!$B$7&amp;"&gt; ("&amp;Parameter!$B$8&amp;") ["&amp;Parameter!$B$9&amp;"] {channel="""&amp;Parameter!$B$5&amp;":"&amp;D978&amp;"""}"</f>
        <v>#N/A</v>
      </c>
      <c r="R978" t="str">
        <f>IF(OR(AND(B978=3,F978="R/W"),B978=4),IF(SUBTOTAL(3,$D$2:D978)&lt;68,SUBTOTAL(3,$D$2:D978)&amp;".,"&amp;D978&amp;",Modbus RTU,,"&amp;Parameter!$B$4&amp;","&amp;B978&amp;","&amp;C978&amp;",1,9410,"&amp;IF(OR(N978="W",N978="kWh"),4,2)&amp;",0,Unsigned int,0,"&amp;O978&amp;","&amp;N978&amp;",1,100,97,0,0,0,1.000000,0,255",""),"")</f>
        <v/>
      </c>
      <c r="S978" s="12" t="str">
        <f>IF(B978=3,SUBTOTAL(3,D$870:D978)&amp;",1,"&amp;D978&amp;","&amp;Parameter!$B$4&amp;","&amp;C978&amp;",0,2,0","")</f>
        <v>1,1,OverFDeratDelayTimeEE,5,108,0,2,0</v>
      </c>
    </row>
    <row r="979" spans="2:19" hidden="1" x14ac:dyDescent="0.2">
      <c r="B979">
        <v>3</v>
      </c>
      <c r="C979">
        <v>109</v>
      </c>
      <c r="D979" t="s">
        <v>251</v>
      </c>
      <c r="E979" t="s">
        <v>252</v>
      </c>
      <c r="F979" t="s">
        <v>14</v>
      </c>
      <c r="G979" t="s">
        <v>253</v>
      </c>
      <c r="H979" s="2" t="s">
        <v>2707</v>
      </c>
      <c r="J979" t="s">
        <v>714</v>
      </c>
      <c r="K979" t="s">
        <v>869</v>
      </c>
      <c r="M979" t="str">
        <f t="shared" si="48"/>
        <v>0.001</v>
      </c>
      <c r="N979" t="str">
        <f t="shared" si="49"/>
        <v/>
      </c>
      <c r="O979">
        <f t="shared" si="50"/>
        <v>3</v>
      </c>
      <c r="P979" t="str">
        <f>"Type number"&amp;" : "&amp;D979&amp;" """&amp;Parameter!$B$6&amp;D979&amp;""" [stateTopic="""&amp;Parameter!$B$3&amp;""""&amp;IF(B979=3,", commandTopic="""&amp;Parameter!$B$2&amp;"""",)&amp;", transformationPattern=""JSONPATH:$."&amp;D979&amp;""""&amp;IF(B979=3,", formatBeforePublish="""&amp;D979&amp;"%s""",)&amp;"]"</f>
        <v>Type number : QpercentMax "Growatt_QpercentMax" [stateTopic="tele/WSABINV", commandTopic="cmnd/WSABINV", transformationPattern="JSONPATH:$.QpercentMax", formatBeforePublish="QpercentMax%s"]</v>
      </c>
      <c r="Q979" t="str">
        <f>IF(N979="","Number",VLOOKUP(N979,Units!$A$2:$B$17,2,FALSE))&amp;" "&amp;Parameter!$B$6&amp;D979&amp;" """&amp;IF(M979="",D979,D979&amp;" [%"&amp;M979&amp;"f "&amp;N979&amp;"]")&amp;""" &lt;"&amp;Parameter!$B$7&amp;"&gt; ("&amp;Parameter!$B$8&amp;") ["&amp;Parameter!$B$9&amp;"] {channel="""&amp;Parameter!$B$5&amp;":"&amp;D979&amp;"""}"</f>
        <v>Number Growatt_QpercentMax "QpercentMax [%0.001f ]" &lt;energy&gt; (Photovoltaik, Boden) [PV-Anlage] {channel="mqtt:topic:growatt:QpercentMax"}</v>
      </c>
      <c r="R979" t="str">
        <f>IF(OR(AND(B979=3,F979="R/W"),B979=4),IF(SUBTOTAL(3,$D$2:D979)&lt;68,SUBTOTAL(3,$D$2:D979)&amp;".,"&amp;D979&amp;",Modbus RTU,,"&amp;Parameter!$B$4&amp;","&amp;B979&amp;","&amp;C979&amp;",1,9410,"&amp;IF(OR(N979="W",N979="kWh"),4,2)&amp;",0,Unsigned int,0,"&amp;O979&amp;","&amp;N979&amp;",1,100,97,0,0,0,1.000000,0,255",""),"")</f>
        <v/>
      </c>
      <c r="S979" s="12" t="str">
        <f>IF(B979=3,SUBTOTAL(3,D$870:D979)&amp;",1,"&amp;D979&amp;","&amp;Parameter!$B$4&amp;","&amp;C979&amp;",0,2,0","")</f>
        <v>1,1,QpercentMax,5,109,0,2,0</v>
      </c>
    </row>
    <row r="980" spans="2:19" hidden="1" x14ac:dyDescent="0.2">
      <c r="B980">
        <v>3</v>
      </c>
      <c r="C980">
        <v>110</v>
      </c>
      <c r="D980" t="s">
        <v>254</v>
      </c>
      <c r="E980" t="s">
        <v>255</v>
      </c>
      <c r="F980" t="s">
        <v>14</v>
      </c>
      <c r="G980" t="s">
        <v>256</v>
      </c>
      <c r="H980" t="s">
        <v>29</v>
      </c>
      <c r="K980" t="s">
        <v>17</v>
      </c>
      <c r="M980" t="str">
        <f t="shared" si="48"/>
        <v/>
      </c>
      <c r="N980" t="str">
        <f t="shared" si="49"/>
        <v>%</v>
      </c>
      <c r="O980">
        <f t="shared" si="50"/>
        <v>0</v>
      </c>
      <c r="P980" t="str">
        <f>"Type number"&amp;" : "&amp;D980&amp;" """&amp;Parameter!$B$6&amp;D980&amp;""" [stateTopic="""&amp;Parameter!$B$3&amp;""""&amp;IF(B980=3,", commandTopic="""&amp;Parameter!$B$2&amp;"""",)&amp;", transformationPattern=""JSONPATH:$."&amp;D980&amp;""""&amp;IF(B980=3,", formatBeforePublish="""&amp;D980&amp;"%s""",)&amp;"]"</f>
        <v>Type number : PFLineP1_LP "Growatt_PFLineP1_LP" [stateTopic="tele/WSABINV", commandTopic="cmnd/WSABINV", transformationPattern="JSONPATH:$.PFLineP1_LP", formatBeforePublish="PFLineP1_LP%s"]</v>
      </c>
      <c r="Q980" t="str">
        <f>IF(N980="","Number",VLOOKUP(N980,Units!$A$2:$B$17,2,FALSE))&amp;" "&amp;Parameter!$B$6&amp;D980&amp;" """&amp;IF(M980="",D980,D980&amp;" [%"&amp;M980&amp;"f "&amp;N980&amp;"]")&amp;""" &lt;"&amp;Parameter!$B$7&amp;"&gt; ("&amp;Parameter!$B$8&amp;") ["&amp;Parameter!$B$9&amp;"] {channel="""&amp;Parameter!$B$5&amp;":"&amp;D980&amp;"""}"</f>
        <v>Number Growatt_PFLineP1_LP "PFLineP1_LP" &lt;energy&gt; (Photovoltaik, Boden) [PV-Anlage] {channel="mqtt:topic:growatt:PFLineP1_LP"}</v>
      </c>
      <c r="R980" t="str">
        <f>IF(OR(AND(B980=3,F980="R/W"),B980=4),IF(SUBTOTAL(3,$D$2:D980)&lt;68,SUBTOTAL(3,$D$2:D980)&amp;".,"&amp;D980&amp;",Modbus RTU,,"&amp;Parameter!$B$4&amp;","&amp;B980&amp;","&amp;C980&amp;",1,9410,"&amp;IF(OR(N980="W",N980="kWh"),4,2)&amp;",0,Unsigned int,0,"&amp;O980&amp;","&amp;N980&amp;",1,100,97,0,0,0,1.000000,0,255",""),"")</f>
        <v/>
      </c>
      <c r="S980" s="12" t="str">
        <f>IF(B980=3,SUBTOTAL(3,D$870:D980)&amp;",1,"&amp;D980&amp;","&amp;Parameter!$B$4&amp;","&amp;C980&amp;",0,2,0","")</f>
        <v>1,1,PFLineP1_LP,5,110,0,2,0</v>
      </c>
    </row>
    <row r="981" spans="2:19" hidden="1" x14ac:dyDescent="0.2">
      <c r="B981">
        <v>3</v>
      </c>
      <c r="C981">
        <v>111</v>
      </c>
      <c r="D981" t="s">
        <v>258</v>
      </c>
      <c r="E981" t="s">
        <v>259</v>
      </c>
      <c r="F981" t="s">
        <v>14</v>
      </c>
      <c r="G981" t="s">
        <v>260</v>
      </c>
      <c r="K981" t="s">
        <v>17</v>
      </c>
      <c r="M981" t="str">
        <f t="shared" si="48"/>
        <v/>
      </c>
      <c r="N981" t="str">
        <f t="shared" si="49"/>
        <v/>
      </c>
      <c r="O981">
        <f t="shared" si="50"/>
        <v>0</v>
      </c>
      <c r="P981" t="str">
        <f>"Type number"&amp;" : "&amp;D981&amp;" """&amp;Parameter!$B$6&amp;D981&amp;""" [stateTopic="""&amp;Parameter!$B$3&amp;""""&amp;IF(B981=3,", commandTopic="""&amp;Parameter!$B$2&amp;"""",)&amp;", transformationPattern=""JSONPATH:$."&amp;D981&amp;""""&amp;IF(B981=3,", formatBeforePublish="""&amp;D981&amp;"%s""",)&amp;"]"</f>
        <v>Type number : PFLineP1_PF "Growatt_PFLineP1_PF" [stateTopic="tele/WSABINV", commandTopic="cmnd/WSABINV", transformationPattern="JSONPATH:$.PFLineP1_PF", formatBeforePublish="PFLineP1_PF%s"]</v>
      </c>
      <c r="Q981" t="str">
        <f>IF(N981="","Number",VLOOKUP(N981,Units!$A$2:$B$17,2,FALSE))&amp;" "&amp;Parameter!$B$6&amp;D981&amp;" """&amp;IF(M981="",D981,D981&amp;" [%"&amp;M981&amp;"f "&amp;N981&amp;"]")&amp;""" &lt;"&amp;Parameter!$B$7&amp;"&gt; ("&amp;Parameter!$B$8&amp;") ["&amp;Parameter!$B$9&amp;"] {channel="""&amp;Parameter!$B$5&amp;":"&amp;D981&amp;"""}"</f>
        <v>Number Growatt_PFLineP1_PF "PFLineP1_PF" &lt;energy&gt; (Photovoltaik, Boden) [PV-Anlage] {channel="mqtt:topic:growatt:PFLineP1_PF"}</v>
      </c>
      <c r="R981" t="str">
        <f>IF(OR(AND(B981=3,F981="R/W"),B981=4),IF(SUBTOTAL(3,$D$2:D981)&lt;68,SUBTOTAL(3,$D$2:D981)&amp;".,"&amp;D981&amp;",Modbus RTU,,"&amp;Parameter!$B$4&amp;","&amp;B981&amp;","&amp;C981&amp;",1,9410,"&amp;IF(OR(N981="W",N981="kWh"),4,2)&amp;",0,Unsigned int,0,"&amp;O981&amp;","&amp;N981&amp;",1,100,97,0,0,0,1.000000,0,255",""),"")</f>
        <v/>
      </c>
      <c r="S981" s="12" t="str">
        <f>IF(B981=3,SUBTOTAL(3,D$870:D981)&amp;",1,"&amp;D981&amp;","&amp;Parameter!$B$4&amp;","&amp;C981&amp;",0,2,0","")</f>
        <v>1,1,PFLineP1_PF,5,111,0,2,0</v>
      </c>
    </row>
    <row r="982" spans="2:19" hidden="1" x14ac:dyDescent="0.2">
      <c r="B982">
        <v>3</v>
      </c>
      <c r="C982">
        <v>112</v>
      </c>
      <c r="D982" t="s">
        <v>261</v>
      </c>
      <c r="E982" t="s">
        <v>262</v>
      </c>
      <c r="F982" t="s">
        <v>14</v>
      </c>
      <c r="G982" t="s">
        <v>256</v>
      </c>
      <c r="H982" t="s">
        <v>29</v>
      </c>
      <c r="K982" t="s">
        <v>17</v>
      </c>
      <c r="M982" t="str">
        <f t="shared" si="48"/>
        <v/>
      </c>
      <c r="N982" t="str">
        <f t="shared" si="49"/>
        <v>%</v>
      </c>
      <c r="O982">
        <f t="shared" si="50"/>
        <v>0</v>
      </c>
      <c r="P982" t="str">
        <f>"Type number"&amp;" : "&amp;D982&amp;" """&amp;Parameter!$B$6&amp;D982&amp;""" [stateTopic="""&amp;Parameter!$B$3&amp;""""&amp;IF(B982=3,", commandTopic="""&amp;Parameter!$B$2&amp;"""",)&amp;", transformationPattern=""JSONPATH:$."&amp;D982&amp;""""&amp;IF(B982=3,", formatBeforePublish="""&amp;D982&amp;"%s""",)&amp;"]"</f>
        <v>Type number : PFLineP2_LP "Growatt_PFLineP2_LP" [stateTopic="tele/WSABINV", commandTopic="cmnd/WSABINV", transformationPattern="JSONPATH:$.PFLineP2_LP", formatBeforePublish="PFLineP2_LP%s"]</v>
      </c>
      <c r="Q982" t="str">
        <f>IF(N982="","Number",VLOOKUP(N982,Units!$A$2:$B$17,2,FALSE))&amp;" "&amp;Parameter!$B$6&amp;D982&amp;" """&amp;IF(M982="",D982,D982&amp;" [%"&amp;M982&amp;"f "&amp;N982&amp;"]")&amp;""" &lt;"&amp;Parameter!$B$7&amp;"&gt; ("&amp;Parameter!$B$8&amp;") ["&amp;Parameter!$B$9&amp;"] {channel="""&amp;Parameter!$B$5&amp;":"&amp;D982&amp;"""}"</f>
        <v>Number Growatt_PFLineP2_LP "PFLineP2_LP" &lt;energy&gt; (Photovoltaik, Boden) [PV-Anlage] {channel="mqtt:topic:growatt:PFLineP2_LP"}</v>
      </c>
      <c r="R982" t="str">
        <f>IF(OR(AND(B982=3,F982="R/W"),B982=4),IF(SUBTOTAL(3,$D$2:D982)&lt;68,SUBTOTAL(3,$D$2:D982)&amp;".,"&amp;D982&amp;",Modbus RTU,,"&amp;Parameter!$B$4&amp;","&amp;B982&amp;","&amp;C982&amp;",1,9410,"&amp;IF(OR(N982="W",N982="kWh"),4,2)&amp;",0,Unsigned int,0,"&amp;O982&amp;","&amp;N982&amp;",1,100,97,0,0,0,1.000000,0,255",""),"")</f>
        <v/>
      </c>
      <c r="S982" s="12" t="str">
        <f>IF(B982=3,SUBTOTAL(3,D$870:D982)&amp;",1,"&amp;D982&amp;","&amp;Parameter!$B$4&amp;","&amp;C982&amp;",0,2,0","")</f>
        <v>1,1,PFLineP2_LP,5,112,0,2,0</v>
      </c>
    </row>
    <row r="983" spans="2:19" hidden="1" x14ac:dyDescent="0.2">
      <c r="B983">
        <v>3</v>
      </c>
      <c r="C983">
        <v>113</v>
      </c>
      <c r="D983" t="s">
        <v>263</v>
      </c>
      <c r="E983" t="s">
        <v>264</v>
      </c>
      <c r="F983" t="s">
        <v>14</v>
      </c>
      <c r="G983" t="s">
        <v>260</v>
      </c>
      <c r="K983" t="s">
        <v>17</v>
      </c>
      <c r="M983" t="str">
        <f t="shared" si="48"/>
        <v/>
      </c>
      <c r="N983" t="str">
        <f t="shared" si="49"/>
        <v/>
      </c>
      <c r="O983">
        <f t="shared" si="50"/>
        <v>0</v>
      </c>
      <c r="P983" t="str">
        <f>"Type number"&amp;" : "&amp;D983&amp;" """&amp;Parameter!$B$6&amp;D983&amp;""" [stateTopic="""&amp;Parameter!$B$3&amp;""""&amp;IF(B983=3,", commandTopic="""&amp;Parameter!$B$2&amp;"""",)&amp;", transformationPattern=""JSONPATH:$."&amp;D983&amp;""""&amp;IF(B983=3,", formatBeforePublish="""&amp;D983&amp;"%s""",)&amp;"]"</f>
        <v>Type number : PFLineP2_PF "Growatt_PFLineP2_PF" [stateTopic="tele/WSABINV", commandTopic="cmnd/WSABINV", transformationPattern="JSONPATH:$.PFLineP2_PF", formatBeforePublish="PFLineP2_PF%s"]</v>
      </c>
      <c r="Q983" t="str">
        <f>IF(N983="","Number",VLOOKUP(N983,Units!$A$2:$B$17,2,FALSE))&amp;" "&amp;Parameter!$B$6&amp;D983&amp;" """&amp;IF(M983="",D983,D983&amp;" [%"&amp;M983&amp;"f "&amp;N983&amp;"]")&amp;""" &lt;"&amp;Parameter!$B$7&amp;"&gt; ("&amp;Parameter!$B$8&amp;") ["&amp;Parameter!$B$9&amp;"] {channel="""&amp;Parameter!$B$5&amp;":"&amp;D983&amp;"""}"</f>
        <v>Number Growatt_PFLineP2_PF "PFLineP2_PF" &lt;energy&gt; (Photovoltaik, Boden) [PV-Anlage] {channel="mqtt:topic:growatt:PFLineP2_PF"}</v>
      </c>
      <c r="R983" t="str">
        <f>IF(OR(AND(B983=3,F983="R/W"),B983=4),IF(SUBTOTAL(3,$D$2:D983)&lt;68,SUBTOTAL(3,$D$2:D983)&amp;".,"&amp;D983&amp;",Modbus RTU,,"&amp;Parameter!$B$4&amp;","&amp;B983&amp;","&amp;C983&amp;",1,9410,"&amp;IF(OR(N983="W",N983="kWh"),4,2)&amp;",0,Unsigned int,0,"&amp;O983&amp;","&amp;N983&amp;",1,100,97,0,0,0,1.000000,0,255",""),"")</f>
        <v/>
      </c>
      <c r="S983" s="12" t="str">
        <f>IF(B983=3,SUBTOTAL(3,D$870:D983)&amp;",1,"&amp;D983&amp;","&amp;Parameter!$B$4&amp;","&amp;C983&amp;",0,2,0","")</f>
        <v>1,1,PFLineP2_PF,5,113,0,2,0</v>
      </c>
    </row>
    <row r="984" spans="2:19" hidden="1" x14ac:dyDescent="0.2">
      <c r="B984">
        <v>3</v>
      </c>
      <c r="C984">
        <v>114</v>
      </c>
      <c r="D984" t="s">
        <v>265</v>
      </c>
      <c r="E984" t="s">
        <v>266</v>
      </c>
      <c r="F984" t="s">
        <v>14</v>
      </c>
      <c r="G984" t="s">
        <v>256</v>
      </c>
      <c r="H984" t="s">
        <v>29</v>
      </c>
      <c r="K984" t="s">
        <v>17</v>
      </c>
      <c r="M984" t="str">
        <f t="shared" si="48"/>
        <v/>
      </c>
      <c r="N984" t="str">
        <f t="shared" si="49"/>
        <v>%</v>
      </c>
      <c r="O984">
        <f t="shared" si="50"/>
        <v>0</v>
      </c>
      <c r="P984" t="str">
        <f>"Type number"&amp;" : "&amp;D984&amp;" """&amp;Parameter!$B$6&amp;D984&amp;""" [stateTopic="""&amp;Parameter!$B$3&amp;""""&amp;IF(B984=3,", commandTopic="""&amp;Parameter!$B$2&amp;"""",)&amp;", transformationPattern=""JSONPATH:$."&amp;D984&amp;""""&amp;IF(B984=3,", formatBeforePublish="""&amp;D984&amp;"%s""",)&amp;"]"</f>
        <v>Type number : PFLineP3_LP "Growatt_PFLineP3_LP" [stateTopic="tele/WSABINV", commandTopic="cmnd/WSABINV", transformationPattern="JSONPATH:$.PFLineP3_LP", formatBeforePublish="PFLineP3_LP%s"]</v>
      </c>
      <c r="Q984" t="str">
        <f>IF(N984="","Number",VLOOKUP(N984,Units!$A$2:$B$17,2,FALSE))&amp;" "&amp;Parameter!$B$6&amp;D984&amp;" """&amp;IF(M984="",D984,D984&amp;" [%"&amp;M984&amp;"f "&amp;N984&amp;"]")&amp;""" &lt;"&amp;Parameter!$B$7&amp;"&gt; ("&amp;Parameter!$B$8&amp;") ["&amp;Parameter!$B$9&amp;"] {channel="""&amp;Parameter!$B$5&amp;":"&amp;D984&amp;"""}"</f>
        <v>Number Growatt_PFLineP3_LP "PFLineP3_LP" &lt;energy&gt; (Photovoltaik, Boden) [PV-Anlage] {channel="mqtt:topic:growatt:PFLineP3_LP"}</v>
      </c>
      <c r="R984" t="str">
        <f>IF(OR(AND(B984=3,F984="R/W"),B984=4),IF(SUBTOTAL(3,$D$2:D984)&lt;68,SUBTOTAL(3,$D$2:D984)&amp;".,"&amp;D984&amp;",Modbus RTU,,"&amp;Parameter!$B$4&amp;","&amp;B984&amp;","&amp;C984&amp;",1,9410,"&amp;IF(OR(N984="W",N984="kWh"),4,2)&amp;",0,Unsigned int,0,"&amp;O984&amp;","&amp;N984&amp;",1,100,97,0,0,0,1.000000,0,255",""),"")</f>
        <v/>
      </c>
      <c r="S984" s="12" t="str">
        <f>IF(B984=3,SUBTOTAL(3,D$870:D984)&amp;",1,"&amp;D984&amp;","&amp;Parameter!$B$4&amp;","&amp;C984&amp;",0,2,0","")</f>
        <v>1,1,PFLineP3_LP,5,114,0,2,0</v>
      </c>
    </row>
    <row r="985" spans="2:19" hidden="1" x14ac:dyDescent="0.2">
      <c r="B985">
        <v>3</v>
      </c>
      <c r="C985">
        <v>115</v>
      </c>
      <c r="D985" t="s">
        <v>267</v>
      </c>
      <c r="E985" t="s">
        <v>268</v>
      </c>
      <c r="F985" t="s">
        <v>14</v>
      </c>
      <c r="G985" t="s">
        <v>260</v>
      </c>
      <c r="K985" t="s">
        <v>17</v>
      </c>
      <c r="M985" t="str">
        <f t="shared" si="48"/>
        <v/>
      </c>
      <c r="N985" t="str">
        <f t="shared" si="49"/>
        <v/>
      </c>
      <c r="O985">
        <f t="shared" si="50"/>
        <v>0</v>
      </c>
      <c r="P985" t="str">
        <f>"Type number"&amp;" : "&amp;D985&amp;" """&amp;Parameter!$B$6&amp;D985&amp;""" [stateTopic="""&amp;Parameter!$B$3&amp;""""&amp;IF(B985=3,", commandTopic="""&amp;Parameter!$B$2&amp;"""",)&amp;", transformationPattern=""JSONPATH:$."&amp;D985&amp;""""&amp;IF(B985=3,", formatBeforePublish="""&amp;D985&amp;"%s""",)&amp;"]"</f>
        <v>Type number : PFLineP3_PF "Growatt_PFLineP3_PF" [stateTopic="tele/WSABINV", commandTopic="cmnd/WSABINV", transformationPattern="JSONPATH:$.PFLineP3_PF", formatBeforePublish="PFLineP3_PF%s"]</v>
      </c>
      <c r="Q985" t="str">
        <f>IF(N985="","Number",VLOOKUP(N985,Units!$A$2:$B$17,2,FALSE))&amp;" "&amp;Parameter!$B$6&amp;D985&amp;" """&amp;IF(M985="",D985,D985&amp;" [%"&amp;M985&amp;"f "&amp;N985&amp;"]")&amp;""" &lt;"&amp;Parameter!$B$7&amp;"&gt; ("&amp;Parameter!$B$8&amp;") ["&amp;Parameter!$B$9&amp;"] {channel="""&amp;Parameter!$B$5&amp;":"&amp;D985&amp;"""}"</f>
        <v>Number Growatt_PFLineP3_PF "PFLineP3_PF" &lt;energy&gt; (Photovoltaik, Boden) [PV-Anlage] {channel="mqtt:topic:growatt:PFLineP3_PF"}</v>
      </c>
      <c r="R985" t="str">
        <f>IF(OR(AND(B985=3,F985="R/W"),B985=4),IF(SUBTOTAL(3,$D$2:D985)&lt;68,SUBTOTAL(3,$D$2:D985)&amp;".,"&amp;D985&amp;",Modbus RTU,,"&amp;Parameter!$B$4&amp;","&amp;B985&amp;","&amp;C985&amp;",1,9410,"&amp;IF(OR(N985="W",N985="kWh"),4,2)&amp;",0,Unsigned int,0,"&amp;O985&amp;","&amp;N985&amp;",1,100,97,0,0,0,1.000000,0,255",""),"")</f>
        <v/>
      </c>
      <c r="S985" s="12" t="str">
        <f>IF(B985=3,SUBTOTAL(3,D$870:D985)&amp;",1,"&amp;D985&amp;","&amp;Parameter!$B$4&amp;","&amp;C985&amp;",0,2,0","")</f>
        <v>1,1,PFLineP3_PF,5,115,0,2,0</v>
      </c>
    </row>
    <row r="986" spans="2:19" hidden="1" x14ac:dyDescent="0.2">
      <c r="B986">
        <v>3</v>
      </c>
      <c r="C986">
        <v>116</v>
      </c>
      <c r="D986" t="s">
        <v>269</v>
      </c>
      <c r="E986" t="s">
        <v>270</v>
      </c>
      <c r="F986" t="s">
        <v>14</v>
      </c>
      <c r="G986" t="s">
        <v>256</v>
      </c>
      <c r="H986" t="s">
        <v>29</v>
      </c>
      <c r="K986" t="s">
        <v>17</v>
      </c>
      <c r="M986" t="str">
        <f t="shared" si="48"/>
        <v/>
      </c>
      <c r="N986" t="str">
        <f t="shared" si="49"/>
        <v>%</v>
      </c>
      <c r="O986">
        <f t="shared" si="50"/>
        <v>0</v>
      </c>
      <c r="P986" t="str">
        <f>"Type number"&amp;" : "&amp;D986&amp;" """&amp;Parameter!$B$6&amp;D986&amp;""" [stateTopic="""&amp;Parameter!$B$3&amp;""""&amp;IF(B986=3,", commandTopic="""&amp;Parameter!$B$2&amp;"""",)&amp;", transformationPattern=""JSONPATH:$."&amp;D986&amp;""""&amp;IF(B986=3,", formatBeforePublish="""&amp;D986&amp;"%s""",)&amp;"]"</f>
        <v>Type number : PFLineP4_LP "Growatt_PFLineP4_LP" [stateTopic="tele/WSABINV", commandTopic="cmnd/WSABINV", transformationPattern="JSONPATH:$.PFLineP4_LP", formatBeforePublish="PFLineP4_LP%s"]</v>
      </c>
      <c r="Q986" t="str">
        <f>IF(N986="","Number",VLOOKUP(N986,Units!$A$2:$B$17,2,FALSE))&amp;" "&amp;Parameter!$B$6&amp;D986&amp;" """&amp;IF(M986="",D986,D986&amp;" [%"&amp;M986&amp;"f "&amp;N986&amp;"]")&amp;""" &lt;"&amp;Parameter!$B$7&amp;"&gt; ("&amp;Parameter!$B$8&amp;") ["&amp;Parameter!$B$9&amp;"] {channel="""&amp;Parameter!$B$5&amp;":"&amp;D986&amp;"""}"</f>
        <v>Number Growatt_PFLineP4_LP "PFLineP4_LP" &lt;energy&gt; (Photovoltaik, Boden) [PV-Anlage] {channel="mqtt:topic:growatt:PFLineP4_LP"}</v>
      </c>
      <c r="R986" t="str">
        <f>IF(OR(AND(B986=3,F986="R/W"),B986=4),IF(SUBTOTAL(3,$D$2:D986)&lt;68,SUBTOTAL(3,$D$2:D986)&amp;".,"&amp;D986&amp;",Modbus RTU,,"&amp;Parameter!$B$4&amp;","&amp;B986&amp;","&amp;C986&amp;",1,9410,"&amp;IF(OR(N986="W",N986="kWh"),4,2)&amp;",0,Unsigned int,0,"&amp;O986&amp;","&amp;N986&amp;",1,100,97,0,0,0,1.000000,0,255",""),"")</f>
        <v/>
      </c>
      <c r="S986" s="12" t="str">
        <f>IF(B986=3,SUBTOTAL(3,D$870:D986)&amp;",1,"&amp;D986&amp;","&amp;Parameter!$B$4&amp;","&amp;C986&amp;",0,2,0","")</f>
        <v>1,1,PFLineP4_LP,5,116,0,2,0</v>
      </c>
    </row>
    <row r="987" spans="2:19" hidden="1" x14ac:dyDescent="0.2">
      <c r="B987">
        <v>3</v>
      </c>
      <c r="C987">
        <v>117</v>
      </c>
      <c r="D987" t="s">
        <v>271</v>
      </c>
      <c r="E987" t="s">
        <v>272</v>
      </c>
      <c r="F987" t="s">
        <v>14</v>
      </c>
      <c r="G987" t="s">
        <v>260</v>
      </c>
      <c r="K987" t="s">
        <v>17</v>
      </c>
      <c r="M987" t="str">
        <f t="shared" si="48"/>
        <v/>
      </c>
      <c r="N987" t="str">
        <f t="shared" si="49"/>
        <v/>
      </c>
      <c r="O987">
        <f t="shared" si="50"/>
        <v>0</v>
      </c>
      <c r="P987" t="str">
        <f>"Type number"&amp;" : "&amp;D987&amp;" """&amp;Parameter!$B$6&amp;D987&amp;""" [stateTopic="""&amp;Parameter!$B$3&amp;""""&amp;IF(B987=3,", commandTopic="""&amp;Parameter!$B$2&amp;"""",)&amp;", transformationPattern=""JSONPATH:$."&amp;D987&amp;""""&amp;IF(B987=3,", formatBeforePublish="""&amp;D987&amp;"%s""",)&amp;"]"</f>
        <v>Type number : PFLineP4_PF "Growatt_PFLineP4_PF" [stateTopic="tele/WSABINV", commandTopic="cmnd/WSABINV", transformationPattern="JSONPATH:$.PFLineP4_PF", formatBeforePublish="PFLineP4_PF%s"]</v>
      </c>
      <c r="Q987" t="str">
        <f>IF(N987="","Number",VLOOKUP(N987,Units!$A$2:$B$17,2,FALSE))&amp;" "&amp;Parameter!$B$6&amp;D987&amp;" """&amp;IF(M987="",D987,D987&amp;" [%"&amp;M987&amp;"f "&amp;N987&amp;"]")&amp;""" &lt;"&amp;Parameter!$B$7&amp;"&gt; ("&amp;Parameter!$B$8&amp;") ["&amp;Parameter!$B$9&amp;"] {channel="""&amp;Parameter!$B$5&amp;":"&amp;D987&amp;"""}"</f>
        <v>Number Growatt_PFLineP4_PF "PFLineP4_PF" &lt;energy&gt; (Photovoltaik, Boden) [PV-Anlage] {channel="mqtt:topic:growatt:PFLineP4_PF"}</v>
      </c>
      <c r="R987" t="str">
        <f>IF(OR(AND(B987=3,F987="R/W"),B987=4),IF(SUBTOTAL(3,$D$2:D987)&lt;68,SUBTOTAL(3,$D$2:D987)&amp;".,"&amp;D987&amp;",Modbus RTU,,"&amp;Parameter!$B$4&amp;","&amp;B987&amp;","&amp;C987&amp;",1,9410,"&amp;IF(OR(N987="W",N987="kWh"),4,2)&amp;",0,Unsigned int,0,"&amp;O987&amp;","&amp;N987&amp;",1,100,97,0,0,0,1.000000,0,255",""),"")</f>
        <v/>
      </c>
      <c r="S987" s="12" t="str">
        <f>IF(B987=3,SUBTOTAL(3,D$870:D987)&amp;",1,"&amp;D987&amp;","&amp;Parameter!$B$4&amp;","&amp;C987&amp;",0,2,0","")</f>
        <v>1,1,PFLineP4_PF,5,117,0,2,0</v>
      </c>
    </row>
    <row r="988" spans="2:19" hidden="1" x14ac:dyDescent="0.2">
      <c r="B988">
        <v>3</v>
      </c>
      <c r="C988">
        <v>118</v>
      </c>
      <c r="D988" t="s">
        <v>273</v>
      </c>
      <c r="E988" t="s">
        <v>274</v>
      </c>
      <c r="G988" t="s">
        <v>275</v>
      </c>
      <c r="K988" t="s">
        <v>17</v>
      </c>
      <c r="M988" t="str">
        <f t="shared" si="48"/>
        <v/>
      </c>
      <c r="N988" t="str">
        <f t="shared" si="49"/>
        <v/>
      </c>
      <c r="O988">
        <f t="shared" si="50"/>
        <v>0</v>
      </c>
      <c r="P988" t="str">
        <f>"Type number"&amp;" : "&amp;D988&amp;" """&amp;Parameter!$B$6&amp;D988&amp;""" [stateTopic="""&amp;Parameter!$B$3&amp;""""&amp;IF(B988=3,", commandTopic="""&amp;Parameter!$B$2&amp;"""",)&amp;", transformationPattern=""JSONPATH:$."&amp;D988&amp;""""&amp;IF(B988=3,", formatBeforePublish="""&amp;D988&amp;"%s""",)&amp;"]"</f>
        <v>Type number : Module4 "Growatt_Module4" [stateTopic="tele/WSABINV", commandTopic="cmnd/WSABINV", transformationPattern="JSONPATH:$.Module4", formatBeforePublish="Module4%s"]</v>
      </c>
      <c r="Q988" t="str">
        <f>IF(N988="","Number",VLOOKUP(N988,Units!$A$2:$B$17,2,FALSE))&amp;" "&amp;Parameter!$B$6&amp;D988&amp;" """&amp;IF(M988="",D988,D988&amp;" [%"&amp;M988&amp;"f "&amp;N988&amp;"]")&amp;""" &lt;"&amp;Parameter!$B$7&amp;"&gt; ("&amp;Parameter!$B$8&amp;") ["&amp;Parameter!$B$9&amp;"] {channel="""&amp;Parameter!$B$5&amp;":"&amp;D988&amp;"""}"</f>
        <v>Number Growatt_Module4 "Module4" &lt;energy&gt; (Photovoltaik, Boden) [PV-Anlage] {channel="mqtt:topic:growatt:Module4"}</v>
      </c>
      <c r="R988" t="str">
        <f>IF(OR(AND(B988=3,F988="R/W"),B988=4),IF(SUBTOTAL(3,$D$2:D988)&lt;68,SUBTOTAL(3,$D$2:D988)&amp;".,"&amp;D988&amp;",Modbus RTU,,"&amp;Parameter!$B$4&amp;","&amp;B988&amp;","&amp;C988&amp;",1,9410,"&amp;IF(OR(N988="W",N988="kWh"),4,2)&amp;",0,Unsigned int,0,"&amp;O988&amp;","&amp;N988&amp;",1,100,97,0,0,0,1.000000,0,255",""),"")</f>
        <v/>
      </c>
      <c r="S988" s="12" t="str">
        <f>IF(B988=3,SUBTOTAL(3,D$870:D988)&amp;",1,"&amp;D988&amp;","&amp;Parameter!$B$4&amp;","&amp;C988&amp;",0,2,0","")</f>
        <v>1,1,Module4,5,118,0,2,0</v>
      </c>
    </row>
    <row r="989" spans="2:19" hidden="1" x14ac:dyDescent="0.2">
      <c r="B989">
        <v>3</v>
      </c>
      <c r="C989">
        <v>119</v>
      </c>
      <c r="D989" t="s">
        <v>277</v>
      </c>
      <c r="E989" t="s">
        <v>278</v>
      </c>
      <c r="G989" t="s">
        <v>275</v>
      </c>
      <c r="K989" t="s">
        <v>17</v>
      </c>
      <c r="M989" t="str">
        <f t="shared" si="48"/>
        <v/>
      </c>
      <c r="N989" t="str">
        <f t="shared" si="49"/>
        <v/>
      </c>
      <c r="O989">
        <f t="shared" si="50"/>
        <v>0</v>
      </c>
      <c r="P989" t="str">
        <f>"Type number"&amp;" : "&amp;D989&amp;" """&amp;Parameter!$B$6&amp;D989&amp;""" [stateTopic="""&amp;Parameter!$B$3&amp;""""&amp;IF(B989=3,", commandTopic="""&amp;Parameter!$B$2&amp;"""",)&amp;", transformationPattern=""JSONPATH:$."&amp;D989&amp;""""&amp;IF(B989=3,", formatBeforePublish="""&amp;D989&amp;"%s""",)&amp;"]"</f>
        <v>Type number : Module3 "Growatt_Module3" [stateTopic="tele/WSABINV", commandTopic="cmnd/WSABINV", transformationPattern="JSONPATH:$.Module3", formatBeforePublish="Module3%s"]</v>
      </c>
      <c r="Q989" t="str">
        <f>IF(N989="","Number",VLOOKUP(N989,Units!$A$2:$B$17,2,FALSE))&amp;" "&amp;Parameter!$B$6&amp;D989&amp;" """&amp;IF(M989="",D989,D989&amp;" [%"&amp;M989&amp;"f "&amp;N989&amp;"]")&amp;""" &lt;"&amp;Parameter!$B$7&amp;"&gt; ("&amp;Parameter!$B$8&amp;") ["&amp;Parameter!$B$9&amp;"] {channel="""&amp;Parameter!$B$5&amp;":"&amp;D989&amp;"""}"</f>
        <v>Number Growatt_Module3 "Module3" &lt;energy&gt; (Photovoltaik, Boden) [PV-Anlage] {channel="mqtt:topic:growatt:Module3"}</v>
      </c>
      <c r="R989" t="str">
        <f>IF(OR(AND(B989=3,F989="R/W"),B989=4),IF(SUBTOTAL(3,$D$2:D989)&lt;68,SUBTOTAL(3,$D$2:D989)&amp;".,"&amp;D989&amp;",Modbus RTU,,"&amp;Parameter!$B$4&amp;","&amp;B989&amp;","&amp;C989&amp;",1,9410,"&amp;IF(OR(N989="W",N989="kWh"),4,2)&amp;",0,Unsigned int,0,"&amp;O989&amp;","&amp;N989&amp;",1,100,97,0,0,0,1.000000,0,255",""),"")</f>
        <v/>
      </c>
      <c r="S989" s="12" t="str">
        <f>IF(B989=3,SUBTOTAL(3,D$870:D989)&amp;",1,"&amp;D989&amp;","&amp;Parameter!$B$4&amp;","&amp;C989&amp;",0,2,0","")</f>
        <v>1,1,Module3,5,119,0,2,0</v>
      </c>
    </row>
    <row r="990" spans="2:19" hidden="1" x14ac:dyDescent="0.2">
      <c r="B990">
        <v>3</v>
      </c>
      <c r="C990">
        <v>120</v>
      </c>
      <c r="D990" t="s">
        <v>280</v>
      </c>
      <c r="E990" t="s">
        <v>281</v>
      </c>
      <c r="G990" t="s">
        <v>275</v>
      </c>
      <c r="K990" t="s">
        <v>17</v>
      </c>
      <c r="M990" t="str">
        <f t="shared" si="48"/>
        <v/>
      </c>
      <c r="N990" t="str">
        <f t="shared" si="49"/>
        <v/>
      </c>
      <c r="O990">
        <f t="shared" si="50"/>
        <v>0</v>
      </c>
      <c r="P990" t="str">
        <f>"Type number"&amp;" : "&amp;D990&amp;" """&amp;Parameter!$B$6&amp;D990&amp;""" [stateTopic="""&amp;Parameter!$B$3&amp;""""&amp;IF(B990=3,", commandTopic="""&amp;Parameter!$B$2&amp;"""",)&amp;", transformationPattern=""JSONPATH:$."&amp;D990&amp;""""&amp;IF(B990=3,", formatBeforePublish="""&amp;D990&amp;"%s""",)&amp;"]"</f>
        <v>Type number : Module2 "Growatt_Module2" [stateTopic="tele/WSABINV", commandTopic="cmnd/WSABINV", transformationPattern="JSONPATH:$.Module2", formatBeforePublish="Module2%s"]</v>
      </c>
      <c r="Q990" t="str">
        <f>IF(N990="","Number",VLOOKUP(N990,Units!$A$2:$B$17,2,FALSE))&amp;" "&amp;Parameter!$B$6&amp;D990&amp;" """&amp;IF(M990="",D990,D990&amp;" [%"&amp;M990&amp;"f "&amp;N990&amp;"]")&amp;""" &lt;"&amp;Parameter!$B$7&amp;"&gt; ("&amp;Parameter!$B$8&amp;") ["&amp;Parameter!$B$9&amp;"] {channel="""&amp;Parameter!$B$5&amp;":"&amp;D990&amp;"""}"</f>
        <v>Number Growatt_Module2 "Module2" &lt;energy&gt; (Photovoltaik, Boden) [PV-Anlage] {channel="mqtt:topic:growatt:Module2"}</v>
      </c>
      <c r="R990" t="str">
        <f>IF(OR(AND(B990=3,F990="R/W"),B990=4),IF(SUBTOTAL(3,$D$2:D990)&lt;68,SUBTOTAL(3,$D$2:D990)&amp;".,"&amp;D990&amp;",Modbus RTU,,"&amp;Parameter!$B$4&amp;","&amp;B990&amp;","&amp;C990&amp;",1,9410,"&amp;IF(OR(N990="W",N990="kWh"),4,2)&amp;",0,Unsigned int,0,"&amp;O990&amp;","&amp;N990&amp;",1,100,97,0,0,0,1.000000,0,255",""),"")</f>
        <v/>
      </c>
      <c r="S990" s="12" t="str">
        <f>IF(B990=3,SUBTOTAL(3,D$870:D990)&amp;",1,"&amp;D990&amp;","&amp;Parameter!$B$4&amp;","&amp;C990&amp;",0,2,0","")</f>
        <v>1,1,Module2,5,120,0,2,0</v>
      </c>
    </row>
    <row r="991" spans="2:19" hidden="1" x14ac:dyDescent="0.2">
      <c r="B991">
        <v>3</v>
      </c>
      <c r="C991">
        <v>121</v>
      </c>
      <c r="D991" t="s">
        <v>283</v>
      </c>
      <c r="E991" t="s">
        <v>284</v>
      </c>
      <c r="G991" t="s">
        <v>275</v>
      </c>
      <c r="K991" t="s">
        <v>17</v>
      </c>
      <c r="M991" t="str">
        <f t="shared" si="48"/>
        <v/>
      </c>
      <c r="N991" t="str">
        <f t="shared" si="49"/>
        <v/>
      </c>
      <c r="O991">
        <f t="shared" si="50"/>
        <v>0</v>
      </c>
      <c r="P991" t="str">
        <f>"Type number"&amp;" : "&amp;D991&amp;" """&amp;Parameter!$B$6&amp;D991&amp;""" [stateTopic="""&amp;Parameter!$B$3&amp;""""&amp;IF(B991=3,", commandTopic="""&amp;Parameter!$B$2&amp;"""",)&amp;", transformationPattern=""JSONPATH:$."&amp;D991&amp;""""&amp;IF(B991=3,", formatBeforePublish="""&amp;D991&amp;"%s""",)&amp;"]"</f>
        <v>Type number : Module1 "Growatt_Module1" [stateTopic="tele/WSABINV", commandTopic="cmnd/WSABINV", transformationPattern="JSONPATH:$.Module1", formatBeforePublish="Module1%s"]</v>
      </c>
      <c r="Q991" t="str">
        <f>IF(N991="","Number",VLOOKUP(N991,Units!$A$2:$B$17,2,FALSE))&amp;" "&amp;Parameter!$B$6&amp;D991&amp;" """&amp;IF(M991="",D991,D991&amp;" [%"&amp;M991&amp;"f "&amp;N991&amp;"]")&amp;""" &lt;"&amp;Parameter!$B$7&amp;"&gt; ("&amp;Parameter!$B$8&amp;") ["&amp;Parameter!$B$9&amp;"] {channel="""&amp;Parameter!$B$5&amp;":"&amp;D991&amp;"""}"</f>
        <v>Number Growatt_Module1 "Module1" &lt;energy&gt; (Photovoltaik, Boden) [PV-Anlage] {channel="mqtt:topic:growatt:Module1"}</v>
      </c>
      <c r="R991" t="str">
        <f>IF(OR(AND(B991=3,F991="R/W"),B991=4),IF(SUBTOTAL(3,$D$2:D991)&lt;68,SUBTOTAL(3,$D$2:D991)&amp;".,"&amp;D991&amp;",Modbus RTU,,"&amp;Parameter!$B$4&amp;","&amp;B991&amp;","&amp;C991&amp;",1,9410,"&amp;IF(OR(N991="W",N991="kWh"),4,2)&amp;",0,Unsigned int,0,"&amp;O991&amp;","&amp;N991&amp;",1,100,97,0,0,0,1.000000,0,255",""),"")</f>
        <v/>
      </c>
      <c r="S991" s="12" t="str">
        <f>IF(B991=3,SUBTOTAL(3,D$870:D991)&amp;",1,"&amp;D991&amp;","&amp;Parameter!$B$4&amp;","&amp;C991&amp;",0,2,0","")</f>
        <v>1,1,Module1,5,121,0,2,0</v>
      </c>
    </row>
    <row r="992" spans="2:19" hidden="1" x14ac:dyDescent="0.2">
      <c r="B992">
        <v>3</v>
      </c>
      <c r="C992">
        <v>122</v>
      </c>
      <c r="D992" t="s">
        <v>286</v>
      </c>
      <c r="E992" t="s">
        <v>287</v>
      </c>
      <c r="F992" t="s">
        <v>288</v>
      </c>
      <c r="G992" t="s">
        <v>289</v>
      </c>
      <c r="K992" t="s">
        <v>1642</v>
      </c>
      <c r="M992" t="str">
        <f t="shared" si="48"/>
        <v/>
      </c>
      <c r="N992" t="str">
        <f t="shared" si="49"/>
        <v/>
      </c>
      <c r="O992">
        <f t="shared" si="50"/>
        <v>0</v>
      </c>
      <c r="P992" t="str">
        <f>"Type number"&amp;" : "&amp;D992&amp;" """&amp;Parameter!$B$6&amp;D992&amp;""" [stateTopic="""&amp;Parameter!$B$3&amp;""""&amp;IF(B992=3,", commandTopic="""&amp;Parameter!$B$2&amp;"""",)&amp;", transformationPattern=""JSONPATH:$."&amp;D992&amp;""""&amp;IF(B992=3,", formatBeforePublish="""&amp;D992&amp;"%s""",)&amp;"]"</f>
        <v>Type number : ExportLimit_ "Growatt_ExportLimit_" [stateTopic="tele/WSABINV", commandTopic="cmnd/WSABINV", transformationPattern="JSONPATH:$.ExportLimit_", formatBeforePublish="ExportLimit_%s"]</v>
      </c>
      <c r="Q992" t="str">
        <f>IF(N992="","Number",VLOOKUP(N992,Units!$A$2:$B$17,2,FALSE))&amp;" "&amp;Parameter!$B$6&amp;D992&amp;" """&amp;IF(M992="",D992,D992&amp;" [%"&amp;M992&amp;"f "&amp;N992&amp;"]")&amp;""" &lt;"&amp;Parameter!$B$7&amp;"&gt; ("&amp;Parameter!$B$8&amp;") ["&amp;Parameter!$B$9&amp;"] {channel="""&amp;Parameter!$B$5&amp;":"&amp;D992&amp;"""}"</f>
        <v>Number Growatt_ExportLimit_ "ExportLimit_" &lt;energy&gt; (Photovoltaik, Boden) [PV-Anlage] {channel="mqtt:topic:growatt:ExportLimit_"}</v>
      </c>
      <c r="R992" t="str">
        <f>IF(OR(AND(B992=3,F992="R/W"),B992=4),IF(SUBTOTAL(3,$D$2:D992)&lt;68,SUBTOTAL(3,$D$2:D992)&amp;".,"&amp;D992&amp;",Modbus RTU,,"&amp;Parameter!$B$4&amp;","&amp;B992&amp;","&amp;C992&amp;",1,9410,"&amp;IF(OR(N992="W",N992="kWh"),4,2)&amp;",0,Unsigned int,0,"&amp;O992&amp;","&amp;N992&amp;",1,100,97,0,0,0,1.000000,0,255",""),"")</f>
        <v>65.,ExportLimit_,Modbus RTU,,5,3,122,1,9410,2,0,Unsigned int,0,0,,1,100,97,0,0,0,1.000000,0,255</v>
      </c>
      <c r="S992" s="12" t="str">
        <f>IF(B992=3,SUBTOTAL(3,D$870:D992)&amp;",1,"&amp;D992&amp;","&amp;Parameter!$B$4&amp;","&amp;C992&amp;",0,2,0","")</f>
        <v>1,1,ExportLimit_,5,122,0,2,0</v>
      </c>
    </row>
    <row r="993" spans="2:19" hidden="1" x14ac:dyDescent="0.2">
      <c r="B993">
        <v>3</v>
      </c>
      <c r="C993">
        <v>123</v>
      </c>
      <c r="D993" t="s">
        <v>291</v>
      </c>
      <c r="E993" t="s">
        <v>291</v>
      </c>
      <c r="F993" t="s">
        <v>288</v>
      </c>
      <c r="G993" t="s">
        <v>292</v>
      </c>
      <c r="H993" s="2" t="s">
        <v>2707</v>
      </c>
      <c r="K993" t="s">
        <v>1642</v>
      </c>
      <c r="M993" t="str">
        <f t="shared" si="48"/>
        <v>0.001</v>
      </c>
      <c r="N993" t="str">
        <f t="shared" si="49"/>
        <v/>
      </c>
      <c r="O993">
        <f t="shared" si="50"/>
        <v>3</v>
      </c>
      <c r="P993" t="str">
        <f>"Type number"&amp;" : "&amp;D993&amp;" """&amp;Parameter!$B$6&amp;D993&amp;""" [stateTopic="""&amp;Parameter!$B$3&amp;""""&amp;IF(B993=3,", commandTopic="""&amp;Parameter!$B$2&amp;"""",)&amp;", transformationPattern=""JSONPATH:$."&amp;D993&amp;""""&amp;IF(B993=3,", formatBeforePublish="""&amp;D993&amp;"%s""",)&amp;"]"</f>
        <v>Type number : ExportLimitPowerRate "Growatt_ExportLimitPowerRate" [stateTopic="tele/WSABINV", commandTopic="cmnd/WSABINV", transformationPattern="JSONPATH:$.ExportLimitPowerRate", formatBeforePublish="ExportLimitPowerRate%s"]</v>
      </c>
      <c r="Q993" t="str">
        <f>IF(N993="","Number",VLOOKUP(N993,Units!$A$2:$B$17,2,FALSE))&amp;" "&amp;Parameter!$B$6&amp;D993&amp;" """&amp;IF(M993="",D993,D993&amp;" [%"&amp;M993&amp;"f "&amp;N993&amp;"]")&amp;""" &lt;"&amp;Parameter!$B$7&amp;"&gt; ("&amp;Parameter!$B$8&amp;") ["&amp;Parameter!$B$9&amp;"] {channel="""&amp;Parameter!$B$5&amp;":"&amp;D993&amp;"""}"</f>
        <v>Number Growatt_ExportLimitPowerRate "ExportLimitPowerRate [%0.001f ]" &lt;energy&gt; (Photovoltaik, Boden) [PV-Anlage] {channel="mqtt:topic:growatt:ExportLimitPowerRate"}</v>
      </c>
      <c r="R993" t="str">
        <f>IF(OR(AND(B993=3,F993="R/W"),B993=4),IF(SUBTOTAL(3,$D$2:D993)&lt;68,SUBTOTAL(3,$D$2:D993)&amp;".,"&amp;D993&amp;",Modbus RTU,,"&amp;Parameter!$B$4&amp;","&amp;B993&amp;","&amp;C993&amp;",1,9410,"&amp;IF(OR(N993="W",N993="kWh"),4,2)&amp;",0,Unsigned int,0,"&amp;O993&amp;","&amp;N993&amp;",1,100,97,0,0,0,1.000000,0,255",""),"")</f>
        <v>65.,ExportLimitPowerRate,Modbus RTU,,5,3,123,1,9410,2,0,Unsigned int,0,3,,1,100,97,0,0,0,1.000000,0,255</v>
      </c>
      <c r="S993" s="12" t="str">
        <f>IF(B993=3,SUBTOTAL(3,D$870:D993)&amp;",1,"&amp;D993&amp;","&amp;Parameter!$B$4&amp;","&amp;C993&amp;",0,2,0","")</f>
        <v>1,1,ExportLimitPowerRate,5,123,0,2,0</v>
      </c>
    </row>
    <row r="994" spans="2:19" hidden="1" x14ac:dyDescent="0.2">
      <c r="B994">
        <v>3</v>
      </c>
      <c r="C994">
        <v>124</v>
      </c>
      <c r="D994" t="s">
        <v>294</v>
      </c>
      <c r="E994" t="s">
        <v>295</v>
      </c>
      <c r="F994" t="s">
        <v>14</v>
      </c>
      <c r="G994" t="s">
        <v>296</v>
      </c>
      <c r="K994" t="s">
        <v>17</v>
      </c>
      <c r="M994" t="str">
        <f t="shared" si="48"/>
        <v/>
      </c>
      <c r="N994" t="str">
        <f t="shared" si="49"/>
        <v/>
      </c>
      <c r="O994">
        <f t="shared" si="50"/>
        <v>0</v>
      </c>
      <c r="P994" t="str">
        <f>"Type number"&amp;" : "&amp;D994&amp;" """&amp;Parameter!$B$6&amp;D994&amp;""" [stateTopic="""&amp;Parameter!$B$3&amp;""""&amp;IF(B994=3,", commandTopic="""&amp;Parameter!$B$2&amp;"""",)&amp;", transformationPattern=""JSONPATH:$."&amp;D994&amp;""""&amp;IF(B994=3,", formatBeforePublish="""&amp;D994&amp;"%s""",)&amp;"]"</f>
        <v>Type number : TrakerModel "Growatt_TrakerModel" [stateTopic="tele/WSABINV", commandTopic="cmnd/WSABINV", transformationPattern="JSONPATH:$.TrakerModel", formatBeforePublish="TrakerModel%s"]</v>
      </c>
      <c r="Q994" t="str">
        <f>IF(N994="","Number",VLOOKUP(N994,Units!$A$2:$B$17,2,FALSE))&amp;" "&amp;Parameter!$B$6&amp;D994&amp;" """&amp;IF(M994="",D994,D994&amp;" [%"&amp;M994&amp;"f "&amp;N994&amp;"]")&amp;""" &lt;"&amp;Parameter!$B$7&amp;"&gt; ("&amp;Parameter!$B$8&amp;") ["&amp;Parameter!$B$9&amp;"] {channel="""&amp;Parameter!$B$5&amp;":"&amp;D994&amp;"""}"</f>
        <v>Number Growatt_TrakerModel "TrakerModel" &lt;energy&gt; (Photovoltaik, Boden) [PV-Anlage] {channel="mqtt:topic:growatt:TrakerModel"}</v>
      </c>
      <c r="R994" t="str">
        <f>IF(OR(AND(B994=3,F994="R/W"),B994=4),IF(SUBTOTAL(3,$D$2:D994)&lt;68,SUBTOTAL(3,$D$2:D994)&amp;".,"&amp;D994&amp;",Modbus RTU,,"&amp;Parameter!$B$4&amp;","&amp;B994&amp;","&amp;C994&amp;",1,9410,"&amp;IF(OR(N994="W",N994="kWh"),4,2)&amp;",0,Unsigned int,0,"&amp;O994&amp;","&amp;N994&amp;",1,100,97,0,0,0,1.000000,0,255",""),"")</f>
        <v/>
      </c>
      <c r="S994" s="12" t="str">
        <f>IF(B994=3,SUBTOTAL(3,D$870:D994)&amp;",1,"&amp;D994&amp;","&amp;Parameter!$B$4&amp;","&amp;C994&amp;",0,2,0","")</f>
        <v>1,1,TrakerModel,5,124,0,2,0</v>
      </c>
    </row>
    <row r="995" spans="2:19" hidden="1" x14ac:dyDescent="0.2">
      <c r="B995">
        <v>3</v>
      </c>
      <c r="C995">
        <v>125</v>
      </c>
      <c r="D995" t="s">
        <v>298</v>
      </c>
      <c r="E995" t="s">
        <v>299</v>
      </c>
      <c r="F995" t="s">
        <v>300</v>
      </c>
      <c r="K995" t="s">
        <v>17</v>
      </c>
      <c r="M995" t="str">
        <f t="shared" si="48"/>
        <v/>
      </c>
      <c r="N995" t="str">
        <f t="shared" si="49"/>
        <v/>
      </c>
      <c r="O995">
        <f t="shared" si="50"/>
        <v>0</v>
      </c>
      <c r="P995" t="str">
        <f>"Type number"&amp;" : "&amp;D995&amp;" """&amp;Parameter!$B$6&amp;D995&amp;""" [stateTopic="""&amp;Parameter!$B$3&amp;""""&amp;IF(B995=3,", commandTopic="""&amp;Parameter!$B$2&amp;"""",)&amp;", transformationPattern=""JSONPATH:$."&amp;D995&amp;""""&amp;IF(B995=3,", formatBeforePublish="""&amp;D995&amp;"%s""",)&amp;"]"</f>
        <v>Type number : INVType-1 "Growatt_INVType-1" [stateTopic="tele/WSABINV", commandTopic="cmnd/WSABINV", transformationPattern="JSONPATH:$.INVType-1", formatBeforePublish="INVType-1%s"]</v>
      </c>
      <c r="Q995" t="str">
        <f>IF(N995="","Number",VLOOKUP(N995,Units!$A$2:$B$17,2,FALSE))&amp;" "&amp;Parameter!$B$6&amp;D995&amp;" """&amp;IF(M995="",D995,D995&amp;" [%"&amp;M995&amp;"f "&amp;N995&amp;"]")&amp;""" &lt;"&amp;Parameter!$B$7&amp;"&gt; ("&amp;Parameter!$B$8&amp;") ["&amp;Parameter!$B$9&amp;"] {channel="""&amp;Parameter!$B$5&amp;":"&amp;D995&amp;"""}"</f>
        <v>Number Growatt_INVType-1 "INVType-1" &lt;energy&gt; (Photovoltaik, Boden) [PV-Anlage] {channel="mqtt:topic:growatt:INVType-1"}</v>
      </c>
      <c r="R995" t="str">
        <f>IF(OR(AND(B995=3,F995="R/W"),B995=4),IF(SUBTOTAL(3,$D$2:D995)&lt;68,SUBTOTAL(3,$D$2:D995)&amp;".,"&amp;D995&amp;",Modbus RTU,,"&amp;Parameter!$B$4&amp;","&amp;B995&amp;","&amp;C995&amp;",1,9410,"&amp;IF(OR(N995="W",N995="kWh"),4,2)&amp;",0,Unsigned int,0,"&amp;O995&amp;","&amp;N995&amp;",1,100,97,0,0,0,1.000000,0,255",""),"")</f>
        <v/>
      </c>
      <c r="S995" s="12" t="str">
        <f>IF(B995=3,SUBTOTAL(3,D$870:D995)&amp;",1,"&amp;D995&amp;","&amp;Parameter!$B$4&amp;","&amp;C995&amp;",0,2,0","")</f>
        <v>1,1,INVType-1,5,125,0,2,0</v>
      </c>
    </row>
    <row r="996" spans="2:19" hidden="1" x14ac:dyDescent="0.2">
      <c r="B996">
        <v>3</v>
      </c>
      <c r="C996">
        <v>126</v>
      </c>
      <c r="D996" t="s">
        <v>301</v>
      </c>
      <c r="E996" t="s">
        <v>302</v>
      </c>
      <c r="F996" t="s">
        <v>300</v>
      </c>
      <c r="K996" t="s">
        <v>17</v>
      </c>
      <c r="M996" t="str">
        <f t="shared" si="48"/>
        <v/>
      </c>
      <c r="N996" t="str">
        <f t="shared" si="49"/>
        <v/>
      </c>
      <c r="O996">
        <f t="shared" si="50"/>
        <v>0</v>
      </c>
      <c r="P996" t="str">
        <f>"Type number"&amp;" : "&amp;D996&amp;" """&amp;Parameter!$B$6&amp;D996&amp;""" [stateTopic="""&amp;Parameter!$B$3&amp;""""&amp;IF(B996=3,", commandTopic="""&amp;Parameter!$B$2&amp;"""",)&amp;", transformationPattern=""JSONPATH:$."&amp;D996&amp;""""&amp;IF(B996=3,", formatBeforePublish="""&amp;D996&amp;"%s""",)&amp;"]"</f>
        <v>Type number : INVType-2 "Growatt_INVType-2" [stateTopic="tele/WSABINV", commandTopic="cmnd/WSABINV", transformationPattern="JSONPATH:$.INVType-2", formatBeforePublish="INVType-2%s"]</v>
      </c>
      <c r="Q996" t="str">
        <f>IF(N996="","Number",VLOOKUP(N996,Units!$A$2:$B$17,2,FALSE))&amp;" "&amp;Parameter!$B$6&amp;D996&amp;" """&amp;IF(M996="",D996,D996&amp;" [%"&amp;M996&amp;"f "&amp;N996&amp;"]")&amp;""" &lt;"&amp;Parameter!$B$7&amp;"&gt; ("&amp;Parameter!$B$8&amp;") ["&amp;Parameter!$B$9&amp;"] {channel="""&amp;Parameter!$B$5&amp;":"&amp;D996&amp;"""}"</f>
        <v>Number Growatt_INVType-2 "INVType-2" &lt;energy&gt; (Photovoltaik, Boden) [PV-Anlage] {channel="mqtt:topic:growatt:INVType-2"}</v>
      </c>
      <c r="R996" t="str">
        <f>IF(OR(AND(B996=3,F996="R/W"),B996=4),IF(SUBTOTAL(3,$D$2:D996)&lt;68,SUBTOTAL(3,$D$2:D996)&amp;".,"&amp;D996&amp;",Modbus RTU,,"&amp;Parameter!$B$4&amp;","&amp;B996&amp;","&amp;C996&amp;",1,9410,"&amp;IF(OR(N996="W",N996="kWh"),4,2)&amp;",0,Unsigned int,0,"&amp;O996&amp;","&amp;N996&amp;",1,100,97,0,0,0,1.000000,0,255",""),"")</f>
        <v/>
      </c>
      <c r="S996" s="12" t="str">
        <f>IF(B996=3,SUBTOTAL(3,D$870:D996)&amp;",1,"&amp;D996&amp;","&amp;Parameter!$B$4&amp;","&amp;C996&amp;",0,2,0","")</f>
        <v>1,1,INVType-2,5,126,0,2,0</v>
      </c>
    </row>
    <row r="997" spans="2:19" hidden="1" x14ac:dyDescent="0.2">
      <c r="B997">
        <v>3</v>
      </c>
      <c r="C997">
        <v>127</v>
      </c>
      <c r="D997" t="s">
        <v>303</v>
      </c>
      <c r="E997" t="s">
        <v>304</v>
      </c>
      <c r="F997" t="s">
        <v>300</v>
      </c>
      <c r="K997" t="s">
        <v>17</v>
      </c>
      <c r="M997" t="str">
        <f t="shared" si="48"/>
        <v/>
      </c>
      <c r="N997" t="str">
        <f t="shared" si="49"/>
        <v/>
      </c>
      <c r="O997">
        <f t="shared" si="50"/>
        <v>0</v>
      </c>
      <c r="P997" t="str">
        <f>"Type number"&amp;" : "&amp;D997&amp;" """&amp;Parameter!$B$6&amp;D997&amp;""" [stateTopic="""&amp;Parameter!$B$3&amp;""""&amp;IF(B997=3,", commandTopic="""&amp;Parameter!$B$2&amp;"""",)&amp;", transformationPattern=""JSONPATH:$."&amp;D997&amp;""""&amp;IF(B997=3,", formatBeforePublish="""&amp;D997&amp;"%s""",)&amp;"]"</f>
        <v>Type number : INVType-3 "Growatt_INVType-3" [stateTopic="tele/WSABINV", commandTopic="cmnd/WSABINV", transformationPattern="JSONPATH:$.INVType-3", formatBeforePublish="INVType-3%s"]</v>
      </c>
      <c r="Q997" t="str">
        <f>IF(N997="","Number",VLOOKUP(N997,Units!$A$2:$B$17,2,FALSE))&amp;" "&amp;Parameter!$B$6&amp;D997&amp;" """&amp;IF(M997="",D997,D997&amp;" [%"&amp;M997&amp;"f "&amp;N997&amp;"]")&amp;""" &lt;"&amp;Parameter!$B$7&amp;"&gt; ("&amp;Parameter!$B$8&amp;") ["&amp;Parameter!$B$9&amp;"] {channel="""&amp;Parameter!$B$5&amp;":"&amp;D997&amp;"""}"</f>
        <v>Number Growatt_INVType-3 "INVType-3" &lt;energy&gt; (Photovoltaik, Boden) [PV-Anlage] {channel="mqtt:topic:growatt:INVType-3"}</v>
      </c>
      <c r="R997" t="str">
        <f>IF(OR(AND(B997=3,F997="R/W"),B997=4),IF(SUBTOTAL(3,$D$2:D997)&lt;68,SUBTOTAL(3,$D$2:D997)&amp;".,"&amp;D997&amp;",Modbus RTU,,"&amp;Parameter!$B$4&amp;","&amp;B997&amp;","&amp;C997&amp;",1,9410,"&amp;IF(OR(N997="W",N997="kWh"),4,2)&amp;",0,Unsigned int,0,"&amp;O997&amp;","&amp;N997&amp;",1,100,97,0,0,0,1.000000,0,255",""),"")</f>
        <v/>
      </c>
      <c r="S997" s="12" t="str">
        <f>IF(B997=3,SUBTOTAL(3,D$870:D997)&amp;",1,"&amp;D997&amp;","&amp;Parameter!$B$4&amp;","&amp;C997&amp;",0,2,0","")</f>
        <v>1,1,INVType-3,5,127,0,2,0</v>
      </c>
    </row>
    <row r="998" spans="2:19" hidden="1" x14ac:dyDescent="0.2">
      <c r="B998">
        <v>3</v>
      </c>
      <c r="C998">
        <v>128</v>
      </c>
      <c r="D998" t="s">
        <v>305</v>
      </c>
      <c r="E998" t="s">
        <v>306</v>
      </c>
      <c r="F998" t="s">
        <v>300</v>
      </c>
      <c r="K998" t="s">
        <v>17</v>
      </c>
      <c r="M998" t="str">
        <f t="shared" ref="M998:M1061" si="51">LEFT(H998,LEN(H998)-LEN(N998))</f>
        <v/>
      </c>
      <c r="N998" t="str">
        <f t="shared" ref="N998:N1061" si="52">SUBSTITUTE(SUBSTITUTE(SUBSTITUTE(SUBSTITUTE(SUBSTITUTE(SUBSTITUTE(SUBSTITUTE(SUBSTITUTE(SUBSTITUTE(SUBSTITUTE(SUBSTITUTE(H998,"1",""),"2",""),"3",""),"4",""),"5",""),"6",""),"7",""),"8",""),"9",""),"0",""),".","")</f>
        <v/>
      </c>
      <c r="O998">
        <f t="shared" si="50"/>
        <v>0</v>
      </c>
      <c r="P998" t="str">
        <f>"Type number"&amp;" : "&amp;D998&amp;" """&amp;Parameter!$B$6&amp;D998&amp;""" [stateTopic="""&amp;Parameter!$B$3&amp;""""&amp;IF(B998=3,", commandTopic="""&amp;Parameter!$B$2&amp;"""",)&amp;", transformationPattern=""JSONPATH:$."&amp;D998&amp;""""&amp;IF(B998=3,", formatBeforePublish="""&amp;D998&amp;"%s""",)&amp;"]"</f>
        <v>Type number : INVType-4 "Growatt_INVType-4" [stateTopic="tele/WSABINV", commandTopic="cmnd/WSABINV", transformationPattern="JSONPATH:$.INVType-4", formatBeforePublish="INVType-4%s"]</v>
      </c>
      <c r="Q998" t="str">
        <f>IF(N998="","Number",VLOOKUP(N998,Units!$A$2:$B$17,2,FALSE))&amp;" "&amp;Parameter!$B$6&amp;D998&amp;" """&amp;IF(M998="",D998,D998&amp;" [%"&amp;M998&amp;"f "&amp;N998&amp;"]")&amp;""" &lt;"&amp;Parameter!$B$7&amp;"&gt; ("&amp;Parameter!$B$8&amp;") ["&amp;Parameter!$B$9&amp;"] {channel="""&amp;Parameter!$B$5&amp;":"&amp;D998&amp;"""}"</f>
        <v>Number Growatt_INVType-4 "INVType-4" &lt;energy&gt; (Photovoltaik, Boden) [PV-Anlage] {channel="mqtt:topic:growatt:INVType-4"}</v>
      </c>
      <c r="R998" t="str">
        <f>IF(OR(AND(B998=3,F998="R/W"),B998=4),IF(SUBTOTAL(3,$D$2:D998)&lt;68,SUBTOTAL(3,$D$2:D998)&amp;".,"&amp;D998&amp;",Modbus RTU,,"&amp;Parameter!$B$4&amp;","&amp;B998&amp;","&amp;C998&amp;",1,9410,"&amp;IF(OR(N998="W",N998="kWh"),4,2)&amp;",0,Unsigned int,0,"&amp;O998&amp;","&amp;N998&amp;",1,100,97,0,0,0,1.000000,0,255",""),"")</f>
        <v/>
      </c>
      <c r="S998" s="12" t="str">
        <f>IF(B998=3,SUBTOTAL(3,D$870:D998)&amp;",1,"&amp;D998&amp;","&amp;Parameter!$B$4&amp;","&amp;C998&amp;",0,2,0","")</f>
        <v>1,1,INVType-4,5,128,0,2,0</v>
      </c>
    </row>
    <row r="999" spans="2:19" hidden="1" x14ac:dyDescent="0.2">
      <c r="B999">
        <v>3</v>
      </c>
      <c r="C999">
        <v>129</v>
      </c>
      <c r="D999" t="s">
        <v>307</v>
      </c>
      <c r="E999" t="s">
        <v>308</v>
      </c>
      <c r="F999" t="s">
        <v>300</v>
      </c>
      <c r="K999" t="s">
        <v>17</v>
      </c>
      <c r="M999" t="str">
        <f t="shared" si="51"/>
        <v/>
      </c>
      <c r="N999" t="str">
        <f t="shared" si="52"/>
        <v/>
      </c>
      <c r="O999">
        <f t="shared" ref="O999:O1062" si="53">LEN(M999)-LEN(SUBSTITUTE(M999,"0",))</f>
        <v>0</v>
      </c>
      <c r="P999" t="str">
        <f>"Type number"&amp;" : "&amp;D999&amp;" """&amp;Parameter!$B$6&amp;D999&amp;""" [stateTopic="""&amp;Parameter!$B$3&amp;""""&amp;IF(B999=3,", commandTopic="""&amp;Parameter!$B$2&amp;"""",)&amp;", transformationPattern=""JSONPATH:$."&amp;D999&amp;""""&amp;IF(B999=3,", formatBeforePublish="""&amp;D999&amp;"%s""",)&amp;"]"</f>
        <v>Type number : INVType-5 "Growatt_INVType-5" [stateTopic="tele/WSABINV", commandTopic="cmnd/WSABINV", transformationPattern="JSONPATH:$.INVType-5", formatBeforePublish="INVType-5%s"]</v>
      </c>
      <c r="Q999" t="str">
        <f>IF(N999="","Number",VLOOKUP(N999,Units!$A$2:$B$17,2,FALSE))&amp;" "&amp;Parameter!$B$6&amp;D999&amp;" """&amp;IF(M999="",D999,D999&amp;" [%"&amp;M999&amp;"f "&amp;N999&amp;"]")&amp;""" &lt;"&amp;Parameter!$B$7&amp;"&gt; ("&amp;Parameter!$B$8&amp;") ["&amp;Parameter!$B$9&amp;"] {channel="""&amp;Parameter!$B$5&amp;":"&amp;D999&amp;"""}"</f>
        <v>Number Growatt_INVType-5 "INVType-5" &lt;energy&gt; (Photovoltaik, Boden) [PV-Anlage] {channel="mqtt:topic:growatt:INVType-5"}</v>
      </c>
      <c r="R999" t="str">
        <f>IF(OR(AND(B999=3,F999="R/W"),B999=4),IF(SUBTOTAL(3,$D$2:D999)&lt;68,SUBTOTAL(3,$D$2:D999)&amp;".,"&amp;D999&amp;",Modbus RTU,,"&amp;Parameter!$B$4&amp;","&amp;B999&amp;","&amp;C999&amp;",1,9410,"&amp;IF(OR(N999="W",N999="kWh"),4,2)&amp;",0,Unsigned int,0,"&amp;O999&amp;","&amp;N999&amp;",1,100,97,0,0,0,1.000000,0,255",""),"")</f>
        <v/>
      </c>
      <c r="S999" s="12" t="str">
        <f>IF(B999=3,SUBTOTAL(3,D$870:D999)&amp;",1,"&amp;D999&amp;","&amp;Parameter!$B$4&amp;","&amp;C999&amp;",0,2,0","")</f>
        <v>1,1,INVType-5,5,129,0,2,0</v>
      </c>
    </row>
    <row r="1000" spans="2:19" hidden="1" x14ac:dyDescent="0.2">
      <c r="B1000">
        <v>3</v>
      </c>
      <c r="C1000">
        <v>130</v>
      </c>
      <c r="D1000" t="s">
        <v>309</v>
      </c>
      <c r="E1000" t="s">
        <v>310</v>
      </c>
      <c r="F1000" t="s">
        <v>300</v>
      </c>
      <c r="K1000" t="s">
        <v>17</v>
      </c>
      <c r="M1000" t="str">
        <f t="shared" si="51"/>
        <v/>
      </c>
      <c r="N1000" t="str">
        <f t="shared" si="52"/>
        <v/>
      </c>
      <c r="O1000">
        <f t="shared" si="53"/>
        <v>0</v>
      </c>
      <c r="P1000" t="str">
        <f>"Type number"&amp;" : "&amp;D1000&amp;" """&amp;Parameter!$B$6&amp;D1000&amp;""" [stateTopic="""&amp;Parameter!$B$3&amp;""""&amp;IF(B1000=3,", commandTopic="""&amp;Parameter!$B$2&amp;"""",)&amp;", transformationPattern=""JSONPATH:$."&amp;D1000&amp;""""&amp;IF(B1000=3,", formatBeforePublish="""&amp;D1000&amp;"%s""",)&amp;"]"</f>
        <v>Type number : INVType-6 "Growatt_INVType-6" [stateTopic="tele/WSABINV", commandTopic="cmnd/WSABINV", transformationPattern="JSONPATH:$.INVType-6", formatBeforePublish="INVType-6%s"]</v>
      </c>
      <c r="Q1000" t="str">
        <f>IF(N1000="","Number",VLOOKUP(N1000,Units!$A$2:$B$17,2,FALSE))&amp;" "&amp;Parameter!$B$6&amp;D1000&amp;" """&amp;IF(M1000="",D1000,D1000&amp;" [%"&amp;M1000&amp;"f "&amp;N1000&amp;"]")&amp;""" &lt;"&amp;Parameter!$B$7&amp;"&gt; ("&amp;Parameter!$B$8&amp;") ["&amp;Parameter!$B$9&amp;"] {channel="""&amp;Parameter!$B$5&amp;":"&amp;D1000&amp;"""}"</f>
        <v>Number Growatt_INVType-6 "INVType-6" &lt;energy&gt; (Photovoltaik, Boden) [PV-Anlage] {channel="mqtt:topic:growatt:INVType-6"}</v>
      </c>
      <c r="R1000" t="str">
        <f>IF(OR(AND(B1000=3,F1000="R/W"),B1000=4),IF(SUBTOTAL(3,$D$2:D1000)&lt;68,SUBTOTAL(3,$D$2:D1000)&amp;".,"&amp;D1000&amp;",Modbus RTU,,"&amp;Parameter!$B$4&amp;","&amp;B1000&amp;","&amp;C1000&amp;",1,9410,"&amp;IF(OR(N1000="W",N1000="kWh"),4,2)&amp;",0,Unsigned int,0,"&amp;O1000&amp;","&amp;N1000&amp;",1,100,97,0,0,0,1.000000,0,255",""),"")</f>
        <v/>
      </c>
      <c r="S1000" s="12" t="str">
        <f>IF(B1000=3,SUBTOTAL(3,D$870:D1000)&amp;",1,"&amp;D1000&amp;","&amp;Parameter!$B$4&amp;","&amp;C1000&amp;",0,2,0","")</f>
        <v>1,1,INVType-6,5,130,0,2,0</v>
      </c>
    </row>
    <row r="1001" spans="2:19" hidden="1" x14ac:dyDescent="0.2">
      <c r="B1001">
        <v>3</v>
      </c>
      <c r="C1001">
        <v>131</v>
      </c>
      <c r="D1001" t="s">
        <v>311</v>
      </c>
      <c r="E1001" t="s">
        <v>312</v>
      </c>
      <c r="F1001" t="s">
        <v>300</v>
      </c>
      <c r="K1001" t="s">
        <v>17</v>
      </c>
      <c r="M1001" t="str">
        <f t="shared" si="51"/>
        <v/>
      </c>
      <c r="N1001" t="str">
        <f t="shared" si="52"/>
        <v/>
      </c>
      <c r="O1001">
        <f t="shared" si="53"/>
        <v>0</v>
      </c>
      <c r="P1001" t="str">
        <f>"Type number"&amp;" : "&amp;D1001&amp;" """&amp;Parameter!$B$6&amp;D1001&amp;""" [stateTopic="""&amp;Parameter!$B$3&amp;""""&amp;IF(B1001=3,", commandTopic="""&amp;Parameter!$B$2&amp;"""",)&amp;", transformationPattern=""JSONPATH:$."&amp;D1001&amp;""""&amp;IF(B1001=3,", formatBeforePublish="""&amp;D1001&amp;"%s""",)&amp;"]"</f>
        <v>Type number : INVType-7 "Growatt_INVType-7" [stateTopic="tele/WSABINV", commandTopic="cmnd/WSABINV", transformationPattern="JSONPATH:$.INVType-7", formatBeforePublish="INVType-7%s"]</v>
      </c>
      <c r="Q1001" t="str">
        <f>IF(N1001="","Number",VLOOKUP(N1001,Units!$A$2:$B$17,2,FALSE))&amp;" "&amp;Parameter!$B$6&amp;D1001&amp;" """&amp;IF(M1001="",D1001,D1001&amp;" [%"&amp;M1001&amp;"f "&amp;N1001&amp;"]")&amp;""" &lt;"&amp;Parameter!$B$7&amp;"&gt; ("&amp;Parameter!$B$8&amp;") ["&amp;Parameter!$B$9&amp;"] {channel="""&amp;Parameter!$B$5&amp;":"&amp;D1001&amp;"""}"</f>
        <v>Number Growatt_INVType-7 "INVType-7" &lt;energy&gt; (Photovoltaik, Boden) [PV-Anlage] {channel="mqtt:topic:growatt:INVType-7"}</v>
      </c>
      <c r="R1001" t="str">
        <f>IF(OR(AND(B1001=3,F1001="R/W"),B1001=4),IF(SUBTOTAL(3,$D$2:D1001)&lt;68,SUBTOTAL(3,$D$2:D1001)&amp;".,"&amp;D1001&amp;",Modbus RTU,,"&amp;Parameter!$B$4&amp;","&amp;B1001&amp;","&amp;C1001&amp;",1,9410,"&amp;IF(OR(N1001="W",N1001="kWh"),4,2)&amp;",0,Unsigned int,0,"&amp;O1001&amp;","&amp;N1001&amp;",1,100,97,0,0,0,1.000000,0,255",""),"")</f>
        <v/>
      </c>
      <c r="S1001" s="12" t="str">
        <f>IF(B1001=3,SUBTOTAL(3,D$870:D1001)&amp;",1,"&amp;D1001&amp;","&amp;Parameter!$B$4&amp;","&amp;C1001&amp;",0,2,0","")</f>
        <v>1,1,INVType-7,5,131,0,2,0</v>
      </c>
    </row>
    <row r="1002" spans="2:19" hidden="1" x14ac:dyDescent="0.2">
      <c r="B1002">
        <v>3</v>
      </c>
      <c r="C1002">
        <v>132</v>
      </c>
      <c r="D1002" t="s">
        <v>313</v>
      </c>
      <c r="E1002" t="s">
        <v>314</v>
      </c>
      <c r="F1002" t="s">
        <v>300</v>
      </c>
      <c r="K1002" t="s">
        <v>17</v>
      </c>
      <c r="M1002" t="str">
        <f t="shared" si="51"/>
        <v/>
      </c>
      <c r="N1002" t="str">
        <f t="shared" si="52"/>
        <v/>
      </c>
      <c r="O1002">
        <f t="shared" si="53"/>
        <v>0</v>
      </c>
      <c r="P1002" t="str">
        <f>"Type number"&amp;" : "&amp;D1002&amp;" """&amp;Parameter!$B$6&amp;D1002&amp;""" [stateTopic="""&amp;Parameter!$B$3&amp;""""&amp;IF(B1002=3,", commandTopic="""&amp;Parameter!$B$2&amp;"""",)&amp;", transformationPattern=""JSONPATH:$."&amp;D1002&amp;""""&amp;IF(B1002=3,", formatBeforePublish="""&amp;D1002&amp;"%s""",)&amp;"]"</f>
        <v>Type number : INVType-8 "Growatt_INVType-8" [stateTopic="tele/WSABINV", commandTopic="cmnd/WSABINV", transformationPattern="JSONPATH:$.INVType-8", formatBeforePublish="INVType-8%s"]</v>
      </c>
      <c r="Q1002" t="str">
        <f>IF(N1002="","Number",VLOOKUP(N1002,Units!$A$2:$B$17,2,FALSE))&amp;" "&amp;Parameter!$B$6&amp;D1002&amp;" """&amp;IF(M1002="",D1002,D1002&amp;" [%"&amp;M1002&amp;"f "&amp;N1002&amp;"]")&amp;""" &lt;"&amp;Parameter!$B$7&amp;"&gt; ("&amp;Parameter!$B$8&amp;") ["&amp;Parameter!$B$9&amp;"] {channel="""&amp;Parameter!$B$5&amp;":"&amp;D1002&amp;"""}"</f>
        <v>Number Growatt_INVType-8 "INVType-8" &lt;energy&gt; (Photovoltaik, Boden) [PV-Anlage] {channel="mqtt:topic:growatt:INVType-8"}</v>
      </c>
      <c r="R1002" t="str">
        <f>IF(OR(AND(B1002=3,F1002="R/W"),B1002=4),IF(SUBTOTAL(3,$D$2:D1002)&lt;68,SUBTOTAL(3,$D$2:D1002)&amp;".,"&amp;D1002&amp;",Modbus RTU,,"&amp;Parameter!$B$4&amp;","&amp;B1002&amp;","&amp;C1002&amp;",1,9410,"&amp;IF(OR(N1002="W",N1002="kWh"),4,2)&amp;",0,Unsigned int,0,"&amp;O1002&amp;","&amp;N1002&amp;",1,100,97,0,0,0,1.000000,0,255",""),"")</f>
        <v/>
      </c>
      <c r="S1002" s="12" t="str">
        <f>IF(B1002=3,SUBTOTAL(3,D$870:D1002)&amp;",1,"&amp;D1002&amp;","&amp;Parameter!$B$4&amp;","&amp;C1002&amp;",0,2,0","")</f>
        <v>1,1,INVType-8,5,132,0,2,0</v>
      </c>
    </row>
    <row r="1003" spans="2:19" hidden="1" x14ac:dyDescent="0.2">
      <c r="B1003">
        <v>3</v>
      </c>
      <c r="C1003">
        <v>133</v>
      </c>
      <c r="D1003" t="s">
        <v>315</v>
      </c>
      <c r="E1003" t="s">
        <v>316</v>
      </c>
      <c r="F1003" t="s">
        <v>300</v>
      </c>
      <c r="K1003" t="s">
        <v>869</v>
      </c>
      <c r="M1003" t="str">
        <f t="shared" si="51"/>
        <v/>
      </c>
      <c r="N1003" t="str">
        <f t="shared" si="52"/>
        <v/>
      </c>
      <c r="O1003">
        <f t="shared" si="53"/>
        <v>0</v>
      </c>
      <c r="P1003" t="str">
        <f>"Type number"&amp;" : "&amp;D1003&amp;" """&amp;Parameter!$B$6&amp;D1003&amp;""" [stateTopic="""&amp;Parameter!$B$3&amp;""""&amp;IF(B1003=3,", commandTopic="""&amp;Parameter!$B$2&amp;"""",)&amp;", transformationPattern=""JSONPATH:$."&amp;D1003&amp;""""&amp;IF(B1003=3,", formatBeforePublish="""&amp;D1003&amp;"%s""",)&amp;"]"</f>
        <v>Type number : BLVersion1 "Growatt_BLVersion1" [stateTopic="tele/WSABINV", commandTopic="cmnd/WSABINV", transformationPattern="JSONPATH:$.BLVersion1", formatBeforePublish="BLVersion1%s"]</v>
      </c>
      <c r="Q1003" t="str">
        <f>IF(N1003="","Number",VLOOKUP(N1003,Units!$A$2:$B$17,2,FALSE))&amp;" "&amp;Parameter!$B$6&amp;D1003&amp;" """&amp;IF(M1003="",D1003,D1003&amp;" [%"&amp;M1003&amp;"f "&amp;N1003&amp;"]")&amp;""" &lt;"&amp;Parameter!$B$7&amp;"&gt; ("&amp;Parameter!$B$8&amp;") ["&amp;Parameter!$B$9&amp;"] {channel="""&amp;Parameter!$B$5&amp;":"&amp;D1003&amp;"""}"</f>
        <v>Number Growatt_BLVersion1 "BLVersion1" &lt;energy&gt; (Photovoltaik, Boden) [PV-Anlage] {channel="mqtt:topic:growatt:BLVersion1"}</v>
      </c>
      <c r="R1003" t="str">
        <f>IF(OR(AND(B1003=3,F1003="R/W"),B1003=4),IF(SUBTOTAL(3,$D$2:D1003)&lt;68,SUBTOTAL(3,$D$2:D1003)&amp;".,"&amp;D1003&amp;",Modbus RTU,,"&amp;Parameter!$B$4&amp;","&amp;B1003&amp;","&amp;C1003&amp;",1,9410,"&amp;IF(OR(N1003="W",N1003="kWh"),4,2)&amp;",0,Unsigned int,0,"&amp;O1003&amp;","&amp;N1003&amp;",1,100,97,0,0,0,1.000000,0,255",""),"")</f>
        <v/>
      </c>
      <c r="S1003" s="12" t="str">
        <f>IF(B1003=3,SUBTOTAL(3,D$870:D1003)&amp;",1,"&amp;D1003&amp;","&amp;Parameter!$B$4&amp;","&amp;C1003&amp;",0,2,0","")</f>
        <v>1,1,BLVersion1,5,133,0,2,0</v>
      </c>
    </row>
    <row r="1004" spans="2:19" hidden="1" x14ac:dyDescent="0.2">
      <c r="B1004">
        <v>3</v>
      </c>
      <c r="C1004">
        <v>134</v>
      </c>
      <c r="D1004" t="s">
        <v>317</v>
      </c>
      <c r="E1004" t="s">
        <v>318</v>
      </c>
      <c r="F1004" t="s">
        <v>300</v>
      </c>
      <c r="K1004" t="s">
        <v>869</v>
      </c>
      <c r="M1004" t="str">
        <f t="shared" si="51"/>
        <v/>
      </c>
      <c r="N1004" t="str">
        <f t="shared" si="52"/>
        <v/>
      </c>
      <c r="O1004">
        <f t="shared" si="53"/>
        <v>0</v>
      </c>
      <c r="P1004" t="str">
        <f>"Type number"&amp;" : "&amp;D1004&amp;" """&amp;Parameter!$B$6&amp;D1004&amp;""" [stateTopic="""&amp;Parameter!$B$3&amp;""""&amp;IF(B1004=3,", commandTopic="""&amp;Parameter!$B$2&amp;"""",)&amp;", transformationPattern=""JSONPATH:$."&amp;D1004&amp;""""&amp;IF(B1004=3,", formatBeforePublish="""&amp;D1004&amp;"%s""",)&amp;"]"</f>
        <v>Type number : BLVersion2 "Growatt_BLVersion2" [stateTopic="tele/WSABINV", commandTopic="cmnd/WSABINV", transformationPattern="JSONPATH:$.BLVersion2", formatBeforePublish="BLVersion2%s"]</v>
      </c>
      <c r="Q1004" t="str">
        <f>IF(N1004="","Number",VLOOKUP(N1004,Units!$A$2:$B$17,2,FALSE))&amp;" "&amp;Parameter!$B$6&amp;D1004&amp;" """&amp;IF(M1004="",D1004,D1004&amp;" [%"&amp;M1004&amp;"f "&amp;N1004&amp;"]")&amp;""" &lt;"&amp;Parameter!$B$7&amp;"&gt; ("&amp;Parameter!$B$8&amp;") ["&amp;Parameter!$B$9&amp;"] {channel="""&amp;Parameter!$B$5&amp;":"&amp;D1004&amp;"""}"</f>
        <v>Number Growatt_BLVersion2 "BLVersion2" &lt;energy&gt; (Photovoltaik, Boden) [PV-Anlage] {channel="mqtt:topic:growatt:BLVersion2"}</v>
      </c>
      <c r="R1004" t="str">
        <f>IF(OR(AND(B1004=3,F1004="R/W"),B1004=4),IF(SUBTOTAL(3,$D$2:D1004)&lt;68,SUBTOTAL(3,$D$2:D1004)&amp;".,"&amp;D1004&amp;",Modbus RTU,,"&amp;Parameter!$B$4&amp;","&amp;B1004&amp;","&amp;C1004&amp;",1,9410,"&amp;IF(OR(N1004="W",N1004="kWh"),4,2)&amp;",0,Unsigned int,0,"&amp;O1004&amp;","&amp;N1004&amp;",1,100,97,0,0,0,1.000000,0,255",""),"")</f>
        <v/>
      </c>
      <c r="S1004" s="12" t="str">
        <f>IF(B1004=3,SUBTOTAL(3,D$870:D1004)&amp;",1,"&amp;D1004&amp;","&amp;Parameter!$B$4&amp;","&amp;C1004&amp;",0,2,0","")</f>
        <v>1,1,BLVersion2,5,134,0,2,0</v>
      </c>
    </row>
    <row r="1005" spans="2:19" hidden="1" x14ac:dyDescent="0.2">
      <c r="B1005">
        <v>3</v>
      </c>
      <c r="C1005">
        <v>135</v>
      </c>
      <c r="D1005" t="s">
        <v>319</v>
      </c>
      <c r="E1005" t="s">
        <v>320</v>
      </c>
      <c r="F1005" t="s">
        <v>300</v>
      </c>
      <c r="K1005" t="s">
        <v>869</v>
      </c>
      <c r="M1005" t="str">
        <f t="shared" si="51"/>
        <v/>
      </c>
      <c r="N1005" t="str">
        <f t="shared" si="52"/>
        <v/>
      </c>
      <c r="O1005">
        <f t="shared" si="53"/>
        <v>0</v>
      </c>
      <c r="P1005" t="str">
        <f>"Type number"&amp;" : "&amp;D1005&amp;" """&amp;Parameter!$B$6&amp;D1005&amp;""" [stateTopic="""&amp;Parameter!$B$3&amp;""""&amp;IF(B1005=3,", commandTopic="""&amp;Parameter!$B$2&amp;"""",)&amp;", transformationPattern=""JSONPATH:$."&amp;D1005&amp;""""&amp;IF(B1005=3,", formatBeforePublish="""&amp;D1005&amp;"%s""",)&amp;"]"</f>
        <v>Type number : BLVersion3 "Growatt_BLVersion3" [stateTopic="tele/WSABINV", commandTopic="cmnd/WSABINV", transformationPattern="JSONPATH:$.BLVersion3", formatBeforePublish="BLVersion3%s"]</v>
      </c>
      <c r="Q1005" t="str">
        <f>IF(N1005="","Number",VLOOKUP(N1005,Units!$A$2:$B$17,2,FALSE))&amp;" "&amp;Parameter!$B$6&amp;D1005&amp;" """&amp;IF(M1005="",D1005,D1005&amp;" [%"&amp;M1005&amp;"f "&amp;N1005&amp;"]")&amp;""" &lt;"&amp;Parameter!$B$7&amp;"&gt; ("&amp;Parameter!$B$8&amp;") ["&amp;Parameter!$B$9&amp;"] {channel="""&amp;Parameter!$B$5&amp;":"&amp;D1005&amp;"""}"</f>
        <v>Number Growatt_BLVersion3 "BLVersion3" &lt;energy&gt; (Photovoltaik, Boden) [PV-Anlage] {channel="mqtt:topic:growatt:BLVersion3"}</v>
      </c>
      <c r="R1005" t="str">
        <f>IF(OR(AND(B1005=3,F1005="R/W"),B1005=4),IF(SUBTOTAL(3,$D$2:D1005)&lt;68,SUBTOTAL(3,$D$2:D1005)&amp;".,"&amp;D1005&amp;",Modbus RTU,,"&amp;Parameter!$B$4&amp;","&amp;B1005&amp;","&amp;C1005&amp;",1,9410,"&amp;IF(OR(N1005="W",N1005="kWh"),4,2)&amp;",0,Unsigned int,0,"&amp;O1005&amp;","&amp;N1005&amp;",1,100,97,0,0,0,1.000000,0,255",""),"")</f>
        <v/>
      </c>
      <c r="S1005" s="12" t="str">
        <f>IF(B1005=3,SUBTOTAL(3,D$870:D1005)&amp;",1,"&amp;D1005&amp;","&amp;Parameter!$B$4&amp;","&amp;C1005&amp;",0,2,0","")</f>
        <v>1,1,BLVersion3,5,135,0,2,0</v>
      </c>
    </row>
    <row r="1006" spans="2:19" hidden="1" x14ac:dyDescent="0.2">
      <c r="B1006">
        <v>3</v>
      </c>
      <c r="C1006">
        <v>136</v>
      </c>
      <c r="D1006" t="s">
        <v>321</v>
      </c>
      <c r="E1006" t="s">
        <v>322</v>
      </c>
      <c r="F1006" t="s">
        <v>300</v>
      </c>
      <c r="K1006" t="s">
        <v>869</v>
      </c>
      <c r="M1006" t="str">
        <f t="shared" si="51"/>
        <v/>
      </c>
      <c r="N1006" t="str">
        <f t="shared" si="52"/>
        <v/>
      </c>
      <c r="O1006">
        <f t="shared" si="53"/>
        <v>0</v>
      </c>
      <c r="P1006" t="str">
        <f>"Type number"&amp;" : "&amp;D1006&amp;" """&amp;Parameter!$B$6&amp;D1006&amp;""" [stateTopic="""&amp;Parameter!$B$3&amp;""""&amp;IF(B1006=3,", commandTopic="""&amp;Parameter!$B$2&amp;"""",)&amp;", transformationPattern=""JSONPATH:$."&amp;D1006&amp;""""&amp;IF(B1006=3,", formatBeforePublish="""&amp;D1006&amp;"%s""",)&amp;"]"</f>
        <v>Type number : BLVersion4 "Growatt_BLVersion4" [stateTopic="tele/WSABINV", commandTopic="cmnd/WSABINV", transformationPattern="JSONPATH:$.BLVersion4", formatBeforePublish="BLVersion4%s"]</v>
      </c>
      <c r="Q1006" t="str">
        <f>IF(N1006="","Number",VLOOKUP(N1006,Units!$A$2:$B$17,2,FALSE))&amp;" "&amp;Parameter!$B$6&amp;D1006&amp;" """&amp;IF(M1006="",D1006,D1006&amp;" [%"&amp;M1006&amp;"f "&amp;N1006&amp;"]")&amp;""" &lt;"&amp;Parameter!$B$7&amp;"&gt; ("&amp;Parameter!$B$8&amp;") ["&amp;Parameter!$B$9&amp;"] {channel="""&amp;Parameter!$B$5&amp;":"&amp;D1006&amp;"""}"</f>
        <v>Number Growatt_BLVersion4 "BLVersion4" &lt;energy&gt; (Photovoltaik, Boden) [PV-Anlage] {channel="mqtt:topic:growatt:BLVersion4"}</v>
      </c>
      <c r="R1006" t="str">
        <f>IF(OR(AND(B1006=3,F1006="R/W"),B1006=4),IF(SUBTOTAL(3,$D$2:D1006)&lt;68,SUBTOTAL(3,$D$2:D1006)&amp;".,"&amp;D1006&amp;",Modbus RTU,,"&amp;Parameter!$B$4&amp;","&amp;B1006&amp;","&amp;C1006&amp;",1,9410,"&amp;IF(OR(N1006="W",N1006="kWh"),4,2)&amp;",0,Unsigned int,0,"&amp;O1006&amp;","&amp;N1006&amp;",1,100,97,0,0,0,1.000000,0,255",""),"")</f>
        <v/>
      </c>
      <c r="S1006" s="12" t="str">
        <f>IF(B1006=3,SUBTOTAL(3,D$870:D1006)&amp;",1,"&amp;D1006&amp;","&amp;Parameter!$B$4&amp;","&amp;C1006&amp;",0,2,0","")</f>
        <v>1,1,BLVersion4,5,136,0,2,0</v>
      </c>
    </row>
    <row r="1007" spans="2:19" hidden="1" x14ac:dyDescent="0.2">
      <c r="B1007">
        <v>3</v>
      </c>
      <c r="C1007">
        <v>137</v>
      </c>
      <c r="D1007" t="s">
        <v>323</v>
      </c>
      <c r="E1007" t="s">
        <v>324</v>
      </c>
      <c r="F1007" t="s">
        <v>288</v>
      </c>
      <c r="H1007" t="s">
        <v>2778</v>
      </c>
      <c r="K1007" t="s">
        <v>869</v>
      </c>
      <c r="M1007" t="str">
        <f t="shared" si="51"/>
        <v>0.1</v>
      </c>
      <c r="N1007" t="str">
        <f t="shared" si="52"/>
        <v>O</v>
      </c>
      <c r="O1007">
        <f t="shared" si="53"/>
        <v>1</v>
      </c>
      <c r="P1007" t="str">
        <f>"Type number"&amp;" : "&amp;D1007&amp;" """&amp;Parameter!$B$6&amp;D1007&amp;""" [stateTopic="""&amp;Parameter!$B$3&amp;""""&amp;IF(B1007=3,", commandTopic="""&amp;Parameter!$B$2&amp;"""",)&amp;", transformationPattern=""JSONPATH:$."&amp;D1007&amp;""""&amp;IF(B1007=3,", formatBeforePublish="""&amp;D1007&amp;"%s""",)&amp;"]"</f>
        <v>Type number : ReactivePowerH "Growatt_ReactivePowerH" [stateTopic="tele/WSABINV", commandTopic="cmnd/WSABINV", transformationPattern="JSONPATH:$.ReactivePowerH", formatBeforePublish="ReactivePowerH%s"]</v>
      </c>
      <c r="Q1007" t="str">
        <f>IF(N1007="","Number",VLOOKUP(N1007,Units!$A$2:$B$17,2,FALSE))&amp;" "&amp;Parameter!$B$6&amp;D1007&amp;" """&amp;IF(M1007="",D1007,D1007&amp;" [%"&amp;M1007&amp;"f "&amp;N1007&amp;"]")&amp;""" &lt;"&amp;Parameter!$B$7&amp;"&gt; ("&amp;Parameter!$B$8&amp;") ["&amp;Parameter!$B$9&amp;"] {channel="""&amp;Parameter!$B$5&amp;":"&amp;D1007&amp;"""}"</f>
        <v>Number:Resistance Growatt_ReactivePowerH "ReactivePowerH [%0.1f O]" &lt;energy&gt; (Photovoltaik, Boden) [PV-Anlage] {channel="mqtt:topic:growatt:ReactivePowerH"}</v>
      </c>
      <c r="R1007" t="str">
        <f>IF(OR(AND(B1007=3,F1007="R/W"),B1007=4),IF(SUBTOTAL(3,$D$2:D1007)&lt;68,SUBTOTAL(3,$D$2:D1007)&amp;".,"&amp;D1007&amp;",Modbus RTU,,"&amp;Parameter!$B$4&amp;","&amp;B1007&amp;","&amp;C1007&amp;",1,9410,"&amp;IF(OR(N1007="W",N1007="kWh"),4,2)&amp;",0,Unsigned int,0,"&amp;O1007&amp;","&amp;N1007&amp;",1,100,97,0,0,0,1.000000,0,255",""),"")</f>
        <v>65.,ReactivePowerH,Modbus RTU,,5,3,137,1,9410,2,0,Unsigned int,0,1,O,1,100,97,0,0,0,1.000000,0,255</v>
      </c>
      <c r="S1007" s="12" t="str">
        <f>IF(B1007=3,SUBTOTAL(3,D$870:D1007)&amp;",1,"&amp;D1007&amp;","&amp;Parameter!$B$4&amp;","&amp;C1007&amp;",0,2,0","")</f>
        <v>1,1,ReactivePowerH,5,137,0,2,0</v>
      </c>
    </row>
    <row r="1008" spans="2:19" hidden="1" x14ac:dyDescent="0.2">
      <c r="B1008">
        <v>3</v>
      </c>
      <c r="C1008">
        <v>138</v>
      </c>
      <c r="D1008" t="s">
        <v>31</v>
      </c>
      <c r="E1008" t="s">
        <v>325</v>
      </c>
      <c r="F1008" t="s">
        <v>288</v>
      </c>
      <c r="H1008" t="s">
        <v>2778</v>
      </c>
      <c r="K1008" t="s">
        <v>869</v>
      </c>
      <c r="M1008" t="str">
        <f t="shared" si="51"/>
        <v>0.1</v>
      </c>
      <c r="N1008" t="str">
        <f t="shared" si="52"/>
        <v>O</v>
      </c>
      <c r="O1008">
        <f t="shared" si="53"/>
        <v>1</v>
      </c>
      <c r="P1008" t="str">
        <f>"Type number"&amp;" : "&amp;D1008&amp;" """&amp;Parameter!$B$6&amp;D1008&amp;""" [stateTopic="""&amp;Parameter!$B$3&amp;""""&amp;IF(B1008=3,", commandTopic="""&amp;Parameter!$B$2&amp;"""",)&amp;", transformationPattern=""JSONPATH:$."&amp;D1008&amp;""""&amp;IF(B1008=3,", formatBeforePublish="""&amp;D1008&amp;"%s""",)&amp;"]"</f>
        <v>Type number : ReactiveP "Growatt_ReactiveP" [stateTopic="tele/WSABINV", commandTopic="cmnd/WSABINV", transformationPattern="JSONPATH:$.ReactiveP", formatBeforePublish="ReactiveP%s"]</v>
      </c>
      <c r="Q1008" t="str">
        <f>IF(N1008="","Number",VLOOKUP(N1008,Units!$A$2:$B$17,2,FALSE))&amp;" "&amp;Parameter!$B$6&amp;D1008&amp;" """&amp;IF(M1008="",D1008,D1008&amp;" [%"&amp;M1008&amp;"f "&amp;N1008&amp;"]")&amp;""" &lt;"&amp;Parameter!$B$7&amp;"&gt; ("&amp;Parameter!$B$8&amp;") ["&amp;Parameter!$B$9&amp;"] {channel="""&amp;Parameter!$B$5&amp;":"&amp;D1008&amp;"""}"</f>
        <v>Number:Resistance Growatt_ReactiveP "ReactiveP [%0.1f O]" &lt;energy&gt; (Photovoltaik, Boden) [PV-Anlage] {channel="mqtt:topic:growatt:ReactiveP"}</v>
      </c>
      <c r="R1008" t="str">
        <f>IF(OR(AND(B1008=3,F1008="R/W"),B1008=4),IF(SUBTOTAL(3,$D$2:D1008)&lt;68,SUBTOTAL(3,$D$2:D1008)&amp;".,"&amp;D1008&amp;",Modbus RTU,,"&amp;Parameter!$B$4&amp;","&amp;B1008&amp;","&amp;C1008&amp;",1,9410,"&amp;IF(OR(N1008="W",N1008="kWh"),4,2)&amp;",0,Unsigned int,0,"&amp;O1008&amp;","&amp;N1008&amp;",1,100,97,0,0,0,1.000000,0,255",""),"")</f>
        <v>65.,ReactiveP,Modbus RTU,,5,3,138,1,9410,2,0,Unsigned int,0,1,O,1,100,97,0,0,0,1.000000,0,255</v>
      </c>
      <c r="S1008" s="12" t="str">
        <f>IF(B1008=3,SUBTOTAL(3,D$870:D1008)&amp;",1,"&amp;D1008&amp;","&amp;Parameter!$B$4&amp;","&amp;C1008&amp;",0,2,0","")</f>
        <v>1,1,ReactiveP,5,138,0,2,0</v>
      </c>
    </row>
    <row r="1009" spans="2:19" hidden="1" x14ac:dyDescent="0.2">
      <c r="B1009">
        <v>3</v>
      </c>
      <c r="C1009">
        <v>139</v>
      </c>
      <c r="D1009" t="s">
        <v>326</v>
      </c>
      <c r="E1009" t="s">
        <v>327</v>
      </c>
      <c r="F1009" t="s">
        <v>288</v>
      </c>
      <c r="H1009" t="s">
        <v>328</v>
      </c>
      <c r="J1009" t="s">
        <v>699</v>
      </c>
      <c r="K1009" t="s">
        <v>869</v>
      </c>
      <c r="M1009" t="str">
        <f t="shared" si="51"/>
        <v>0/</v>
      </c>
      <c r="N1009" t="str">
        <f t="shared" si="52"/>
        <v>/</v>
      </c>
      <c r="O1009">
        <f t="shared" si="53"/>
        <v>1</v>
      </c>
      <c r="P1009" t="str">
        <f>"Type number"&amp;" : "&amp;D1009&amp;" """&amp;Parameter!$B$6&amp;D1009&amp;""" [stateTopic="""&amp;Parameter!$B$3&amp;""""&amp;IF(B1009=3,", commandTopic="""&amp;Parameter!$B$2&amp;"""",)&amp;", transformationPattern=""JSONPATH:$."&amp;D1009&amp;""""&amp;IF(B1009=3,", formatBeforePublish="""&amp;D1009&amp;"%s""",)&amp;"]"</f>
        <v>Type number : ReactiveOutputPriorityenable "Growatt_ReactiveOutputPriorityenable" [stateTopic="tele/WSABINV", commandTopic="cmnd/WSABINV", transformationPattern="JSONPATH:$.ReactiveOutputPriorityenable", formatBeforePublish="ReactiveOutputPriorityenable%s"]</v>
      </c>
      <c r="Q1009" t="e">
        <f>IF(N1009="","Number",VLOOKUP(N1009,Units!$A$2:$B$17,2,FALSE))&amp;" "&amp;Parameter!$B$6&amp;D1009&amp;" """&amp;IF(M1009="",D1009,D1009&amp;" [%"&amp;M1009&amp;"f "&amp;N1009&amp;"]")&amp;""" &lt;"&amp;Parameter!$B$7&amp;"&gt; ("&amp;Parameter!$B$8&amp;") ["&amp;Parameter!$B$9&amp;"] {channel="""&amp;Parameter!$B$5&amp;":"&amp;D1009&amp;"""}"</f>
        <v>#N/A</v>
      </c>
      <c r="R1009" t="str">
        <f>IF(OR(AND(B1009=3,F1009="R/W"),B1009=4),IF(SUBTOTAL(3,$D$2:D1009)&lt;68,SUBTOTAL(3,$D$2:D1009)&amp;".,"&amp;D1009&amp;",Modbus RTU,,"&amp;Parameter!$B$4&amp;","&amp;B1009&amp;","&amp;C1009&amp;",1,9410,"&amp;IF(OR(N1009="W",N1009="kWh"),4,2)&amp;",0,Unsigned int,0,"&amp;O1009&amp;","&amp;N1009&amp;",1,100,97,0,0,0,1.000000,0,255",""),"")</f>
        <v>65.,ReactiveOutputPriorityenable,Modbus RTU,,5,3,139,1,9410,2,0,Unsigned int,0,1,/,1,100,97,0,0,0,1.000000,0,255</v>
      </c>
      <c r="S1009" s="12" t="str">
        <f>IF(B1009=3,SUBTOTAL(3,D$870:D1009)&amp;",1,"&amp;D1009&amp;","&amp;Parameter!$B$4&amp;","&amp;C1009&amp;",0,2,0","")</f>
        <v>1,1,ReactiveOutputPriorityenable,5,139,0,2,0</v>
      </c>
    </row>
    <row r="1010" spans="2:19" hidden="1" x14ac:dyDescent="0.2">
      <c r="B1010">
        <v>3</v>
      </c>
      <c r="C1010">
        <v>140</v>
      </c>
      <c r="D1010" t="s">
        <v>31</v>
      </c>
      <c r="E1010" t="s">
        <v>330</v>
      </c>
      <c r="F1010" t="s">
        <v>288</v>
      </c>
      <c r="H1010" s="2" t="s">
        <v>2709</v>
      </c>
      <c r="J1010" t="s">
        <v>879</v>
      </c>
      <c r="K1010" t="s">
        <v>869</v>
      </c>
      <c r="M1010" t="str">
        <f t="shared" si="51"/>
        <v>0.1</v>
      </c>
      <c r="N1010" t="str">
        <f t="shared" si="52"/>
        <v/>
      </c>
      <c r="O1010">
        <f t="shared" si="53"/>
        <v>1</v>
      </c>
      <c r="P1010" t="str">
        <f>"Type number"&amp;" : "&amp;D1010&amp;" """&amp;Parameter!$B$6&amp;D1010&amp;""" [stateTopic="""&amp;Parameter!$B$3&amp;""""&amp;IF(B1010=3,", commandTopic="""&amp;Parameter!$B$2&amp;"""",)&amp;", transformationPattern=""JSONPATH:$."&amp;D1010&amp;""""&amp;IF(B1010=3,", formatBeforePublish="""&amp;D1010&amp;"%s""",)&amp;"]"</f>
        <v>Type number : ReactiveP "Growatt_ReactiveP" [stateTopic="tele/WSABINV", commandTopic="cmnd/WSABINV", transformationPattern="JSONPATH:$.ReactiveP", formatBeforePublish="ReactiveP%s"]</v>
      </c>
      <c r="Q1010" t="str">
        <f>IF(N1010="","Number",VLOOKUP(N1010,Units!$A$2:$B$17,2,FALSE))&amp;" "&amp;Parameter!$B$6&amp;D1010&amp;" """&amp;IF(M1010="",D1010,D1010&amp;" [%"&amp;M1010&amp;"f "&amp;N1010&amp;"]")&amp;""" &lt;"&amp;Parameter!$B$7&amp;"&gt; ("&amp;Parameter!$B$8&amp;") ["&amp;Parameter!$B$9&amp;"] {channel="""&amp;Parameter!$B$5&amp;":"&amp;D1010&amp;"""}"</f>
        <v>Number Growatt_ReactiveP "ReactiveP [%0.1f ]" &lt;energy&gt; (Photovoltaik, Boden) [PV-Anlage] {channel="mqtt:topic:growatt:ReactiveP"}</v>
      </c>
      <c r="R1010" t="str">
        <f>IF(OR(AND(B1010=3,F1010="R/W"),B1010=4),IF(SUBTOTAL(3,$D$2:D1010)&lt;68,SUBTOTAL(3,$D$2:D1010)&amp;".,"&amp;D1010&amp;",Modbus RTU,,"&amp;Parameter!$B$4&amp;","&amp;B1010&amp;","&amp;C1010&amp;",1,9410,"&amp;IF(OR(N1010="W",N1010="kWh"),4,2)&amp;",0,Unsigned int,0,"&amp;O1010&amp;","&amp;N1010&amp;",1,100,97,0,0,0,1.000000,0,255",""),"")</f>
        <v>65.,ReactiveP,Modbus RTU,,5,3,140,1,9410,2,0,Unsigned int,0,1,,1,100,97,0,0,0,1.000000,0,255</v>
      </c>
      <c r="S1010" s="12" t="str">
        <f>IF(B1010=3,SUBTOTAL(3,D$870:D1010)&amp;",1,"&amp;D1010&amp;","&amp;Parameter!$B$4&amp;","&amp;C1010&amp;",0,2,0","")</f>
        <v>1,1,ReactiveP,5,140,0,2,0</v>
      </c>
    </row>
    <row r="1011" spans="2:19" hidden="1" x14ac:dyDescent="0.2">
      <c r="B1011">
        <v>3</v>
      </c>
      <c r="C1011">
        <v>141</v>
      </c>
      <c r="D1011" t="s">
        <v>332</v>
      </c>
      <c r="E1011" t="s">
        <v>333</v>
      </c>
      <c r="F1011" t="s">
        <v>288</v>
      </c>
      <c r="H1011" t="s">
        <v>328</v>
      </c>
      <c r="K1011" t="s">
        <v>700</v>
      </c>
      <c r="M1011" t="str">
        <f t="shared" si="51"/>
        <v>0/</v>
      </c>
      <c r="N1011" t="str">
        <f t="shared" si="52"/>
        <v>/</v>
      </c>
      <c r="O1011">
        <f t="shared" si="53"/>
        <v>1</v>
      </c>
      <c r="P1011" t="str">
        <f>"Type number"&amp;" : "&amp;D1011&amp;" """&amp;Parameter!$B$6&amp;D1011&amp;""" [stateTopic="""&amp;Parameter!$B$3&amp;""""&amp;IF(B1011=3,", commandTopic="""&amp;Parameter!$B$2&amp;"""",)&amp;", transformationPattern=""JSONPATH:$."&amp;D1011&amp;""""&amp;IF(B1011=3,", formatBeforePublish="""&amp;D1011&amp;"%s""",)&amp;"]"</f>
        <v>Type number : SvgFunction "Growatt_SvgFunction" [stateTopic="tele/WSABINV", commandTopic="cmnd/WSABINV", transformationPattern="JSONPATH:$.SvgFunction", formatBeforePublish="SvgFunction%s"]</v>
      </c>
      <c r="Q1011" t="e">
        <f>IF(N1011="","Number",VLOOKUP(N1011,Units!$A$2:$B$17,2,FALSE))&amp;" "&amp;Parameter!$B$6&amp;D1011&amp;" """&amp;IF(M1011="",D1011,D1011&amp;" [%"&amp;M1011&amp;"f "&amp;N1011&amp;"]")&amp;""" &lt;"&amp;Parameter!$B$7&amp;"&gt; ("&amp;Parameter!$B$8&amp;") ["&amp;Parameter!$B$9&amp;"] {channel="""&amp;Parameter!$B$5&amp;":"&amp;D1011&amp;"""}"</f>
        <v>#N/A</v>
      </c>
      <c r="R1011" t="str">
        <f>IF(OR(AND(B1011=3,F1011="R/W"),B1011=4),IF(SUBTOTAL(3,$D$2:D1011)&lt;68,SUBTOTAL(3,$D$2:D1011)&amp;".,"&amp;D1011&amp;",Modbus RTU,,"&amp;Parameter!$B$4&amp;","&amp;B1011&amp;","&amp;C1011&amp;",1,9410,"&amp;IF(OR(N1011="W",N1011="kWh"),4,2)&amp;",0,Unsigned int,0,"&amp;O1011&amp;","&amp;N1011&amp;",1,100,97,0,0,0,1.000000,0,255",""),"")</f>
        <v>65.,SvgFunction,Modbus RTU,,5,3,141,1,9410,2,0,Unsigned int,0,1,/,1,100,97,0,0,0,1.000000,0,255</v>
      </c>
      <c r="S1011" s="12" t="str">
        <f>IF(B1011=3,SUBTOTAL(3,D$870:D1011)&amp;",1,"&amp;D1011&amp;","&amp;Parameter!$B$4&amp;","&amp;C1011&amp;",0,2,0","")</f>
        <v>1,1,SvgFunction,5,141,0,2,0</v>
      </c>
    </row>
    <row r="1012" spans="2:19" hidden="1" x14ac:dyDescent="0.2">
      <c r="B1012">
        <v>3</v>
      </c>
      <c r="C1012">
        <v>142</v>
      </c>
      <c r="D1012" t="s">
        <v>334</v>
      </c>
      <c r="E1012" t="s">
        <v>335</v>
      </c>
      <c r="F1012" t="s">
        <v>288</v>
      </c>
      <c r="H1012" t="s">
        <v>204</v>
      </c>
      <c r="K1012" t="s">
        <v>17</v>
      </c>
      <c r="M1012" t="str">
        <f t="shared" si="51"/>
        <v>0.01</v>
      </c>
      <c r="N1012" t="str">
        <f t="shared" si="52"/>
        <v>H</v>
      </c>
      <c r="O1012">
        <f t="shared" si="53"/>
        <v>2</v>
      </c>
      <c r="P1012" t="str">
        <f>"Type number"&amp;" : "&amp;D1012&amp;" """&amp;Parameter!$B$6&amp;D1012&amp;""" [stateTopic="""&amp;Parameter!$B$3&amp;""""&amp;IF(B1012=3,", commandTopic="""&amp;Parameter!$B$2&amp;"""",)&amp;", transformationPattern=""JSONPATH:$."&amp;D1012&amp;""""&amp;IF(B1012=3,", formatBeforePublish="""&amp;D1012&amp;"%s""",)&amp;"]"</f>
        <v>Type number : uwUnderFUploadPoint "Growatt_uwUnderFUploadPoint" [stateTopic="tele/WSABINV", commandTopic="cmnd/WSABINV", transformationPattern="JSONPATH:$.uwUnderFUploadPoint", formatBeforePublish="uwUnderFUploadPoint%s"]</v>
      </c>
      <c r="Q1012" t="e">
        <f>IF(N1012="","Number",VLOOKUP(N1012,Units!$A$2:$B$17,2,FALSE))&amp;" "&amp;Parameter!$B$6&amp;D1012&amp;" """&amp;IF(M1012="",D1012,D1012&amp;" [%"&amp;M1012&amp;"f "&amp;N1012&amp;"]")&amp;""" &lt;"&amp;Parameter!$B$7&amp;"&gt; ("&amp;Parameter!$B$8&amp;") ["&amp;Parameter!$B$9&amp;"] {channel="""&amp;Parameter!$B$5&amp;":"&amp;D1012&amp;"""}"</f>
        <v>#N/A</v>
      </c>
      <c r="R1012" t="str">
        <f>IF(OR(AND(B1012=3,F1012="R/W"),B1012=4),IF(SUBTOTAL(3,$D$2:D1012)&lt;68,SUBTOTAL(3,$D$2:D1012)&amp;".,"&amp;D1012&amp;",Modbus RTU,,"&amp;Parameter!$B$4&amp;","&amp;B1012&amp;","&amp;C1012&amp;",1,9410,"&amp;IF(OR(N1012="W",N1012="kWh"),4,2)&amp;",0,Unsigned int,0,"&amp;O1012&amp;","&amp;N1012&amp;",1,100,97,0,0,0,1.000000,0,255",""),"")</f>
        <v>65.,uwUnderFUploadPoint,Modbus RTU,,5,3,142,1,9410,2,0,Unsigned int,0,2,H,1,100,97,0,0,0,1.000000,0,255</v>
      </c>
      <c r="S1012" s="12" t="str">
        <f>IF(B1012=3,SUBTOTAL(3,D$870:D1012)&amp;",1,"&amp;D1012&amp;","&amp;Parameter!$B$4&amp;","&amp;C1012&amp;",0,2,0","")</f>
        <v>1,1,uwUnderFUploadPoint,5,142,0,2,0</v>
      </c>
    </row>
    <row r="1013" spans="2:19" hidden="1" x14ac:dyDescent="0.2">
      <c r="B1013">
        <v>3</v>
      </c>
      <c r="C1013">
        <v>143</v>
      </c>
      <c r="D1013" t="s">
        <v>336</v>
      </c>
      <c r="E1013" t="s">
        <v>337</v>
      </c>
      <c r="F1013" t="s">
        <v>288</v>
      </c>
      <c r="H1013" t="s">
        <v>204</v>
      </c>
      <c r="J1013" t="s">
        <v>387</v>
      </c>
      <c r="K1013" t="s">
        <v>17</v>
      </c>
      <c r="M1013" t="str">
        <f t="shared" si="51"/>
        <v>0.01</v>
      </c>
      <c r="N1013" t="str">
        <f t="shared" si="52"/>
        <v>H</v>
      </c>
      <c r="O1013">
        <f t="shared" si="53"/>
        <v>2</v>
      </c>
      <c r="P1013" t="str">
        <f>"Type number"&amp;" : "&amp;D1013&amp;" """&amp;Parameter!$B$6&amp;D1013&amp;""" [stateTopic="""&amp;Parameter!$B$3&amp;""""&amp;IF(B1013=3,", commandTopic="""&amp;Parameter!$B$2&amp;"""",)&amp;", transformationPattern=""JSONPATH:$."&amp;D1013&amp;""""&amp;IF(B1013=3,", formatBeforePublish="""&amp;D1013&amp;"%s""",)&amp;"]"</f>
        <v>Type number : uwOFDerateRecoverPoin "Growatt_uwOFDerateRecoverPoin" [stateTopic="tele/WSABINV", commandTopic="cmnd/WSABINV", transformationPattern="JSONPATH:$.uwOFDerateRecoverPoin", formatBeforePublish="uwOFDerateRecoverPoin%s"]</v>
      </c>
      <c r="Q1013" t="e">
        <f>IF(N1013="","Number",VLOOKUP(N1013,Units!$A$2:$B$17,2,FALSE))&amp;" "&amp;Parameter!$B$6&amp;D1013&amp;" """&amp;IF(M1013="",D1013,D1013&amp;" [%"&amp;M1013&amp;"f "&amp;N1013&amp;"]")&amp;""" &lt;"&amp;Parameter!$B$7&amp;"&gt; ("&amp;Parameter!$B$8&amp;") ["&amp;Parameter!$B$9&amp;"] {channel="""&amp;Parameter!$B$5&amp;":"&amp;D1013&amp;"""}"</f>
        <v>#N/A</v>
      </c>
      <c r="R1013" t="str">
        <f>IF(OR(AND(B1013=3,F1013="R/W"),B1013=4),IF(SUBTOTAL(3,$D$2:D1013)&lt;68,SUBTOTAL(3,$D$2:D1013)&amp;".,"&amp;D1013&amp;",Modbus RTU,,"&amp;Parameter!$B$4&amp;","&amp;B1013&amp;","&amp;C1013&amp;",1,9410,"&amp;IF(OR(N1013="W",N1013="kWh"),4,2)&amp;",0,Unsigned int,0,"&amp;O1013&amp;","&amp;N1013&amp;",1,100,97,0,0,0,1.000000,0,255",""),"")</f>
        <v>65.,uwOFDerateRecoverPoin,Modbus RTU,,5,3,143,1,9410,2,0,Unsigned int,0,2,H,1,100,97,0,0,0,1.000000,0,255</v>
      </c>
      <c r="S1013" s="12" t="str">
        <f>IF(B1013=3,SUBTOTAL(3,D$870:D1013)&amp;",1,"&amp;D1013&amp;","&amp;Parameter!$B$4&amp;","&amp;C1013&amp;",0,2,0","")</f>
        <v>1,1,uwOFDerateRecoverPoin,5,143,0,2,0</v>
      </c>
    </row>
    <row r="1014" spans="2:19" hidden="1" x14ac:dyDescent="0.2">
      <c r="B1014">
        <v>3</v>
      </c>
      <c r="C1014">
        <v>144</v>
      </c>
      <c r="D1014" t="s">
        <v>338</v>
      </c>
      <c r="E1014" t="s">
        <v>339</v>
      </c>
      <c r="F1014" t="s">
        <v>288</v>
      </c>
      <c r="G1014" t="s">
        <v>340</v>
      </c>
      <c r="H1014" t="s">
        <v>249</v>
      </c>
      <c r="J1014" t="s">
        <v>387</v>
      </c>
      <c r="K1014" t="s">
        <v>17</v>
      </c>
      <c r="M1014" t="str">
        <f t="shared" si="51"/>
        <v>50</v>
      </c>
      <c r="N1014" t="str">
        <f t="shared" si="52"/>
        <v>ms</v>
      </c>
      <c r="O1014">
        <f t="shared" si="53"/>
        <v>1</v>
      </c>
      <c r="P1014" t="str">
        <f>"Type number"&amp;" : "&amp;D1014&amp;" """&amp;Parameter!$B$6&amp;D1014&amp;""" [stateTopic="""&amp;Parameter!$B$3&amp;""""&amp;IF(B1014=3,", commandTopic="""&amp;Parameter!$B$2&amp;"""",)&amp;", transformationPattern=""JSONPATH:$."&amp;D1014&amp;""""&amp;IF(B1014=3,", formatBeforePublish="""&amp;D1014&amp;"%s""",)&amp;"]"</f>
        <v>Type number : uwOFDerateRecoverDelayTime "Growatt_uwOFDerateRecoverDelayTime" [stateTopic="tele/WSABINV", commandTopic="cmnd/WSABINV", transformationPattern="JSONPATH:$.uwOFDerateRecoverDelayTime", formatBeforePublish="uwOFDerateRecoverDelayTime%s"]</v>
      </c>
      <c r="Q1014" t="e">
        <f>IF(N1014="","Number",VLOOKUP(N1014,Units!$A$2:$B$17,2,FALSE))&amp;" "&amp;Parameter!$B$6&amp;D1014&amp;" """&amp;IF(M1014="",D1014,D1014&amp;" [%"&amp;M1014&amp;"f "&amp;N1014&amp;"]")&amp;""" &lt;"&amp;Parameter!$B$7&amp;"&gt; ("&amp;Parameter!$B$8&amp;") ["&amp;Parameter!$B$9&amp;"] {channel="""&amp;Parameter!$B$5&amp;":"&amp;D1014&amp;"""}"</f>
        <v>#N/A</v>
      </c>
      <c r="R1014" t="str">
        <f>IF(OR(AND(B1014=3,F1014="R/W"),B1014=4),IF(SUBTOTAL(3,$D$2:D1014)&lt;68,SUBTOTAL(3,$D$2:D1014)&amp;".,"&amp;D1014&amp;",Modbus RTU,,"&amp;Parameter!$B$4&amp;","&amp;B1014&amp;","&amp;C1014&amp;",1,9410,"&amp;IF(OR(N1014="W",N1014="kWh"),4,2)&amp;",0,Unsigned int,0,"&amp;O1014&amp;","&amp;N1014&amp;",1,100,97,0,0,0,1.000000,0,255",""),"")</f>
        <v>65.,uwOFDerateRecoverDelayTime,Modbus RTU,,5,3,144,1,9410,2,0,Unsigned int,0,1,ms,1,100,97,0,0,0,1.000000,0,255</v>
      </c>
      <c r="S1014" s="12" t="str">
        <f>IF(B1014=3,SUBTOTAL(3,D$870:D1014)&amp;",1,"&amp;D1014&amp;","&amp;Parameter!$B$4&amp;","&amp;C1014&amp;",0,2,0","")</f>
        <v>1,1,uwOFDerateRecoverDelayTime,5,144,0,2,0</v>
      </c>
    </row>
    <row r="1015" spans="2:19" hidden="1" x14ac:dyDescent="0.2">
      <c r="B1015">
        <v>3</v>
      </c>
      <c r="C1015">
        <v>145</v>
      </c>
      <c r="D1015" t="s">
        <v>341</v>
      </c>
      <c r="E1015" t="s">
        <v>342</v>
      </c>
      <c r="F1015" t="s">
        <v>288</v>
      </c>
      <c r="G1015" t="s">
        <v>79</v>
      </c>
      <c r="J1015" t="s">
        <v>16</v>
      </c>
      <c r="K1015" t="s">
        <v>17</v>
      </c>
      <c r="M1015" t="str">
        <f t="shared" si="51"/>
        <v/>
      </c>
      <c r="N1015" t="str">
        <f t="shared" si="52"/>
        <v/>
      </c>
      <c r="O1015">
        <f t="shared" si="53"/>
        <v>0</v>
      </c>
      <c r="P1015" t="str">
        <f>"Type number"&amp;" : "&amp;D1015&amp;" """&amp;Parameter!$B$6&amp;D1015&amp;""" [stateTopic="""&amp;Parameter!$B$3&amp;""""&amp;IF(B1015=3,", commandTopic="""&amp;Parameter!$B$2&amp;"""",)&amp;", transformationPattern=""JSONPATH:$."&amp;D1015&amp;""""&amp;IF(B1015=3,", formatBeforePublish="""&amp;D1015&amp;"%s""",)&amp;"]"</f>
        <v>Type number : ZeroCurrent "Growatt_ZeroCurrent" [stateTopic="tele/WSABINV", commandTopic="cmnd/WSABINV", transformationPattern="JSONPATH:$.ZeroCurrent", formatBeforePublish="ZeroCurrent%s"]</v>
      </c>
      <c r="Q1015" t="str">
        <f>IF(N1015="","Number",VLOOKUP(N1015,Units!$A$2:$B$17,2,FALSE))&amp;" "&amp;Parameter!$B$6&amp;D1015&amp;" """&amp;IF(M1015="",D1015,D1015&amp;" [%"&amp;M1015&amp;"f "&amp;N1015&amp;"]")&amp;""" &lt;"&amp;Parameter!$B$7&amp;"&gt; ("&amp;Parameter!$B$8&amp;") ["&amp;Parameter!$B$9&amp;"] {channel="""&amp;Parameter!$B$5&amp;":"&amp;D1015&amp;"""}"</f>
        <v>Number Growatt_ZeroCurrent "ZeroCurrent" &lt;energy&gt; (Photovoltaik, Boden) [PV-Anlage] {channel="mqtt:topic:growatt:ZeroCurrent"}</v>
      </c>
      <c r="R1015" t="str">
        <f>IF(OR(AND(B1015=3,F1015="R/W"),B1015=4),IF(SUBTOTAL(3,$D$2:D1015)&lt;68,SUBTOTAL(3,$D$2:D1015)&amp;".,"&amp;D1015&amp;",Modbus RTU,,"&amp;Parameter!$B$4&amp;","&amp;B1015&amp;","&amp;C1015&amp;",1,9410,"&amp;IF(OR(N1015="W",N1015="kWh"),4,2)&amp;",0,Unsigned int,0,"&amp;O1015&amp;","&amp;N1015&amp;",1,100,97,0,0,0,1.000000,0,255",""),"")</f>
        <v>65.,ZeroCurrent,Modbus RTU,,5,3,145,1,9410,2,0,Unsigned int,0,0,,1,100,97,0,0,0,1.000000,0,255</v>
      </c>
      <c r="S1015" s="12" t="str">
        <f>IF(B1015=3,SUBTOTAL(3,D$870:D1015)&amp;",1,"&amp;D1015&amp;","&amp;Parameter!$B$4&amp;","&amp;C1015&amp;",0,2,0","")</f>
        <v>1,1,ZeroCurrent,5,145,0,2,0</v>
      </c>
    </row>
    <row r="1016" spans="2:19" hidden="1" x14ac:dyDescent="0.2">
      <c r="B1016">
        <v>3</v>
      </c>
      <c r="C1016">
        <v>146</v>
      </c>
      <c r="D1016" t="s">
        <v>343</v>
      </c>
      <c r="E1016" t="s">
        <v>341</v>
      </c>
      <c r="F1016" t="s">
        <v>288</v>
      </c>
      <c r="G1016" t="s">
        <v>344</v>
      </c>
      <c r="H1016" t="s">
        <v>44</v>
      </c>
      <c r="I1016" t="s">
        <v>345</v>
      </c>
      <c r="J1016" t="s">
        <v>47</v>
      </c>
      <c r="K1016" t="s">
        <v>17</v>
      </c>
      <c r="M1016" t="str">
        <f t="shared" si="51"/>
        <v>0.1</v>
      </c>
      <c r="N1016" t="str">
        <f t="shared" si="52"/>
        <v>V</v>
      </c>
      <c r="O1016">
        <f t="shared" si="53"/>
        <v>1</v>
      </c>
      <c r="P1016" t="str">
        <f>"Type number"&amp;" : "&amp;D1016&amp;" """&amp;Parameter!$B$6&amp;D1016&amp;""" [stateTopic="""&amp;Parameter!$B$3&amp;""""&amp;IF(B1016=3,", commandTopic="""&amp;Parameter!$B$2&amp;"""",)&amp;", transformationPattern=""JSONPATH:$."&amp;D1016&amp;""""&amp;IF(B1016=3,", formatBeforePublish="""&amp;D1016&amp;"%s""",)&amp;"]"</f>
        <v>Type number : uwZeroCurrentStaticlowV "Growatt_uwZeroCurrentStaticlowV" [stateTopic="tele/WSABINV", commandTopic="cmnd/WSABINV", transformationPattern="JSONPATH:$.uwZeroCurrentStaticlowV", formatBeforePublish="uwZeroCurrentStaticlowV%s"]</v>
      </c>
      <c r="Q1016" t="str">
        <f>IF(N1016="","Number",VLOOKUP(N1016,Units!$A$2:$B$17,2,FALSE))&amp;" "&amp;Parameter!$B$6&amp;D1016&amp;" """&amp;IF(M1016="",D1016,D1016&amp;" [%"&amp;M1016&amp;"f "&amp;N1016&amp;"]")&amp;""" &lt;"&amp;Parameter!$B$7&amp;"&gt; ("&amp;Parameter!$B$8&amp;") ["&amp;Parameter!$B$9&amp;"] {channel="""&amp;Parameter!$B$5&amp;":"&amp;D1016&amp;"""}"</f>
        <v>Number:ElectricPotential Growatt_uwZeroCurrentStaticlowV "uwZeroCurrentStaticlowV [%0.1f V]" &lt;energy&gt; (Photovoltaik, Boden) [PV-Anlage] {channel="mqtt:topic:growatt:uwZeroCurrentStaticlowV"}</v>
      </c>
      <c r="R1016" t="str">
        <f>IF(OR(AND(B1016=3,F1016="R/W"),B1016=4),IF(SUBTOTAL(3,$D$2:D1016)&lt;68,SUBTOTAL(3,$D$2:D1016)&amp;".,"&amp;D1016&amp;",Modbus RTU,,"&amp;Parameter!$B$4&amp;","&amp;B1016&amp;","&amp;C1016&amp;",1,9410,"&amp;IF(OR(N1016="W",N1016="kWh"),4,2)&amp;",0,Unsigned int,0,"&amp;O1016&amp;","&amp;N1016&amp;",1,100,97,0,0,0,1.000000,0,255",""),"")</f>
        <v>65.,uwZeroCurrentStaticlowV,Modbus RTU,,5,3,146,1,9410,2,0,Unsigned int,0,1,V,1,100,97,0,0,0,1.000000,0,255</v>
      </c>
      <c r="S1016" s="12" t="str">
        <f>IF(B1016=3,SUBTOTAL(3,D$870:D1016)&amp;",1,"&amp;D1016&amp;","&amp;Parameter!$B$4&amp;","&amp;C1016&amp;",0,2,0","")</f>
        <v>1,1,uwZeroCurrentStaticlowV,5,146,0,2,0</v>
      </c>
    </row>
    <row r="1017" spans="2:19" hidden="1" x14ac:dyDescent="0.2">
      <c r="B1017">
        <v>3</v>
      </c>
      <c r="C1017">
        <v>147</v>
      </c>
      <c r="D1017" t="s">
        <v>346</v>
      </c>
      <c r="E1017" t="s">
        <v>341</v>
      </c>
      <c r="F1017" t="s">
        <v>288</v>
      </c>
      <c r="G1017" t="s">
        <v>347</v>
      </c>
      <c r="H1017" t="s">
        <v>44</v>
      </c>
      <c r="I1017" t="s">
        <v>348</v>
      </c>
      <c r="J1017" t="s">
        <v>47</v>
      </c>
      <c r="K1017" t="s">
        <v>17</v>
      </c>
      <c r="M1017" t="str">
        <f t="shared" si="51"/>
        <v>0.1</v>
      </c>
      <c r="N1017" t="str">
        <f t="shared" si="52"/>
        <v>V</v>
      </c>
      <c r="O1017">
        <f t="shared" si="53"/>
        <v>1</v>
      </c>
      <c r="P1017" t="str">
        <f>"Type number"&amp;" : "&amp;D1017&amp;" """&amp;Parameter!$B$6&amp;D1017&amp;""" [stateTopic="""&amp;Parameter!$B$3&amp;""""&amp;IF(B1017=3,", commandTopic="""&amp;Parameter!$B$2&amp;"""",)&amp;", transformationPattern=""JSONPATH:$."&amp;D1017&amp;""""&amp;IF(B1017=3,", formatBeforePublish="""&amp;D1017&amp;"%s""",)&amp;"]"</f>
        <v>Type number : uwZeroCurrentStaticHigh "Growatt_uwZeroCurrentStaticHigh" [stateTopic="tele/WSABINV", commandTopic="cmnd/WSABINV", transformationPattern="JSONPATH:$.uwZeroCurrentStaticHigh", formatBeforePublish="uwZeroCurrentStaticHigh%s"]</v>
      </c>
      <c r="Q1017" t="str">
        <f>IF(N1017="","Number",VLOOKUP(N1017,Units!$A$2:$B$17,2,FALSE))&amp;" "&amp;Parameter!$B$6&amp;D1017&amp;" """&amp;IF(M1017="",D1017,D1017&amp;" [%"&amp;M1017&amp;"f "&amp;N1017&amp;"]")&amp;""" &lt;"&amp;Parameter!$B$7&amp;"&gt; ("&amp;Parameter!$B$8&amp;") ["&amp;Parameter!$B$9&amp;"] {channel="""&amp;Parameter!$B$5&amp;":"&amp;D1017&amp;"""}"</f>
        <v>Number:ElectricPotential Growatt_uwZeroCurrentStaticHigh "uwZeroCurrentStaticHigh [%0.1f V]" &lt;energy&gt; (Photovoltaik, Boden) [PV-Anlage] {channel="mqtt:topic:growatt:uwZeroCurrentStaticHigh"}</v>
      </c>
      <c r="R1017" t="str">
        <f>IF(OR(AND(B1017=3,F1017="R/W"),B1017=4),IF(SUBTOTAL(3,$D$2:D1017)&lt;68,SUBTOTAL(3,$D$2:D1017)&amp;".,"&amp;D1017&amp;",Modbus RTU,,"&amp;Parameter!$B$4&amp;","&amp;B1017&amp;","&amp;C1017&amp;",1,9410,"&amp;IF(OR(N1017="W",N1017="kWh"),4,2)&amp;",0,Unsigned int,0,"&amp;O1017&amp;","&amp;N1017&amp;",1,100,97,0,0,0,1.000000,0,255",""),"")</f>
        <v>65.,uwZeroCurrentStaticHigh,Modbus RTU,,5,3,147,1,9410,2,0,Unsigned int,0,1,V,1,100,97,0,0,0,1.000000,0,255</v>
      </c>
      <c r="S1017" s="12" t="str">
        <f>IF(B1017=3,SUBTOTAL(3,D$870:D1017)&amp;",1,"&amp;D1017&amp;","&amp;Parameter!$B$4&amp;","&amp;C1017&amp;",0,2,0","")</f>
        <v>1,1,uwZeroCurrentStaticHigh,5,147,0,2,0</v>
      </c>
    </row>
    <row r="1018" spans="2:19" hidden="1" x14ac:dyDescent="0.2">
      <c r="B1018">
        <v>3</v>
      </c>
      <c r="C1018">
        <v>148</v>
      </c>
      <c r="D1018" t="s">
        <v>349</v>
      </c>
      <c r="E1018" t="s">
        <v>350</v>
      </c>
      <c r="F1018" t="s">
        <v>288</v>
      </c>
      <c r="G1018" t="s">
        <v>351</v>
      </c>
      <c r="H1018" t="s">
        <v>44</v>
      </c>
      <c r="J1018" t="s">
        <v>445</v>
      </c>
      <c r="K1018" t="s">
        <v>17</v>
      </c>
      <c r="M1018" t="str">
        <f t="shared" si="51"/>
        <v>0.1</v>
      </c>
      <c r="N1018" t="str">
        <f t="shared" si="52"/>
        <v>V</v>
      </c>
      <c r="O1018">
        <f t="shared" si="53"/>
        <v>1</v>
      </c>
      <c r="P1018" t="str">
        <f>"Type number"&amp;" : "&amp;D1018&amp;" """&amp;Parameter!$B$6&amp;D1018&amp;""" [stateTopic="""&amp;Parameter!$B$3&amp;""""&amp;IF(B1018=3,", commandTopic="""&amp;Parameter!$B$2&amp;"""",)&amp;", transformationPattern=""JSONPATH:$."&amp;D1018&amp;""""&amp;IF(B1018=3,", formatBeforePublish="""&amp;D1018&amp;"%s""",)&amp;"]"</f>
        <v>Type number : uwHVoltDer "Growatt_uwHVoltDer" [stateTopic="tele/WSABINV", commandTopic="cmnd/WSABINV", transformationPattern="JSONPATH:$.uwHVoltDer", formatBeforePublish="uwHVoltDer%s"]</v>
      </c>
      <c r="Q1018" t="str">
        <f>IF(N1018="","Number",VLOOKUP(N1018,Units!$A$2:$B$17,2,FALSE))&amp;" "&amp;Parameter!$B$6&amp;D1018&amp;" """&amp;IF(M1018="",D1018,D1018&amp;" [%"&amp;M1018&amp;"f "&amp;N1018&amp;"]")&amp;""" &lt;"&amp;Parameter!$B$7&amp;"&gt; ("&amp;Parameter!$B$8&amp;") ["&amp;Parameter!$B$9&amp;"] {channel="""&amp;Parameter!$B$5&amp;":"&amp;D1018&amp;"""}"</f>
        <v>Number:ElectricPotential Growatt_uwHVoltDer "uwHVoltDer [%0.1f V]" &lt;energy&gt; (Photovoltaik, Boden) [PV-Anlage] {channel="mqtt:topic:growatt:uwHVoltDer"}</v>
      </c>
      <c r="R1018" t="str">
        <f>IF(OR(AND(B1018=3,F1018="R/W"),B1018=4),IF(SUBTOTAL(3,$D$2:D1018)&lt;68,SUBTOTAL(3,$D$2:D1018)&amp;".,"&amp;D1018&amp;",Modbus RTU,,"&amp;Parameter!$B$4&amp;","&amp;B1018&amp;","&amp;C1018&amp;",1,9410,"&amp;IF(OR(N1018="W",N1018="kWh"),4,2)&amp;",0,Unsigned int,0,"&amp;O1018&amp;","&amp;N1018&amp;",1,100,97,0,0,0,1.000000,0,255",""),"")</f>
        <v>65.,uwHVoltDer,Modbus RTU,,5,3,148,1,9410,2,0,Unsigned int,0,1,V,1,100,97,0,0,0,1.000000,0,255</v>
      </c>
      <c r="S1018" s="12" t="str">
        <f>IF(B1018=3,SUBTOTAL(3,D$870:D1018)&amp;",1,"&amp;D1018&amp;","&amp;Parameter!$B$4&amp;","&amp;C1018&amp;",0,2,0","")</f>
        <v>1,1,uwHVoltDer,5,148,0,2,0</v>
      </c>
    </row>
    <row r="1019" spans="2:19" hidden="1" x14ac:dyDescent="0.2">
      <c r="B1019">
        <v>3</v>
      </c>
      <c r="C1019">
        <v>149</v>
      </c>
      <c r="D1019" t="s">
        <v>352</v>
      </c>
      <c r="E1019" t="s">
        <v>353</v>
      </c>
      <c r="F1019" t="s">
        <v>288</v>
      </c>
      <c r="G1019" t="s">
        <v>351</v>
      </c>
      <c r="H1019" t="s">
        <v>44</v>
      </c>
      <c r="J1019" t="s">
        <v>441</v>
      </c>
      <c r="K1019" t="s">
        <v>17</v>
      </c>
      <c r="M1019" t="str">
        <f t="shared" si="51"/>
        <v>0.1</v>
      </c>
      <c r="N1019" t="str">
        <f t="shared" si="52"/>
        <v>V</v>
      </c>
      <c r="O1019">
        <f t="shared" si="53"/>
        <v>1</v>
      </c>
      <c r="P1019" t="str">
        <f>"Type number"&amp;" : "&amp;D1019&amp;" """&amp;Parameter!$B$6&amp;D1019&amp;""" [stateTopic="""&amp;Parameter!$B$3&amp;""""&amp;IF(B1019=3,", commandTopic="""&amp;Parameter!$B$2&amp;"""",)&amp;", transformationPattern=""JSONPATH:$."&amp;D1019&amp;""""&amp;IF(B1019=3,", formatBeforePublish="""&amp;D1019&amp;"%s""",)&amp;"]"</f>
        <v>Type number : uwHVoltDerateLowPoint "Growatt_uwHVoltDerateLowPoint" [stateTopic="tele/WSABINV", commandTopic="cmnd/WSABINV", transformationPattern="JSONPATH:$.uwHVoltDerateLowPoint", formatBeforePublish="uwHVoltDerateLowPoint%s"]</v>
      </c>
      <c r="Q1019" t="str">
        <f>IF(N1019="","Number",VLOOKUP(N1019,Units!$A$2:$B$17,2,FALSE))&amp;" "&amp;Parameter!$B$6&amp;D1019&amp;" """&amp;IF(M1019="",D1019,D1019&amp;" [%"&amp;M1019&amp;"f "&amp;N1019&amp;"]")&amp;""" &lt;"&amp;Parameter!$B$7&amp;"&gt; ("&amp;Parameter!$B$8&amp;") ["&amp;Parameter!$B$9&amp;"] {channel="""&amp;Parameter!$B$5&amp;":"&amp;D1019&amp;"""}"</f>
        <v>Number:ElectricPotential Growatt_uwHVoltDerateLowPoint "uwHVoltDerateLowPoint [%0.1f V]" &lt;energy&gt; (Photovoltaik, Boden) [PV-Anlage] {channel="mqtt:topic:growatt:uwHVoltDerateLowPoint"}</v>
      </c>
      <c r="R1019" t="str">
        <f>IF(OR(AND(B1019=3,F1019="R/W"),B1019=4),IF(SUBTOTAL(3,$D$2:D1019)&lt;68,SUBTOTAL(3,$D$2:D1019)&amp;".,"&amp;D1019&amp;",Modbus RTU,,"&amp;Parameter!$B$4&amp;","&amp;B1019&amp;","&amp;C1019&amp;",1,9410,"&amp;IF(OR(N1019="W",N1019="kWh"),4,2)&amp;",0,Unsigned int,0,"&amp;O1019&amp;","&amp;N1019&amp;",1,100,97,0,0,0,1.000000,0,255",""),"")</f>
        <v>65.,uwHVoltDerateLowPoint,Modbus RTU,,5,3,149,1,9410,2,0,Unsigned int,0,1,V,1,100,97,0,0,0,1.000000,0,255</v>
      </c>
      <c r="S1019" s="12" t="str">
        <f>IF(B1019=3,SUBTOTAL(3,D$870:D1019)&amp;",1,"&amp;D1019&amp;","&amp;Parameter!$B$4&amp;","&amp;C1019&amp;",0,2,0","")</f>
        <v>1,1,uwHVoltDerateLowPoint,5,149,0,2,0</v>
      </c>
    </row>
    <row r="1020" spans="2:19" hidden="1" x14ac:dyDescent="0.2">
      <c r="B1020">
        <v>3</v>
      </c>
      <c r="C1020">
        <v>150</v>
      </c>
      <c r="D1020" t="s">
        <v>354</v>
      </c>
      <c r="E1020" t="s">
        <v>355</v>
      </c>
      <c r="F1020" t="s">
        <v>288</v>
      </c>
      <c r="G1020" t="s">
        <v>356</v>
      </c>
      <c r="H1020" t="s">
        <v>357</v>
      </c>
      <c r="J1020" t="s">
        <v>364</v>
      </c>
      <c r="K1020" t="s">
        <v>17</v>
      </c>
      <c r="M1020" t="str">
        <f t="shared" si="51"/>
        <v>0.1</v>
      </c>
      <c r="N1020" t="str">
        <f t="shared" si="52"/>
        <v>S</v>
      </c>
      <c r="O1020">
        <f t="shared" si="53"/>
        <v>1</v>
      </c>
      <c r="P1020" t="str">
        <f>"Type number"&amp;" : "&amp;D1020&amp;" """&amp;Parameter!$B$6&amp;D1020&amp;""" [stateTopic="""&amp;Parameter!$B$3&amp;""""&amp;IF(B1020=3,", commandTopic="""&amp;Parameter!$B$2&amp;"""",)&amp;", transformationPattern=""JSONPATH:$."&amp;D1020&amp;""""&amp;IF(B1020=3,", formatBeforePublish="""&amp;D1020&amp;"%s""",)&amp;"]"</f>
        <v>Type number : uwQVPower "Growatt_uwQVPower" [stateTopic="tele/WSABINV", commandTopic="cmnd/WSABINV", transformationPattern="JSONPATH:$.uwQVPower", formatBeforePublish="uwQVPower%s"]</v>
      </c>
      <c r="Q1020" t="str">
        <f>IF(N1020="","Number",VLOOKUP(N1020,Units!$A$2:$B$17,2,FALSE))&amp;" "&amp;Parameter!$B$6&amp;D1020&amp;" """&amp;IF(M1020="",D1020,D1020&amp;" [%"&amp;M1020&amp;"f "&amp;N1020&amp;"]")&amp;""" &lt;"&amp;Parameter!$B$7&amp;"&gt; ("&amp;Parameter!$B$8&amp;") ["&amp;Parameter!$B$9&amp;"] {channel="""&amp;Parameter!$B$5&amp;":"&amp;D1020&amp;"""}"</f>
        <v>Number:Time Growatt_uwQVPower "uwQVPower [%0.1f S]" &lt;energy&gt; (Photovoltaik, Boden) [PV-Anlage] {channel="mqtt:topic:growatt:uwQVPower"}</v>
      </c>
      <c r="R1020" t="str">
        <f>IF(OR(AND(B1020=3,F1020="R/W"),B1020=4),IF(SUBTOTAL(3,$D$2:D1020)&lt;68,SUBTOTAL(3,$D$2:D1020)&amp;".,"&amp;D1020&amp;",Modbus RTU,,"&amp;Parameter!$B$4&amp;","&amp;B1020&amp;","&amp;C1020&amp;",1,9410,"&amp;IF(OR(N1020="W",N1020="kWh"),4,2)&amp;",0,Unsigned int,0,"&amp;O1020&amp;","&amp;N1020&amp;",1,100,97,0,0,0,1.000000,0,255",""),"")</f>
        <v>65.,uwQVPower,Modbus RTU,,5,3,150,1,9410,2,0,Unsigned int,0,1,S,1,100,97,0,0,0,1.000000,0,255</v>
      </c>
      <c r="S1020" s="12" t="str">
        <f>IF(B1020=3,SUBTOTAL(3,D$870:D1020)&amp;",1,"&amp;D1020&amp;","&amp;Parameter!$B$4&amp;","&amp;C1020&amp;",0,2,0","")</f>
        <v>1,1,uwQVPower,5,150,0,2,0</v>
      </c>
    </row>
    <row r="1021" spans="2:19" hidden="1" x14ac:dyDescent="0.2">
      <c r="B1021">
        <v>3</v>
      </c>
      <c r="C1021">
        <v>151</v>
      </c>
      <c r="D1021" t="s">
        <v>358</v>
      </c>
      <c r="E1021" t="s">
        <v>359</v>
      </c>
      <c r="F1021" t="s">
        <v>288</v>
      </c>
      <c r="H1021" t="s">
        <v>204</v>
      </c>
      <c r="K1021" t="s">
        <v>17</v>
      </c>
      <c r="M1021" t="str">
        <f t="shared" si="51"/>
        <v>0.01</v>
      </c>
      <c r="N1021" t="str">
        <f t="shared" si="52"/>
        <v>H</v>
      </c>
      <c r="O1021">
        <f t="shared" si="53"/>
        <v>2</v>
      </c>
      <c r="P1021" t="str">
        <f>"Type number"&amp;" : "&amp;D1021&amp;" """&amp;Parameter!$B$6&amp;D1021&amp;""" [stateTopic="""&amp;Parameter!$B$3&amp;""""&amp;IF(B1021=3,", commandTopic="""&amp;Parameter!$B$2&amp;"""",)&amp;", transformationPattern=""JSONPATH:$."&amp;D1021&amp;""""&amp;IF(B1021=3,", formatBeforePublish="""&amp;D1021&amp;"%s""",)&amp;"]"</f>
        <v>Type number : uwUnderFUploadStopPo "Growatt_uwUnderFUploadStopPo" [stateTopic="tele/WSABINV", commandTopic="cmnd/WSABINV", transformationPattern="JSONPATH:$.uwUnderFUploadStopPo", formatBeforePublish="uwUnderFUploadStopPo%s"]</v>
      </c>
      <c r="Q1021" t="e">
        <f>IF(N1021="","Number",VLOOKUP(N1021,Units!$A$2:$B$17,2,FALSE))&amp;" "&amp;Parameter!$B$6&amp;D1021&amp;" """&amp;IF(M1021="",D1021,D1021&amp;" [%"&amp;M1021&amp;"f "&amp;N1021&amp;"]")&amp;""" &lt;"&amp;Parameter!$B$7&amp;"&gt; ("&amp;Parameter!$B$8&amp;") ["&amp;Parameter!$B$9&amp;"] {channel="""&amp;Parameter!$B$5&amp;":"&amp;D1021&amp;"""}"</f>
        <v>#N/A</v>
      </c>
      <c r="R1021" t="str">
        <f>IF(OR(AND(B1021=3,F1021="R/W"),B1021=4),IF(SUBTOTAL(3,$D$2:D1021)&lt;68,SUBTOTAL(3,$D$2:D1021)&amp;".,"&amp;D1021&amp;",Modbus RTU,,"&amp;Parameter!$B$4&amp;","&amp;B1021&amp;","&amp;C1021&amp;",1,9410,"&amp;IF(OR(N1021="W",N1021="kWh"),4,2)&amp;",0,Unsigned int,0,"&amp;O1021&amp;","&amp;N1021&amp;",1,100,97,0,0,0,1.000000,0,255",""),"")</f>
        <v>65.,uwUnderFUploadStopPo,Modbus RTU,,5,3,151,1,9410,2,0,Unsigned int,0,2,H,1,100,97,0,0,0,1.000000,0,255</v>
      </c>
      <c r="S1021" s="12" t="str">
        <f>IF(B1021=3,SUBTOTAL(3,D$870:D1021)&amp;",1,"&amp;D1021&amp;","&amp;Parameter!$B$4&amp;","&amp;C1021&amp;",0,2,0","")</f>
        <v>1,1,uwUnderFUploadStopPo,5,151,0,2,0</v>
      </c>
    </row>
    <row r="1022" spans="2:19" hidden="1" x14ac:dyDescent="0.2">
      <c r="B1022">
        <v>3</v>
      </c>
      <c r="C1022">
        <v>152</v>
      </c>
      <c r="D1022" t="s">
        <v>360</v>
      </c>
      <c r="E1022" t="s">
        <v>361</v>
      </c>
      <c r="F1022" t="s">
        <v>288</v>
      </c>
      <c r="G1022" t="s">
        <v>362</v>
      </c>
      <c r="H1022" t="s">
        <v>161</v>
      </c>
      <c r="I1022" s="2" t="s">
        <v>363</v>
      </c>
      <c r="K1022" t="s">
        <v>1642</v>
      </c>
      <c r="M1022" t="str">
        <f t="shared" si="51"/>
        <v>0.01</v>
      </c>
      <c r="N1022" t="str">
        <f t="shared" si="52"/>
        <v>Hz</v>
      </c>
      <c r="O1022">
        <f t="shared" si="53"/>
        <v>2</v>
      </c>
      <c r="P1022" t="str">
        <f>"Type number"&amp;" : "&amp;D1022&amp;" """&amp;Parameter!$B$6&amp;D1022&amp;""" [stateTopic="""&amp;Parameter!$B$3&amp;""""&amp;IF(B1022=3,", commandTopic="""&amp;Parameter!$B$2&amp;"""",)&amp;", transformationPattern=""JSONPATH:$."&amp;D1022&amp;""""&amp;IF(B1022=3,", formatBeforePublish="""&amp;D1022&amp;"%s""",)&amp;"]"</f>
        <v>Type number : fUnderFreqPoint "Growatt_fUnderFreqPoint" [stateTopic="tele/WSABINV", commandTopic="cmnd/WSABINV", transformationPattern="JSONPATH:$.fUnderFreqPoint", formatBeforePublish="fUnderFreqPoint%s"]</v>
      </c>
      <c r="Q1022" t="str">
        <f>IF(N1022="","Number",VLOOKUP(N1022,Units!$A$2:$B$17,2,FALSE))&amp;" "&amp;Parameter!$B$6&amp;D1022&amp;" """&amp;IF(M1022="",D1022,D1022&amp;" [%"&amp;M1022&amp;"f "&amp;N1022&amp;"]")&amp;""" &lt;"&amp;Parameter!$B$7&amp;"&gt; ("&amp;Parameter!$B$8&amp;") ["&amp;Parameter!$B$9&amp;"] {channel="""&amp;Parameter!$B$5&amp;":"&amp;D1022&amp;"""}"</f>
        <v>Number:Frequency Growatt_fUnderFreqPoint "fUnderFreqPoint [%0.01f Hz]" &lt;energy&gt; (Photovoltaik, Boden) [PV-Anlage] {channel="mqtt:topic:growatt:fUnderFreqPoint"}</v>
      </c>
      <c r="R1022" t="str">
        <f>IF(OR(AND(B1022=3,F1022="R/W"),B1022=4),IF(SUBTOTAL(3,$D$2:D1022)&lt;68,SUBTOTAL(3,$D$2:D1022)&amp;".,"&amp;D1022&amp;",Modbus RTU,,"&amp;Parameter!$B$4&amp;","&amp;B1022&amp;","&amp;C1022&amp;",1,9410,"&amp;IF(OR(N1022="W",N1022="kWh"),4,2)&amp;",0,Unsigned int,0,"&amp;O1022&amp;","&amp;N1022&amp;",1,100,97,0,0,0,1.000000,0,255",""),"")</f>
        <v>65.,fUnderFreqPoint,Modbus RTU,,5,3,152,1,9410,2,0,Unsigned int,0,2,Hz,1,100,97,0,0,0,1.000000,0,255</v>
      </c>
      <c r="S1022" s="12" t="str">
        <f>IF(B1022=3,SUBTOTAL(3,D$870:D1022)&amp;",1,"&amp;D1022&amp;","&amp;Parameter!$B$4&amp;","&amp;C1022&amp;",0,2,0","")</f>
        <v>1,1,fUnderFreqPoint,5,152,0,2,0</v>
      </c>
    </row>
    <row r="1023" spans="2:19" hidden="1" x14ac:dyDescent="0.2">
      <c r="B1023">
        <v>3</v>
      </c>
      <c r="C1023">
        <v>153</v>
      </c>
      <c r="D1023" t="s">
        <v>365</v>
      </c>
      <c r="E1023" t="s">
        <v>366</v>
      </c>
      <c r="F1023" t="s">
        <v>288</v>
      </c>
      <c r="G1023" t="s">
        <v>362</v>
      </c>
      <c r="H1023" t="s">
        <v>161</v>
      </c>
      <c r="I1023" s="2" t="s">
        <v>367</v>
      </c>
      <c r="K1023" t="s">
        <v>1642</v>
      </c>
      <c r="M1023" t="str">
        <f t="shared" si="51"/>
        <v>0.01</v>
      </c>
      <c r="N1023" t="str">
        <f t="shared" si="52"/>
        <v>Hz</v>
      </c>
      <c r="O1023">
        <f t="shared" si="53"/>
        <v>2</v>
      </c>
      <c r="P1023" t="str">
        <f>"Type number"&amp;" : "&amp;D1023&amp;" """&amp;Parameter!$B$6&amp;D1023&amp;""" [stateTopic="""&amp;Parameter!$B$3&amp;""""&amp;IF(B1023=3,", commandTopic="""&amp;Parameter!$B$2&amp;"""",)&amp;", transformationPattern=""JSONPATH:$."&amp;D1023&amp;""""&amp;IF(B1023=3,", formatBeforePublish="""&amp;D1023&amp;"%s""",)&amp;"]"</f>
        <v>Type number : fUnderFreqendPoint "Growatt_fUnderFreqendPoint" [stateTopic="tele/WSABINV", commandTopic="cmnd/WSABINV", transformationPattern="JSONPATH:$.fUnderFreqendPoint", formatBeforePublish="fUnderFreqendPoint%s"]</v>
      </c>
      <c r="Q1023" t="str">
        <f>IF(N1023="","Number",VLOOKUP(N1023,Units!$A$2:$B$17,2,FALSE))&amp;" "&amp;Parameter!$B$6&amp;D1023&amp;" """&amp;IF(M1023="",D1023,D1023&amp;" [%"&amp;M1023&amp;"f "&amp;N1023&amp;"]")&amp;""" &lt;"&amp;Parameter!$B$7&amp;"&gt; ("&amp;Parameter!$B$8&amp;") ["&amp;Parameter!$B$9&amp;"] {channel="""&amp;Parameter!$B$5&amp;":"&amp;D1023&amp;"""}"</f>
        <v>Number:Frequency Growatt_fUnderFreqendPoint "fUnderFreqendPoint [%0.01f Hz]" &lt;energy&gt; (Photovoltaik, Boden) [PV-Anlage] {channel="mqtt:topic:growatt:fUnderFreqendPoint"}</v>
      </c>
      <c r="R1023" t="str">
        <f>IF(OR(AND(B1023=3,F1023="R/W"),B1023=4),IF(SUBTOTAL(3,$D$2:D1023)&lt;68,SUBTOTAL(3,$D$2:D1023)&amp;".,"&amp;D1023&amp;",Modbus RTU,,"&amp;Parameter!$B$4&amp;","&amp;B1023&amp;","&amp;C1023&amp;",1,9410,"&amp;IF(OR(N1023="W",N1023="kWh"),4,2)&amp;",0,Unsigned int,0,"&amp;O1023&amp;","&amp;N1023&amp;",1,100,97,0,0,0,1.000000,0,255",""),"")</f>
        <v>65.,fUnderFreqendPoint,Modbus RTU,,5,3,153,1,9410,2,0,Unsigned int,0,2,Hz,1,100,97,0,0,0,1.000000,0,255</v>
      </c>
      <c r="S1023" s="12" t="str">
        <f>IF(B1023=3,SUBTOTAL(3,D$870:D1023)&amp;",1,"&amp;D1023&amp;","&amp;Parameter!$B$4&amp;","&amp;C1023&amp;",0,2,0","")</f>
        <v>1,1,fUnderFreqendPoint,5,153,0,2,0</v>
      </c>
    </row>
    <row r="1024" spans="2:19" hidden="1" x14ac:dyDescent="0.2">
      <c r="B1024">
        <v>3</v>
      </c>
      <c r="C1024">
        <v>154</v>
      </c>
      <c r="D1024" t="s">
        <v>368</v>
      </c>
      <c r="E1024" t="s">
        <v>369</v>
      </c>
      <c r="F1024" t="s">
        <v>288</v>
      </c>
      <c r="G1024" t="s">
        <v>370</v>
      </c>
      <c r="H1024" t="s">
        <v>161</v>
      </c>
      <c r="I1024" s="2" t="s">
        <v>371</v>
      </c>
      <c r="K1024" t="s">
        <v>1642</v>
      </c>
      <c r="M1024" t="str">
        <f t="shared" si="51"/>
        <v>0.01</v>
      </c>
      <c r="N1024" t="str">
        <f t="shared" si="52"/>
        <v>Hz</v>
      </c>
      <c r="O1024">
        <f t="shared" si="53"/>
        <v>2</v>
      </c>
      <c r="P1024" t="str">
        <f>"Type number"&amp;" : "&amp;D1024&amp;" """&amp;Parameter!$B$6&amp;D1024&amp;""" [stateTopic="""&amp;Parameter!$B$3&amp;""""&amp;IF(B1024=3,", commandTopic="""&amp;Parameter!$B$2&amp;"""",)&amp;", transformationPattern=""JSONPATH:$."&amp;D1024&amp;""""&amp;IF(B1024=3,", formatBeforePublish="""&amp;D1024&amp;"%s""",)&amp;"]"</f>
        <v>Type number : fOverFreqPo "Growatt_fOverFreqPo" [stateTopic="tele/WSABINV", commandTopic="cmnd/WSABINV", transformationPattern="JSONPATH:$.fOverFreqPo", formatBeforePublish="fOverFreqPo%s"]</v>
      </c>
      <c r="Q1024" t="str">
        <f>IF(N1024="","Number",VLOOKUP(N1024,Units!$A$2:$B$17,2,FALSE))&amp;" "&amp;Parameter!$B$6&amp;D1024&amp;" """&amp;IF(M1024="",D1024,D1024&amp;" [%"&amp;M1024&amp;"f "&amp;N1024&amp;"]")&amp;""" &lt;"&amp;Parameter!$B$7&amp;"&gt; ("&amp;Parameter!$B$8&amp;") ["&amp;Parameter!$B$9&amp;"] {channel="""&amp;Parameter!$B$5&amp;":"&amp;D1024&amp;"""}"</f>
        <v>Number:Frequency Growatt_fOverFreqPo "fOverFreqPo [%0.01f Hz]" &lt;energy&gt; (Photovoltaik, Boden) [PV-Anlage] {channel="mqtt:topic:growatt:fOverFreqPo"}</v>
      </c>
      <c r="R1024" t="str">
        <f>IF(OR(AND(B1024=3,F1024="R/W"),B1024=4),IF(SUBTOTAL(3,$D$2:D1024)&lt;68,SUBTOTAL(3,$D$2:D1024)&amp;".,"&amp;D1024&amp;",Modbus RTU,,"&amp;Parameter!$B$4&amp;","&amp;B1024&amp;","&amp;C1024&amp;",1,9410,"&amp;IF(OR(N1024="W",N1024="kWh"),4,2)&amp;",0,Unsigned int,0,"&amp;O1024&amp;","&amp;N1024&amp;",1,100,97,0,0,0,1.000000,0,255",""),"")</f>
        <v>65.,fOverFreqPo,Modbus RTU,,5,3,154,1,9410,2,0,Unsigned int,0,2,Hz,1,100,97,0,0,0,1.000000,0,255</v>
      </c>
      <c r="S1024" s="12" t="str">
        <f>IF(B1024=3,SUBTOTAL(3,D$870:D1024)&amp;",1,"&amp;D1024&amp;","&amp;Parameter!$B$4&amp;","&amp;C1024&amp;",0,2,0","")</f>
        <v>1,1,fOverFreqPo,5,154,0,2,0</v>
      </c>
    </row>
    <row r="1025" spans="2:19" hidden="1" x14ac:dyDescent="0.2">
      <c r="B1025">
        <v>3</v>
      </c>
      <c r="C1025">
        <v>155</v>
      </c>
      <c r="D1025" t="s">
        <v>372</v>
      </c>
      <c r="E1025" t="s">
        <v>373</v>
      </c>
      <c r="F1025" t="s">
        <v>288</v>
      </c>
      <c r="G1025" t="s">
        <v>370</v>
      </c>
      <c r="H1025" t="s">
        <v>161</v>
      </c>
      <c r="I1025" s="2" t="s">
        <v>374</v>
      </c>
      <c r="K1025" t="s">
        <v>1642</v>
      </c>
      <c r="M1025" t="str">
        <f t="shared" si="51"/>
        <v>0.01</v>
      </c>
      <c r="N1025" t="str">
        <f t="shared" si="52"/>
        <v>Hz</v>
      </c>
      <c r="O1025">
        <f t="shared" si="53"/>
        <v>2</v>
      </c>
      <c r="P1025" t="str">
        <f>"Type number"&amp;" : "&amp;D1025&amp;" """&amp;Parameter!$B$6&amp;D1025&amp;""" [stateTopic="""&amp;Parameter!$B$3&amp;""""&amp;IF(B1025=3,", commandTopic="""&amp;Parameter!$B$2&amp;"""",)&amp;", transformationPattern=""JSONPATH:$."&amp;D1025&amp;""""&amp;IF(B1025=3,", formatBeforePublish="""&amp;D1025&amp;"%s""",)&amp;"]"</f>
        <v>Type number : fOverFreqEndPoint "Growatt_fOverFreqEndPoint" [stateTopic="tele/WSABINV", commandTopic="cmnd/WSABINV", transformationPattern="JSONPATH:$.fOverFreqEndPoint", formatBeforePublish="fOverFreqEndPoint%s"]</v>
      </c>
      <c r="Q1025" t="str">
        <f>IF(N1025="","Number",VLOOKUP(N1025,Units!$A$2:$B$17,2,FALSE))&amp;" "&amp;Parameter!$B$6&amp;D1025&amp;" """&amp;IF(M1025="",D1025,D1025&amp;" [%"&amp;M1025&amp;"f "&amp;N1025&amp;"]")&amp;""" &lt;"&amp;Parameter!$B$7&amp;"&gt; ("&amp;Parameter!$B$8&amp;") ["&amp;Parameter!$B$9&amp;"] {channel="""&amp;Parameter!$B$5&amp;":"&amp;D1025&amp;"""}"</f>
        <v>Number:Frequency Growatt_fOverFreqEndPoint "fOverFreqEndPoint [%0.01f Hz]" &lt;energy&gt; (Photovoltaik, Boden) [PV-Anlage] {channel="mqtt:topic:growatt:fOverFreqEndPoint"}</v>
      </c>
      <c r="R1025" t="str">
        <f>IF(OR(AND(B1025=3,F1025="R/W"),B1025=4),IF(SUBTOTAL(3,$D$2:D1025)&lt;68,SUBTOTAL(3,$D$2:D1025)&amp;".,"&amp;D1025&amp;",Modbus RTU,,"&amp;Parameter!$B$4&amp;","&amp;B1025&amp;","&amp;C1025&amp;",1,9410,"&amp;IF(OR(N1025="W",N1025="kWh"),4,2)&amp;",0,Unsigned int,0,"&amp;O1025&amp;","&amp;N1025&amp;",1,100,97,0,0,0,1.000000,0,255",""),"")</f>
        <v>65.,fOverFreqEndPoint,Modbus RTU,,5,3,155,1,9410,2,0,Unsigned int,0,2,Hz,1,100,97,0,0,0,1.000000,0,255</v>
      </c>
      <c r="S1025" s="12" t="str">
        <f>IF(B1025=3,SUBTOTAL(3,D$870:D1025)&amp;",1,"&amp;D1025&amp;","&amp;Parameter!$B$4&amp;","&amp;C1025&amp;",0,2,0","")</f>
        <v>1,1,fOverFreqEndPoint,5,155,0,2,0</v>
      </c>
    </row>
    <row r="1026" spans="2:19" hidden="1" x14ac:dyDescent="0.2">
      <c r="B1026">
        <v>3</v>
      </c>
      <c r="C1026">
        <v>156</v>
      </c>
      <c r="D1026" t="s">
        <v>375</v>
      </c>
      <c r="E1026" t="s">
        <v>376</v>
      </c>
      <c r="F1026" t="s">
        <v>288</v>
      </c>
      <c r="G1026" t="s">
        <v>377</v>
      </c>
      <c r="H1026" t="s">
        <v>44</v>
      </c>
      <c r="I1026">
        <v>220</v>
      </c>
      <c r="K1026" t="s">
        <v>1642</v>
      </c>
      <c r="M1026" t="str">
        <f t="shared" si="51"/>
        <v>0.1</v>
      </c>
      <c r="N1026" t="str">
        <f t="shared" si="52"/>
        <v>V</v>
      </c>
      <c r="O1026">
        <f t="shared" si="53"/>
        <v>1</v>
      </c>
      <c r="P1026" t="str">
        <f>"Type number"&amp;" : "&amp;D1026&amp;" """&amp;Parameter!$B$6&amp;D1026&amp;""" [stateTopic="""&amp;Parameter!$B$3&amp;""""&amp;IF(B1026=3,", commandTopic="""&amp;Parameter!$B$2&amp;"""",)&amp;", transformationPattern=""JSONPATH:$."&amp;D1026&amp;""""&amp;IF(B1026=3,", formatBeforePublish="""&amp;D1026&amp;"%s""",)&amp;"]"</f>
        <v>Type number : fUnderVoltPoint "Growatt_fUnderVoltPoint" [stateTopic="tele/WSABINV", commandTopic="cmnd/WSABINV", transformationPattern="JSONPATH:$.fUnderVoltPoint", formatBeforePublish="fUnderVoltPoint%s"]</v>
      </c>
      <c r="Q1026" t="str">
        <f>IF(N1026="","Number",VLOOKUP(N1026,Units!$A$2:$B$17,2,FALSE))&amp;" "&amp;Parameter!$B$6&amp;D1026&amp;" """&amp;IF(M1026="",D1026,D1026&amp;" [%"&amp;M1026&amp;"f "&amp;N1026&amp;"]")&amp;""" &lt;"&amp;Parameter!$B$7&amp;"&gt; ("&amp;Parameter!$B$8&amp;") ["&amp;Parameter!$B$9&amp;"] {channel="""&amp;Parameter!$B$5&amp;":"&amp;D1026&amp;"""}"</f>
        <v>Number:ElectricPotential Growatt_fUnderVoltPoint "fUnderVoltPoint [%0.1f V]" &lt;energy&gt; (Photovoltaik, Boden) [PV-Anlage] {channel="mqtt:topic:growatt:fUnderVoltPoint"}</v>
      </c>
      <c r="R1026" t="str">
        <f>IF(OR(AND(B1026=3,F1026="R/W"),B1026=4),IF(SUBTOTAL(3,$D$2:D1026)&lt;68,SUBTOTAL(3,$D$2:D1026)&amp;".,"&amp;D1026&amp;",Modbus RTU,,"&amp;Parameter!$B$4&amp;","&amp;B1026&amp;","&amp;C1026&amp;",1,9410,"&amp;IF(OR(N1026="W",N1026="kWh"),4,2)&amp;",0,Unsigned int,0,"&amp;O1026&amp;","&amp;N1026&amp;",1,100,97,0,0,0,1.000000,0,255",""),"")</f>
        <v>65.,fUnderVoltPoint,Modbus RTU,,5,3,156,1,9410,2,0,Unsigned int,0,1,V,1,100,97,0,0,0,1.000000,0,255</v>
      </c>
      <c r="S1026" s="12" t="str">
        <f>IF(B1026=3,SUBTOTAL(3,D$870:D1026)&amp;",1,"&amp;D1026&amp;","&amp;Parameter!$B$4&amp;","&amp;C1026&amp;",0,2,0","")</f>
        <v>1,1,fUnderVoltPoint,5,156,0,2,0</v>
      </c>
    </row>
    <row r="1027" spans="2:19" hidden="1" x14ac:dyDescent="0.2">
      <c r="B1027">
        <v>3</v>
      </c>
      <c r="C1027">
        <v>157</v>
      </c>
      <c r="D1027" t="s">
        <v>378</v>
      </c>
      <c r="E1027" t="s">
        <v>379</v>
      </c>
      <c r="F1027" t="s">
        <v>288</v>
      </c>
      <c r="G1027" t="s">
        <v>377</v>
      </c>
      <c r="H1027" t="s">
        <v>44</v>
      </c>
      <c r="I1027">
        <v>207</v>
      </c>
      <c r="K1027" t="s">
        <v>1642</v>
      </c>
      <c r="M1027" t="str">
        <f t="shared" si="51"/>
        <v>0.1</v>
      </c>
      <c r="N1027" t="str">
        <f t="shared" si="52"/>
        <v>V</v>
      </c>
      <c r="O1027">
        <f t="shared" si="53"/>
        <v>1</v>
      </c>
      <c r="P1027" t="str">
        <f>"Type number"&amp;" : "&amp;D1027&amp;" """&amp;Parameter!$B$6&amp;D1027&amp;""" [stateTopic="""&amp;Parameter!$B$3&amp;""""&amp;IF(B1027=3,", commandTopic="""&amp;Parameter!$B$2&amp;"""",)&amp;", transformationPattern=""JSONPATH:$."&amp;D1027&amp;""""&amp;IF(B1027=3,", formatBeforePublish="""&amp;D1027&amp;"%s""",)&amp;"]"</f>
        <v>Type number : fUnderVoltendPoint "Growatt_fUnderVoltendPoint" [stateTopic="tele/WSABINV", commandTopic="cmnd/WSABINV", transformationPattern="JSONPATH:$.fUnderVoltendPoint", formatBeforePublish="fUnderVoltendPoint%s"]</v>
      </c>
      <c r="Q1027" t="str">
        <f>IF(N1027="","Number",VLOOKUP(N1027,Units!$A$2:$B$17,2,FALSE))&amp;" "&amp;Parameter!$B$6&amp;D1027&amp;" """&amp;IF(M1027="",D1027,D1027&amp;" [%"&amp;M1027&amp;"f "&amp;N1027&amp;"]")&amp;""" &lt;"&amp;Parameter!$B$7&amp;"&gt; ("&amp;Parameter!$B$8&amp;") ["&amp;Parameter!$B$9&amp;"] {channel="""&amp;Parameter!$B$5&amp;":"&amp;D1027&amp;"""}"</f>
        <v>Number:ElectricPotential Growatt_fUnderVoltendPoint "fUnderVoltendPoint [%0.1f V]" &lt;energy&gt; (Photovoltaik, Boden) [PV-Anlage] {channel="mqtt:topic:growatt:fUnderVoltendPoint"}</v>
      </c>
      <c r="R1027" t="str">
        <f>IF(OR(AND(B1027=3,F1027="R/W"),B1027=4),IF(SUBTOTAL(3,$D$2:D1027)&lt;68,SUBTOTAL(3,$D$2:D1027)&amp;".,"&amp;D1027&amp;",Modbus RTU,,"&amp;Parameter!$B$4&amp;","&amp;B1027&amp;","&amp;C1027&amp;",1,9410,"&amp;IF(OR(N1027="W",N1027="kWh"),4,2)&amp;",0,Unsigned int,0,"&amp;O1027&amp;","&amp;N1027&amp;",1,100,97,0,0,0,1.000000,0,255",""),"")</f>
        <v>65.,fUnderVoltendPoint,Modbus RTU,,5,3,157,1,9410,2,0,Unsigned int,0,1,V,1,100,97,0,0,0,1.000000,0,255</v>
      </c>
      <c r="S1027" s="12" t="str">
        <f>IF(B1027=3,SUBTOTAL(3,D$870:D1027)&amp;",1,"&amp;D1027&amp;","&amp;Parameter!$B$4&amp;","&amp;C1027&amp;",0,2,0","")</f>
        <v>1,1,fUnderVoltendPoint,5,157,0,2,0</v>
      </c>
    </row>
    <row r="1028" spans="2:19" hidden="1" x14ac:dyDescent="0.2">
      <c r="B1028">
        <v>3</v>
      </c>
      <c r="C1028">
        <v>158</v>
      </c>
      <c r="D1028" t="s">
        <v>380</v>
      </c>
      <c r="E1028" t="s">
        <v>381</v>
      </c>
      <c r="F1028" t="s">
        <v>288</v>
      </c>
      <c r="G1028" t="s">
        <v>377</v>
      </c>
      <c r="H1028" t="s">
        <v>44</v>
      </c>
      <c r="I1028">
        <v>230</v>
      </c>
      <c r="K1028" t="s">
        <v>1642</v>
      </c>
      <c r="M1028" t="str">
        <f t="shared" si="51"/>
        <v>0.1</v>
      </c>
      <c r="N1028" t="str">
        <f t="shared" si="52"/>
        <v>V</v>
      </c>
      <c r="O1028">
        <f t="shared" si="53"/>
        <v>1</v>
      </c>
      <c r="P1028" t="str">
        <f>"Type number"&amp;" : "&amp;D1028&amp;" """&amp;Parameter!$B$6&amp;D1028&amp;""" [stateTopic="""&amp;Parameter!$B$3&amp;""""&amp;IF(B1028=3,", commandTopic="""&amp;Parameter!$B$2&amp;"""",)&amp;", transformationPattern=""JSONPATH:$."&amp;D1028&amp;""""&amp;IF(B1028=3,", formatBeforePublish="""&amp;D1028&amp;"%s""",)&amp;"]"</f>
        <v>Type number : fOverVoltPoint "Growatt_fOverVoltPoint" [stateTopic="tele/WSABINV", commandTopic="cmnd/WSABINV", transformationPattern="JSONPATH:$.fOverVoltPoint", formatBeforePublish="fOverVoltPoint%s"]</v>
      </c>
      <c r="Q1028" t="str">
        <f>IF(N1028="","Number",VLOOKUP(N1028,Units!$A$2:$B$17,2,FALSE))&amp;" "&amp;Parameter!$B$6&amp;D1028&amp;" """&amp;IF(M1028="",D1028,D1028&amp;" [%"&amp;M1028&amp;"f "&amp;N1028&amp;"]")&amp;""" &lt;"&amp;Parameter!$B$7&amp;"&gt; ("&amp;Parameter!$B$8&amp;") ["&amp;Parameter!$B$9&amp;"] {channel="""&amp;Parameter!$B$5&amp;":"&amp;D1028&amp;"""}"</f>
        <v>Number:ElectricPotential Growatt_fOverVoltPoint "fOverVoltPoint [%0.1f V]" &lt;energy&gt; (Photovoltaik, Boden) [PV-Anlage] {channel="mqtt:topic:growatt:fOverVoltPoint"}</v>
      </c>
      <c r="R1028" t="str">
        <f>IF(OR(AND(B1028=3,F1028="R/W"),B1028=4),IF(SUBTOTAL(3,$D$2:D1028)&lt;68,SUBTOTAL(3,$D$2:D1028)&amp;".,"&amp;D1028&amp;",Modbus RTU,,"&amp;Parameter!$B$4&amp;","&amp;B1028&amp;","&amp;C1028&amp;",1,9410,"&amp;IF(OR(N1028="W",N1028="kWh"),4,2)&amp;",0,Unsigned int,0,"&amp;O1028&amp;","&amp;N1028&amp;",1,100,97,0,0,0,1.000000,0,255",""),"")</f>
        <v>65.,fOverVoltPoint,Modbus RTU,,5,3,158,1,9410,2,0,Unsigned int,0,1,V,1,100,97,0,0,0,1.000000,0,255</v>
      </c>
      <c r="S1028" s="12" t="str">
        <f>IF(B1028=3,SUBTOTAL(3,D$870:D1028)&amp;",1,"&amp;D1028&amp;","&amp;Parameter!$B$4&amp;","&amp;C1028&amp;",0,2,0","")</f>
        <v>1,1,fOverVoltPoint,5,158,0,2,0</v>
      </c>
    </row>
    <row r="1029" spans="2:19" hidden="1" x14ac:dyDescent="0.2">
      <c r="B1029">
        <v>3</v>
      </c>
      <c r="C1029">
        <v>159</v>
      </c>
      <c r="D1029" t="s">
        <v>382</v>
      </c>
      <c r="E1029" t="s">
        <v>383</v>
      </c>
      <c r="F1029" t="s">
        <v>288</v>
      </c>
      <c r="G1029" t="s">
        <v>377</v>
      </c>
      <c r="H1029" t="s">
        <v>44</v>
      </c>
      <c r="I1029">
        <v>245</v>
      </c>
      <c r="K1029" t="s">
        <v>1642</v>
      </c>
      <c r="M1029" t="str">
        <f t="shared" si="51"/>
        <v>0.1</v>
      </c>
      <c r="N1029" t="str">
        <f t="shared" si="52"/>
        <v>V</v>
      </c>
      <c r="O1029">
        <f t="shared" si="53"/>
        <v>1</v>
      </c>
      <c r="P1029" t="str">
        <f>"Type number"&amp;" : "&amp;D1029&amp;" """&amp;Parameter!$B$6&amp;D1029&amp;""" [stateTopic="""&amp;Parameter!$B$3&amp;""""&amp;IF(B1029=3,", commandTopic="""&amp;Parameter!$B$2&amp;"""",)&amp;", transformationPattern=""JSONPATH:$."&amp;D1029&amp;""""&amp;IF(B1029=3,", formatBeforePublish="""&amp;D1029&amp;"%s""",)&amp;"]"</f>
        <v>Type number : fOverVoltEndPoint "Growatt_fOverVoltEndPoint" [stateTopic="tele/WSABINV", commandTopic="cmnd/WSABINV", transformationPattern="JSONPATH:$.fOverVoltEndPoint", formatBeforePublish="fOverVoltEndPoint%s"]</v>
      </c>
      <c r="Q1029" t="str">
        <f>IF(N1029="","Number",VLOOKUP(N1029,Units!$A$2:$B$17,2,FALSE))&amp;" "&amp;Parameter!$B$6&amp;D1029&amp;" """&amp;IF(M1029="",D1029,D1029&amp;" [%"&amp;M1029&amp;"f "&amp;N1029&amp;"]")&amp;""" &lt;"&amp;Parameter!$B$7&amp;"&gt; ("&amp;Parameter!$B$8&amp;") ["&amp;Parameter!$B$9&amp;"] {channel="""&amp;Parameter!$B$5&amp;":"&amp;D1029&amp;"""}"</f>
        <v>Number:ElectricPotential Growatt_fOverVoltEndPoint "fOverVoltEndPoint [%0.1f V]" &lt;energy&gt; (Photovoltaik, Boden) [PV-Anlage] {channel="mqtt:topic:growatt:fOverVoltEndPoint"}</v>
      </c>
      <c r="R1029" t="str">
        <f>IF(OR(AND(B1029=3,F1029="R/W"),B1029=4),IF(SUBTOTAL(3,$D$2:D1029)&lt;68,SUBTOTAL(3,$D$2:D1029)&amp;".,"&amp;D1029&amp;",Modbus RTU,,"&amp;Parameter!$B$4&amp;","&amp;B1029&amp;","&amp;C1029&amp;",1,9410,"&amp;IF(OR(N1029="W",N1029="kWh"),4,2)&amp;",0,Unsigned int,0,"&amp;O1029&amp;","&amp;N1029&amp;",1,100,97,0,0,0,1.000000,0,255",""),"")</f>
        <v>65.,fOverVoltEndPoint,Modbus RTU,,5,3,159,1,9410,2,0,Unsigned int,0,1,V,1,100,97,0,0,0,1.000000,0,255</v>
      </c>
      <c r="S1029" s="12" t="str">
        <f>IF(B1029=3,SUBTOTAL(3,D$870:D1029)&amp;",1,"&amp;D1029&amp;","&amp;Parameter!$B$4&amp;","&amp;C1029&amp;",0,2,0","")</f>
        <v>1,1,fOverVoltEndPoint,5,159,0,2,0</v>
      </c>
    </row>
    <row r="1030" spans="2:19" hidden="1" x14ac:dyDescent="0.2">
      <c r="B1030">
        <v>3</v>
      </c>
      <c r="C1030">
        <v>160</v>
      </c>
      <c r="D1030" t="s">
        <v>384</v>
      </c>
      <c r="E1030" t="s">
        <v>385</v>
      </c>
      <c r="F1030" t="s">
        <v>288</v>
      </c>
      <c r="G1030" t="s">
        <v>386</v>
      </c>
      <c r="J1030" t="s">
        <v>387</v>
      </c>
      <c r="K1030" t="s">
        <v>17</v>
      </c>
      <c r="M1030" t="str">
        <f t="shared" si="51"/>
        <v/>
      </c>
      <c r="N1030" t="str">
        <f t="shared" si="52"/>
        <v/>
      </c>
      <c r="O1030">
        <f t="shared" si="53"/>
        <v>0</v>
      </c>
      <c r="P1030" t="str">
        <f>"Type number"&amp;" : "&amp;D1030&amp;" """&amp;Parameter!$B$6&amp;D1030&amp;""" [stateTopic="""&amp;Parameter!$B$3&amp;""""&amp;IF(B1030=3,", commandTopic="""&amp;Parameter!$B$2&amp;"""",)&amp;", transformationPattern=""JSONPATH:$."&amp;D1030&amp;""""&amp;IF(B1030=3,", formatBeforePublish="""&amp;D1030&amp;"%s""",)&amp;"]"</f>
        <v>Type number : uwNominal "Growatt_uwNominal" [stateTopic="tele/WSABINV", commandTopic="cmnd/WSABINV", transformationPattern="JSONPATH:$.uwNominal", formatBeforePublish="uwNominal%s"]</v>
      </c>
      <c r="Q1030" t="str">
        <f>IF(N1030="","Number",VLOOKUP(N1030,Units!$A$2:$B$17,2,FALSE))&amp;" "&amp;Parameter!$B$6&amp;D1030&amp;" """&amp;IF(M1030="",D1030,D1030&amp;" [%"&amp;M1030&amp;"f "&amp;N1030&amp;"]")&amp;""" &lt;"&amp;Parameter!$B$7&amp;"&gt; ("&amp;Parameter!$B$8&amp;") ["&amp;Parameter!$B$9&amp;"] {channel="""&amp;Parameter!$B$5&amp;":"&amp;D1030&amp;"""}"</f>
        <v>Number Growatt_uwNominal "uwNominal" &lt;energy&gt; (Photovoltaik, Boden) [PV-Anlage] {channel="mqtt:topic:growatt:uwNominal"}</v>
      </c>
      <c r="R1030" t="str">
        <f>IF(OR(AND(B1030=3,F1030="R/W"),B1030=4),IF(SUBTOTAL(3,$D$2:D1030)&lt;68,SUBTOTAL(3,$D$2:D1030)&amp;".,"&amp;D1030&amp;",Modbus RTU,,"&amp;Parameter!$B$4&amp;","&amp;B1030&amp;","&amp;C1030&amp;",1,9410,"&amp;IF(OR(N1030="W",N1030="kWh"),4,2)&amp;",0,Unsigned int,0,"&amp;O1030&amp;","&amp;N1030&amp;",1,100,97,0,0,0,1.000000,0,255",""),"")</f>
        <v>65.,uwNominal,Modbus RTU,,5,3,160,1,9410,2,0,Unsigned int,0,0,,1,100,97,0,0,0,1.000000,0,255</v>
      </c>
      <c r="S1030" s="12" t="str">
        <f>IF(B1030=3,SUBTOTAL(3,D$870:D1030)&amp;",1,"&amp;D1030&amp;","&amp;Parameter!$B$4&amp;","&amp;C1030&amp;",0,2,0","")</f>
        <v>1,1,uwNominal,5,160,0,2,0</v>
      </c>
    </row>
    <row r="1031" spans="2:19" hidden="1" x14ac:dyDescent="0.2">
      <c r="B1031">
        <v>3</v>
      </c>
      <c r="C1031">
        <v>161</v>
      </c>
      <c r="D1031" t="s">
        <v>388</v>
      </c>
      <c r="E1031" t="s">
        <v>389</v>
      </c>
      <c r="F1031" t="s">
        <v>288</v>
      </c>
      <c r="G1031" t="s">
        <v>390</v>
      </c>
      <c r="H1031" t="s">
        <v>391</v>
      </c>
      <c r="J1031" t="s">
        <v>458</v>
      </c>
      <c r="K1031" t="s">
        <v>17</v>
      </c>
      <c r="M1031" t="str">
        <f t="shared" si="51"/>
        <v>20</v>
      </c>
      <c r="N1031" t="str">
        <f t="shared" si="52"/>
        <v>ms</v>
      </c>
      <c r="O1031">
        <f t="shared" si="53"/>
        <v>1</v>
      </c>
      <c r="P1031" t="str">
        <f>"Type number"&amp;" : "&amp;D1031&amp;" """&amp;Parameter!$B$6&amp;D1031&amp;""" [stateTopic="""&amp;Parameter!$B$3&amp;""""&amp;IF(B1031=3,", commandTopic="""&amp;Parameter!$B$2&amp;"""",)&amp;", transformationPattern=""JSONPATH:$."&amp;D1031&amp;""""&amp;IF(B1031=3,", formatBeforePublish="""&amp;D1031&amp;"%s""",)&amp;"]"</f>
        <v>Type number : uwGridWatt "Growatt_uwGridWatt" [stateTopic="tele/WSABINV", commandTopic="cmnd/WSABINV", transformationPattern="JSONPATH:$.uwGridWatt", formatBeforePublish="uwGridWatt%s"]</v>
      </c>
      <c r="Q1031" t="e">
        <f>IF(N1031="","Number",VLOOKUP(N1031,Units!$A$2:$B$17,2,FALSE))&amp;" "&amp;Parameter!$B$6&amp;D1031&amp;" """&amp;IF(M1031="",D1031,D1031&amp;" [%"&amp;M1031&amp;"f "&amp;N1031&amp;"]")&amp;""" &lt;"&amp;Parameter!$B$7&amp;"&gt; ("&amp;Parameter!$B$8&amp;") ["&amp;Parameter!$B$9&amp;"] {channel="""&amp;Parameter!$B$5&amp;":"&amp;D1031&amp;"""}"</f>
        <v>#N/A</v>
      </c>
      <c r="R1031" t="str">
        <f>IF(OR(AND(B1031=3,F1031="R/W"),B1031=4),IF(SUBTOTAL(3,$D$2:D1031)&lt;68,SUBTOTAL(3,$D$2:D1031)&amp;".,"&amp;D1031&amp;",Modbus RTU,,"&amp;Parameter!$B$4&amp;","&amp;B1031&amp;","&amp;C1031&amp;",1,9410,"&amp;IF(OR(N1031="W",N1031="kWh"),4,2)&amp;",0,Unsigned int,0,"&amp;O1031&amp;","&amp;N1031&amp;",1,100,97,0,0,0,1.000000,0,255",""),"")</f>
        <v>65.,uwGridWatt,Modbus RTU,,5,3,161,1,9410,2,0,Unsigned int,0,1,ms,1,100,97,0,0,0,1.000000,0,255</v>
      </c>
      <c r="S1031" s="12" t="str">
        <f>IF(B1031=3,SUBTOTAL(3,D$870:D1031)&amp;",1,"&amp;D1031&amp;","&amp;Parameter!$B$4&amp;","&amp;C1031&amp;",0,2,0","")</f>
        <v>1,1,uwGridWatt,5,161,0,2,0</v>
      </c>
    </row>
    <row r="1032" spans="2:19" hidden="1" x14ac:dyDescent="0.2">
      <c r="B1032">
        <v>3</v>
      </c>
      <c r="C1032">
        <v>162</v>
      </c>
      <c r="D1032" t="s">
        <v>392</v>
      </c>
      <c r="E1032" t="s">
        <v>393</v>
      </c>
      <c r="F1032" t="s">
        <v>288</v>
      </c>
      <c r="G1032" t="s">
        <v>394</v>
      </c>
      <c r="H1032" s="2" t="s">
        <v>2709</v>
      </c>
      <c r="K1032" t="s">
        <v>17</v>
      </c>
      <c r="M1032" t="str">
        <f t="shared" si="51"/>
        <v>0.1</v>
      </c>
      <c r="N1032" t="str">
        <f t="shared" si="52"/>
        <v/>
      </c>
      <c r="O1032">
        <f t="shared" si="53"/>
        <v>1</v>
      </c>
      <c r="P1032" t="str">
        <f>"Type number"&amp;" : "&amp;D1032&amp;" """&amp;Parameter!$B$6&amp;D1032&amp;""" [stateTopic="""&amp;Parameter!$B$3&amp;""""&amp;IF(B1032=3,", commandTopic="""&amp;Parameter!$B$2&amp;"""",)&amp;", transformationPattern=""JSONPATH:$."&amp;D1032&amp;""""&amp;IF(B1032=3,", formatBeforePublish="""&amp;D1032&amp;"%s""",)&amp;"]"</f>
        <v>Type number : uwReconnec "Growatt_uwReconnec" [stateTopic="tele/WSABINV", commandTopic="cmnd/WSABINV", transformationPattern="JSONPATH:$.uwReconnec", formatBeforePublish="uwReconnec%s"]</v>
      </c>
      <c r="Q1032" t="str">
        <f>IF(N1032="","Number",VLOOKUP(N1032,Units!$A$2:$B$17,2,FALSE))&amp;" "&amp;Parameter!$B$6&amp;D1032&amp;" """&amp;IF(M1032="",D1032,D1032&amp;" [%"&amp;M1032&amp;"f "&amp;N1032&amp;"]")&amp;""" &lt;"&amp;Parameter!$B$7&amp;"&gt; ("&amp;Parameter!$B$8&amp;") ["&amp;Parameter!$B$9&amp;"] {channel="""&amp;Parameter!$B$5&amp;":"&amp;D1032&amp;"""}"</f>
        <v>Number Growatt_uwReconnec "uwReconnec [%0.1f ]" &lt;energy&gt; (Photovoltaik, Boden) [PV-Anlage] {channel="mqtt:topic:growatt:uwReconnec"}</v>
      </c>
      <c r="R1032" t="str">
        <f>IF(OR(AND(B1032=3,F1032="R/W"),B1032=4),IF(SUBTOTAL(3,$D$2:D1032)&lt;68,SUBTOTAL(3,$D$2:D1032)&amp;".,"&amp;D1032&amp;",Modbus RTU,,"&amp;Parameter!$B$4&amp;","&amp;B1032&amp;","&amp;C1032&amp;",1,9410,"&amp;IF(OR(N1032="W",N1032="kWh"),4,2)&amp;",0,Unsigned int,0,"&amp;O1032&amp;","&amp;N1032&amp;",1,100,97,0,0,0,1.000000,0,255",""),"")</f>
        <v>65.,uwReconnec,Modbus RTU,,5,3,162,1,9410,2,0,Unsigned int,0,1,,1,100,97,0,0,0,1.000000,0,255</v>
      </c>
      <c r="S1032" s="12" t="str">
        <f>IF(B1032=3,SUBTOTAL(3,D$870:D1032)&amp;",1,"&amp;D1032&amp;","&amp;Parameter!$B$4&amp;","&amp;C1032&amp;",0,2,0","")</f>
        <v>1,1,uwReconnec,5,162,0,2,0</v>
      </c>
    </row>
    <row r="1033" spans="2:19" hidden="1" x14ac:dyDescent="0.2">
      <c r="B1033">
        <v>3</v>
      </c>
      <c r="C1033">
        <v>163</v>
      </c>
      <c r="D1033" t="s">
        <v>395</v>
      </c>
      <c r="E1033" t="s">
        <v>396</v>
      </c>
      <c r="F1033" t="s">
        <v>288</v>
      </c>
      <c r="G1033" t="s">
        <v>397</v>
      </c>
      <c r="H1033" t="s">
        <v>161</v>
      </c>
      <c r="J1033">
        <v>50549</v>
      </c>
      <c r="K1033" t="s">
        <v>17</v>
      </c>
      <c r="M1033" t="str">
        <f t="shared" si="51"/>
        <v>0.01</v>
      </c>
      <c r="N1033" t="str">
        <f t="shared" si="52"/>
        <v>Hz</v>
      </c>
      <c r="O1033">
        <f t="shared" si="53"/>
        <v>2</v>
      </c>
      <c r="P1033" t="str">
        <f>"Type number"&amp;" : "&amp;D1033&amp;" """&amp;Parameter!$B$6&amp;D1033&amp;""" [stateTopic="""&amp;Parameter!$B$3&amp;""""&amp;IF(B1033=3,", commandTopic="""&amp;Parameter!$B$2&amp;"""",)&amp;", transformationPattern=""JSONPATH:$."&amp;D1033&amp;""""&amp;IF(B1033=3,", formatBeforePublish="""&amp;D1033&amp;"%s""",)&amp;"]"</f>
        <v>Type number : uwLFRTEE "Growatt_uwLFRTEE" [stateTopic="tele/WSABINV", commandTopic="cmnd/WSABINV", transformationPattern="JSONPATH:$.uwLFRTEE", formatBeforePublish="uwLFRTEE%s"]</v>
      </c>
      <c r="Q1033" t="str">
        <f>IF(N1033="","Number",VLOOKUP(N1033,Units!$A$2:$B$17,2,FALSE))&amp;" "&amp;Parameter!$B$6&amp;D1033&amp;" """&amp;IF(M1033="",D1033,D1033&amp;" [%"&amp;M1033&amp;"f "&amp;N1033&amp;"]")&amp;""" &lt;"&amp;Parameter!$B$7&amp;"&gt; ("&amp;Parameter!$B$8&amp;") ["&amp;Parameter!$B$9&amp;"] {channel="""&amp;Parameter!$B$5&amp;":"&amp;D1033&amp;"""}"</f>
        <v>Number:Frequency Growatt_uwLFRTEE "uwLFRTEE [%0.01f Hz]" &lt;energy&gt; (Photovoltaik, Boden) [PV-Anlage] {channel="mqtt:topic:growatt:uwLFRTEE"}</v>
      </c>
      <c r="R1033" t="str">
        <f>IF(OR(AND(B1033=3,F1033="R/W"),B1033=4),IF(SUBTOTAL(3,$D$2:D1033)&lt;68,SUBTOTAL(3,$D$2:D1033)&amp;".,"&amp;D1033&amp;",Modbus RTU,,"&amp;Parameter!$B$4&amp;","&amp;B1033&amp;","&amp;C1033&amp;",1,9410,"&amp;IF(OR(N1033="W",N1033="kWh"),4,2)&amp;",0,Unsigned int,0,"&amp;O1033&amp;","&amp;N1033&amp;",1,100,97,0,0,0,1.000000,0,255",""),"")</f>
        <v>65.,uwLFRTEE,Modbus RTU,,5,3,163,1,9410,2,0,Unsigned int,0,2,Hz,1,100,97,0,0,0,1.000000,0,255</v>
      </c>
      <c r="S1033" s="12" t="str">
        <f>IF(B1033=3,SUBTOTAL(3,D$870:D1033)&amp;",1,"&amp;D1033&amp;","&amp;Parameter!$B$4&amp;","&amp;C1033&amp;",0,2,0","")</f>
        <v>1,1,uwLFRTEE,5,163,0,2,0</v>
      </c>
    </row>
    <row r="1034" spans="2:19" hidden="1" x14ac:dyDescent="0.2">
      <c r="B1034">
        <v>3</v>
      </c>
      <c r="C1034">
        <v>164</v>
      </c>
      <c r="D1034" t="s">
        <v>398</v>
      </c>
      <c r="E1034" t="s">
        <v>399</v>
      </c>
      <c r="F1034" t="s">
        <v>288</v>
      </c>
      <c r="H1034" t="s">
        <v>391</v>
      </c>
      <c r="J1034" t="s">
        <v>387</v>
      </c>
      <c r="K1034" t="s">
        <v>17</v>
      </c>
      <c r="M1034" t="str">
        <f t="shared" si="51"/>
        <v>20</v>
      </c>
      <c r="N1034" t="str">
        <f t="shared" si="52"/>
        <v>ms</v>
      </c>
      <c r="O1034">
        <f t="shared" si="53"/>
        <v>1</v>
      </c>
      <c r="P1034" t="str">
        <f>"Type number"&amp;" : "&amp;D1034&amp;" """&amp;Parameter!$B$6&amp;D1034&amp;""" [stateTopic="""&amp;Parameter!$B$3&amp;""""&amp;IF(B1034=3,", commandTopic="""&amp;Parameter!$B$2&amp;"""",)&amp;", transformationPattern=""JSONPATH:$."&amp;D1034&amp;""""&amp;IF(B1034=3,", formatBeforePublish="""&amp;D1034&amp;"%s""",)&amp;"]"</f>
        <v>Type number : uwLFRTTime "Growatt_uwLFRTTime" [stateTopic="tele/WSABINV", commandTopic="cmnd/WSABINV", transformationPattern="JSONPATH:$.uwLFRTTime", formatBeforePublish="uwLFRTTime%s"]</v>
      </c>
      <c r="Q1034" t="e">
        <f>IF(N1034="","Number",VLOOKUP(N1034,Units!$A$2:$B$17,2,FALSE))&amp;" "&amp;Parameter!$B$6&amp;D1034&amp;" """&amp;IF(M1034="",D1034,D1034&amp;" [%"&amp;M1034&amp;"f "&amp;N1034&amp;"]")&amp;""" &lt;"&amp;Parameter!$B$7&amp;"&gt; ("&amp;Parameter!$B$8&amp;") ["&amp;Parameter!$B$9&amp;"] {channel="""&amp;Parameter!$B$5&amp;":"&amp;D1034&amp;"""}"</f>
        <v>#N/A</v>
      </c>
      <c r="R1034" t="str">
        <f>IF(OR(AND(B1034=3,F1034="R/W"),B1034=4),IF(SUBTOTAL(3,$D$2:D1034)&lt;68,SUBTOTAL(3,$D$2:D1034)&amp;".,"&amp;D1034&amp;",Modbus RTU,,"&amp;Parameter!$B$4&amp;","&amp;B1034&amp;","&amp;C1034&amp;",1,9410,"&amp;IF(OR(N1034="W",N1034="kWh"),4,2)&amp;",0,Unsigned int,0,"&amp;O1034&amp;","&amp;N1034&amp;",1,100,97,0,0,0,1.000000,0,255",""),"")</f>
        <v>65.,uwLFRTTime,Modbus RTU,,5,3,164,1,9410,2,0,Unsigned int,0,1,ms,1,100,97,0,0,0,1.000000,0,255</v>
      </c>
      <c r="S1034" s="12" t="str">
        <f>IF(B1034=3,SUBTOTAL(3,D$870:D1034)&amp;",1,"&amp;D1034&amp;","&amp;Parameter!$B$4&amp;","&amp;C1034&amp;",0,2,0","")</f>
        <v>1,1,uwLFRTTime,5,164,0,2,0</v>
      </c>
    </row>
    <row r="1035" spans="2:19" hidden="1" x14ac:dyDescent="0.2">
      <c r="B1035">
        <v>3</v>
      </c>
      <c r="C1035">
        <v>165</v>
      </c>
      <c r="D1035" t="s">
        <v>400</v>
      </c>
      <c r="E1035" t="s">
        <v>401</v>
      </c>
      <c r="F1035" t="s">
        <v>288</v>
      </c>
      <c r="G1035" t="s">
        <v>397</v>
      </c>
      <c r="H1035" t="s">
        <v>161</v>
      </c>
      <c r="J1035">
        <v>50549</v>
      </c>
      <c r="K1035" t="s">
        <v>17</v>
      </c>
      <c r="M1035" t="str">
        <f t="shared" si="51"/>
        <v>0.01</v>
      </c>
      <c r="N1035" t="str">
        <f t="shared" si="52"/>
        <v>Hz</v>
      </c>
      <c r="O1035">
        <f t="shared" si="53"/>
        <v>2</v>
      </c>
      <c r="P1035" t="str">
        <f>"Type number"&amp;" : "&amp;D1035&amp;" """&amp;Parameter!$B$6&amp;D1035&amp;""" [stateTopic="""&amp;Parameter!$B$3&amp;""""&amp;IF(B1035=3,", commandTopic="""&amp;Parameter!$B$2&amp;"""",)&amp;", transformationPattern=""JSONPATH:$."&amp;D1035&amp;""""&amp;IF(B1035=3,", formatBeforePublish="""&amp;D1035&amp;"%s""",)&amp;"]"</f>
        <v>Type number : uwLFRT2EE "Growatt_uwLFRT2EE" [stateTopic="tele/WSABINV", commandTopic="cmnd/WSABINV", transformationPattern="JSONPATH:$.uwLFRT2EE", formatBeforePublish="uwLFRT2EE%s"]</v>
      </c>
      <c r="Q1035" t="str">
        <f>IF(N1035="","Number",VLOOKUP(N1035,Units!$A$2:$B$17,2,FALSE))&amp;" "&amp;Parameter!$B$6&amp;D1035&amp;" """&amp;IF(M1035="",D1035,D1035&amp;" [%"&amp;M1035&amp;"f "&amp;N1035&amp;"]")&amp;""" &lt;"&amp;Parameter!$B$7&amp;"&gt; ("&amp;Parameter!$B$8&amp;") ["&amp;Parameter!$B$9&amp;"] {channel="""&amp;Parameter!$B$5&amp;":"&amp;D1035&amp;"""}"</f>
        <v>Number:Frequency Growatt_uwLFRT2EE "uwLFRT2EE [%0.01f Hz]" &lt;energy&gt; (Photovoltaik, Boden) [PV-Anlage] {channel="mqtt:topic:growatt:uwLFRT2EE"}</v>
      </c>
      <c r="R1035" t="str">
        <f>IF(OR(AND(B1035=3,F1035="R/W"),B1035=4),IF(SUBTOTAL(3,$D$2:D1035)&lt;68,SUBTOTAL(3,$D$2:D1035)&amp;".,"&amp;D1035&amp;",Modbus RTU,,"&amp;Parameter!$B$4&amp;","&amp;B1035&amp;","&amp;C1035&amp;",1,9410,"&amp;IF(OR(N1035="W",N1035="kWh"),4,2)&amp;",0,Unsigned int,0,"&amp;O1035&amp;","&amp;N1035&amp;",1,100,97,0,0,0,1.000000,0,255",""),"")</f>
        <v>65.,uwLFRT2EE,Modbus RTU,,5,3,165,1,9410,2,0,Unsigned int,0,2,Hz,1,100,97,0,0,0,1.000000,0,255</v>
      </c>
      <c r="S1035" s="12" t="str">
        <f>IF(B1035=3,SUBTOTAL(3,D$870:D1035)&amp;",1,"&amp;D1035&amp;","&amp;Parameter!$B$4&amp;","&amp;C1035&amp;",0,2,0","")</f>
        <v>1,1,uwLFRT2EE,5,165,0,2,0</v>
      </c>
    </row>
    <row r="1036" spans="2:19" hidden="1" x14ac:dyDescent="0.2">
      <c r="B1036">
        <v>3</v>
      </c>
      <c r="C1036">
        <v>166</v>
      </c>
      <c r="D1036" t="s">
        <v>398</v>
      </c>
      <c r="E1036" t="s">
        <v>402</v>
      </c>
      <c r="F1036" t="s">
        <v>288</v>
      </c>
      <c r="H1036" t="s">
        <v>391</v>
      </c>
      <c r="J1036">
        <v>50549</v>
      </c>
      <c r="K1036" t="s">
        <v>17</v>
      </c>
      <c r="M1036" t="str">
        <f t="shared" si="51"/>
        <v>20</v>
      </c>
      <c r="N1036" t="str">
        <f t="shared" si="52"/>
        <v>ms</v>
      </c>
      <c r="O1036">
        <f t="shared" si="53"/>
        <v>1</v>
      </c>
      <c r="P1036" t="str">
        <f>"Type number"&amp;" : "&amp;D1036&amp;" """&amp;Parameter!$B$6&amp;D1036&amp;""" [stateTopic="""&amp;Parameter!$B$3&amp;""""&amp;IF(B1036=3,", commandTopic="""&amp;Parameter!$B$2&amp;"""",)&amp;", transformationPattern=""JSONPATH:$."&amp;D1036&amp;""""&amp;IF(B1036=3,", formatBeforePublish="""&amp;D1036&amp;"%s""",)&amp;"]"</f>
        <v>Type number : uwLFRTTime "Growatt_uwLFRTTime" [stateTopic="tele/WSABINV", commandTopic="cmnd/WSABINV", transformationPattern="JSONPATH:$.uwLFRTTime", formatBeforePublish="uwLFRTTime%s"]</v>
      </c>
      <c r="Q1036" t="e">
        <f>IF(N1036="","Number",VLOOKUP(N1036,Units!$A$2:$B$17,2,FALSE))&amp;" "&amp;Parameter!$B$6&amp;D1036&amp;" """&amp;IF(M1036="",D1036,D1036&amp;" [%"&amp;M1036&amp;"f "&amp;N1036&amp;"]")&amp;""" &lt;"&amp;Parameter!$B$7&amp;"&gt; ("&amp;Parameter!$B$8&amp;") ["&amp;Parameter!$B$9&amp;"] {channel="""&amp;Parameter!$B$5&amp;":"&amp;D1036&amp;"""}"</f>
        <v>#N/A</v>
      </c>
      <c r="R1036" t="str">
        <f>IF(OR(AND(B1036=3,F1036="R/W"),B1036=4),IF(SUBTOTAL(3,$D$2:D1036)&lt;68,SUBTOTAL(3,$D$2:D1036)&amp;".,"&amp;D1036&amp;",Modbus RTU,,"&amp;Parameter!$B$4&amp;","&amp;B1036&amp;","&amp;C1036&amp;",1,9410,"&amp;IF(OR(N1036="W",N1036="kWh"),4,2)&amp;",0,Unsigned int,0,"&amp;O1036&amp;","&amp;N1036&amp;",1,100,97,0,0,0,1.000000,0,255",""),"")</f>
        <v>65.,uwLFRTTime,Modbus RTU,,5,3,166,1,9410,2,0,Unsigned int,0,1,ms,1,100,97,0,0,0,1.000000,0,255</v>
      </c>
      <c r="S1036" s="12" t="str">
        <f>IF(B1036=3,SUBTOTAL(3,D$870:D1036)&amp;",1,"&amp;D1036&amp;","&amp;Parameter!$B$4&amp;","&amp;C1036&amp;",0,2,0","")</f>
        <v>1,1,uwLFRTTime,5,166,0,2,0</v>
      </c>
    </row>
    <row r="1037" spans="2:19" hidden="1" x14ac:dyDescent="0.2">
      <c r="B1037">
        <v>3</v>
      </c>
      <c r="C1037">
        <v>167</v>
      </c>
      <c r="D1037" t="s">
        <v>403</v>
      </c>
      <c r="E1037" t="s">
        <v>404</v>
      </c>
      <c r="F1037" t="s">
        <v>288</v>
      </c>
      <c r="G1037" t="s">
        <v>397</v>
      </c>
      <c r="H1037" t="s">
        <v>161</v>
      </c>
      <c r="K1037" t="s">
        <v>17</v>
      </c>
      <c r="M1037" t="str">
        <f t="shared" si="51"/>
        <v>0.01</v>
      </c>
      <c r="N1037" t="str">
        <f t="shared" si="52"/>
        <v>Hz</v>
      </c>
      <c r="O1037">
        <f t="shared" si="53"/>
        <v>2</v>
      </c>
      <c r="P1037" t="str">
        <f>"Type number"&amp;" : "&amp;D1037&amp;" """&amp;Parameter!$B$6&amp;D1037&amp;""" [stateTopic="""&amp;Parameter!$B$3&amp;""""&amp;IF(B1037=3,", commandTopic="""&amp;Parameter!$B$2&amp;"""",)&amp;", transformationPattern=""JSONPATH:$."&amp;D1037&amp;""""&amp;IF(B1037=3,", formatBeforePublish="""&amp;D1037&amp;"%s""",)&amp;"]"</f>
        <v>Type number : uwHFRTEE "Growatt_uwHFRTEE" [stateTopic="tele/WSABINV", commandTopic="cmnd/WSABINV", transformationPattern="JSONPATH:$.uwHFRTEE", formatBeforePublish="uwHFRTEE%s"]</v>
      </c>
      <c r="Q1037" t="str">
        <f>IF(N1037="","Number",VLOOKUP(N1037,Units!$A$2:$B$17,2,FALSE))&amp;" "&amp;Parameter!$B$6&amp;D1037&amp;" """&amp;IF(M1037="",D1037,D1037&amp;" [%"&amp;M1037&amp;"f "&amp;N1037&amp;"]")&amp;""" &lt;"&amp;Parameter!$B$7&amp;"&gt; ("&amp;Parameter!$B$8&amp;") ["&amp;Parameter!$B$9&amp;"] {channel="""&amp;Parameter!$B$5&amp;":"&amp;D1037&amp;"""}"</f>
        <v>Number:Frequency Growatt_uwHFRTEE "uwHFRTEE [%0.01f Hz]" &lt;energy&gt; (Photovoltaik, Boden) [PV-Anlage] {channel="mqtt:topic:growatt:uwHFRTEE"}</v>
      </c>
      <c r="R1037" t="str">
        <f>IF(OR(AND(B1037=3,F1037="R/W"),B1037=4),IF(SUBTOTAL(3,$D$2:D1037)&lt;68,SUBTOTAL(3,$D$2:D1037)&amp;".,"&amp;D1037&amp;",Modbus RTU,,"&amp;Parameter!$B$4&amp;","&amp;B1037&amp;","&amp;C1037&amp;",1,9410,"&amp;IF(OR(N1037="W",N1037="kWh"),4,2)&amp;",0,Unsigned int,0,"&amp;O1037&amp;","&amp;N1037&amp;",1,100,97,0,0,0,1.000000,0,255",""),"")</f>
        <v>65.,uwHFRTEE,Modbus RTU,,5,3,167,1,9410,2,0,Unsigned int,0,2,Hz,1,100,97,0,0,0,1.000000,0,255</v>
      </c>
      <c r="S1037" s="12" t="str">
        <f>IF(B1037=3,SUBTOTAL(3,D$870:D1037)&amp;",1,"&amp;D1037&amp;","&amp;Parameter!$B$4&amp;","&amp;C1037&amp;",0,2,0","")</f>
        <v>1,1,uwHFRTEE,5,167,0,2,0</v>
      </c>
    </row>
    <row r="1038" spans="2:19" hidden="1" x14ac:dyDescent="0.2">
      <c r="B1038">
        <v>3</v>
      </c>
      <c r="C1038">
        <v>168</v>
      </c>
      <c r="D1038" t="s">
        <v>405</v>
      </c>
      <c r="E1038" t="s">
        <v>406</v>
      </c>
      <c r="F1038" t="s">
        <v>288</v>
      </c>
      <c r="H1038" t="s">
        <v>391</v>
      </c>
      <c r="J1038" t="s">
        <v>448</v>
      </c>
      <c r="K1038" t="s">
        <v>17</v>
      </c>
      <c r="M1038" t="str">
        <f t="shared" si="51"/>
        <v>20</v>
      </c>
      <c r="N1038" t="str">
        <f t="shared" si="52"/>
        <v>ms</v>
      </c>
      <c r="O1038">
        <f t="shared" si="53"/>
        <v>1</v>
      </c>
      <c r="P1038" t="str">
        <f>"Type number"&amp;" : "&amp;D1038&amp;" """&amp;Parameter!$B$6&amp;D1038&amp;""" [stateTopic="""&amp;Parameter!$B$3&amp;""""&amp;IF(B1038=3,", commandTopic="""&amp;Parameter!$B$2&amp;"""",)&amp;", transformationPattern=""JSONPATH:$."&amp;D1038&amp;""""&amp;IF(B1038=3,", formatBeforePublish="""&amp;D1038&amp;"%s""",)&amp;"]"</f>
        <v>Type number : uwHFRTTimeEE "Growatt_uwHFRTTimeEE" [stateTopic="tele/WSABINV", commandTopic="cmnd/WSABINV", transformationPattern="JSONPATH:$.uwHFRTTimeEE", formatBeforePublish="uwHFRTTimeEE%s"]</v>
      </c>
      <c r="Q1038" t="e">
        <f>IF(N1038="","Number",VLOOKUP(N1038,Units!$A$2:$B$17,2,FALSE))&amp;" "&amp;Parameter!$B$6&amp;D1038&amp;" """&amp;IF(M1038="",D1038,D1038&amp;" [%"&amp;M1038&amp;"f "&amp;N1038&amp;"]")&amp;""" &lt;"&amp;Parameter!$B$7&amp;"&gt; ("&amp;Parameter!$B$8&amp;") ["&amp;Parameter!$B$9&amp;"] {channel="""&amp;Parameter!$B$5&amp;":"&amp;D1038&amp;"""}"</f>
        <v>#N/A</v>
      </c>
      <c r="R1038" t="str">
        <f>IF(OR(AND(B1038=3,F1038="R/W"),B1038=4),IF(SUBTOTAL(3,$D$2:D1038)&lt;68,SUBTOTAL(3,$D$2:D1038)&amp;".,"&amp;D1038&amp;",Modbus RTU,,"&amp;Parameter!$B$4&amp;","&amp;B1038&amp;","&amp;C1038&amp;",1,9410,"&amp;IF(OR(N1038="W",N1038="kWh"),4,2)&amp;",0,Unsigned int,0,"&amp;O1038&amp;","&amp;N1038&amp;",1,100,97,0,0,0,1.000000,0,255",""),"")</f>
        <v>65.,uwHFRTTimeEE,Modbus RTU,,5,3,168,1,9410,2,0,Unsigned int,0,1,ms,1,100,97,0,0,0,1.000000,0,255</v>
      </c>
      <c r="S1038" s="12" t="str">
        <f>IF(B1038=3,SUBTOTAL(3,D$870:D1038)&amp;",1,"&amp;D1038&amp;","&amp;Parameter!$B$4&amp;","&amp;C1038&amp;",0,2,0","")</f>
        <v>1,1,uwHFRTTimeEE,5,168,0,2,0</v>
      </c>
    </row>
    <row r="1039" spans="2:19" hidden="1" x14ac:dyDescent="0.2">
      <c r="B1039">
        <v>3</v>
      </c>
      <c r="C1039">
        <v>169</v>
      </c>
      <c r="D1039" t="s">
        <v>407</v>
      </c>
      <c r="E1039" t="s">
        <v>408</v>
      </c>
      <c r="F1039" t="s">
        <v>288</v>
      </c>
      <c r="G1039" t="s">
        <v>397</v>
      </c>
      <c r="H1039" t="s">
        <v>161</v>
      </c>
      <c r="J1039" t="s">
        <v>455</v>
      </c>
      <c r="K1039" t="s">
        <v>17</v>
      </c>
      <c r="M1039" t="str">
        <f t="shared" si="51"/>
        <v>0.01</v>
      </c>
      <c r="N1039" t="str">
        <f t="shared" si="52"/>
        <v>Hz</v>
      </c>
      <c r="O1039">
        <f t="shared" si="53"/>
        <v>2</v>
      </c>
      <c r="P1039" t="str">
        <f>"Type number"&amp;" : "&amp;D1039&amp;" """&amp;Parameter!$B$6&amp;D1039&amp;""" [stateTopic="""&amp;Parameter!$B$3&amp;""""&amp;IF(B1039=3,", commandTopic="""&amp;Parameter!$B$2&amp;"""",)&amp;", transformationPattern=""JSONPATH:$."&amp;D1039&amp;""""&amp;IF(B1039=3,", formatBeforePublish="""&amp;D1039&amp;"%s""",)&amp;"]"</f>
        <v>Type number : uwHFRT2EE "Growatt_uwHFRT2EE" [stateTopic="tele/WSABINV", commandTopic="cmnd/WSABINV", transformationPattern="JSONPATH:$.uwHFRT2EE", formatBeforePublish="uwHFRT2EE%s"]</v>
      </c>
      <c r="Q1039" t="str">
        <f>IF(N1039="","Number",VLOOKUP(N1039,Units!$A$2:$B$17,2,FALSE))&amp;" "&amp;Parameter!$B$6&amp;D1039&amp;" """&amp;IF(M1039="",D1039,D1039&amp;" [%"&amp;M1039&amp;"f "&amp;N1039&amp;"]")&amp;""" &lt;"&amp;Parameter!$B$7&amp;"&gt; ("&amp;Parameter!$B$8&amp;") ["&amp;Parameter!$B$9&amp;"] {channel="""&amp;Parameter!$B$5&amp;":"&amp;D1039&amp;"""}"</f>
        <v>Number:Frequency Growatt_uwHFRT2EE "uwHFRT2EE [%0.01f Hz]" &lt;energy&gt; (Photovoltaik, Boden) [PV-Anlage] {channel="mqtt:topic:growatt:uwHFRT2EE"}</v>
      </c>
      <c r="R1039" t="str">
        <f>IF(OR(AND(B1039=3,F1039="R/W"),B1039=4),IF(SUBTOTAL(3,$D$2:D1039)&lt;68,SUBTOTAL(3,$D$2:D1039)&amp;".,"&amp;D1039&amp;",Modbus RTU,,"&amp;Parameter!$B$4&amp;","&amp;B1039&amp;","&amp;C1039&amp;",1,9410,"&amp;IF(OR(N1039="W",N1039="kWh"),4,2)&amp;",0,Unsigned int,0,"&amp;O1039&amp;","&amp;N1039&amp;",1,100,97,0,0,0,1.000000,0,255",""),"")</f>
        <v>65.,uwHFRT2EE,Modbus RTU,,5,3,169,1,9410,2,0,Unsigned int,0,2,Hz,1,100,97,0,0,0,1.000000,0,255</v>
      </c>
      <c r="S1039" s="12" t="str">
        <f>IF(B1039=3,SUBTOTAL(3,D$870:D1039)&amp;",1,"&amp;D1039&amp;","&amp;Parameter!$B$4&amp;","&amp;C1039&amp;",0,2,0","")</f>
        <v>1,1,uwHFRT2EE,5,169,0,2,0</v>
      </c>
    </row>
    <row r="1040" spans="2:19" hidden="1" x14ac:dyDescent="0.2">
      <c r="B1040">
        <v>3</v>
      </c>
      <c r="C1040">
        <v>170</v>
      </c>
      <c r="D1040" t="s">
        <v>409</v>
      </c>
      <c r="E1040" t="s">
        <v>410</v>
      </c>
      <c r="F1040" t="s">
        <v>288</v>
      </c>
      <c r="H1040" t="s">
        <v>391</v>
      </c>
      <c r="J1040" t="s">
        <v>451</v>
      </c>
      <c r="K1040" t="s">
        <v>17</v>
      </c>
      <c r="M1040" t="str">
        <f t="shared" si="51"/>
        <v>20</v>
      </c>
      <c r="N1040" t="str">
        <f t="shared" si="52"/>
        <v>ms</v>
      </c>
      <c r="O1040">
        <f t="shared" si="53"/>
        <v>1</v>
      </c>
      <c r="P1040" t="str">
        <f>"Type number"&amp;" : "&amp;D1040&amp;" """&amp;Parameter!$B$6&amp;D1040&amp;""" [stateTopic="""&amp;Parameter!$B$3&amp;""""&amp;IF(B1040=3,", commandTopic="""&amp;Parameter!$B$2&amp;"""",)&amp;", transformationPattern=""JSONPATH:$."&amp;D1040&amp;""""&amp;IF(B1040=3,", formatBeforePublish="""&amp;D1040&amp;"%s""",)&amp;"]"</f>
        <v>Type number : uwHFRTTime2EE "Growatt_uwHFRTTime2EE" [stateTopic="tele/WSABINV", commandTopic="cmnd/WSABINV", transformationPattern="JSONPATH:$.uwHFRTTime2EE", formatBeforePublish="uwHFRTTime2EE%s"]</v>
      </c>
      <c r="Q1040" t="e">
        <f>IF(N1040="","Number",VLOOKUP(N1040,Units!$A$2:$B$17,2,FALSE))&amp;" "&amp;Parameter!$B$6&amp;D1040&amp;" """&amp;IF(M1040="",D1040,D1040&amp;" [%"&amp;M1040&amp;"f "&amp;N1040&amp;"]")&amp;""" &lt;"&amp;Parameter!$B$7&amp;"&gt; ("&amp;Parameter!$B$8&amp;") ["&amp;Parameter!$B$9&amp;"] {channel="""&amp;Parameter!$B$5&amp;":"&amp;D1040&amp;"""}"</f>
        <v>#N/A</v>
      </c>
      <c r="R1040" t="str">
        <f>IF(OR(AND(B1040=3,F1040="R/W"),B1040=4),IF(SUBTOTAL(3,$D$2:D1040)&lt;68,SUBTOTAL(3,$D$2:D1040)&amp;".,"&amp;D1040&amp;",Modbus RTU,,"&amp;Parameter!$B$4&amp;","&amp;B1040&amp;","&amp;C1040&amp;",1,9410,"&amp;IF(OR(N1040="W",N1040="kWh"),4,2)&amp;",0,Unsigned int,0,"&amp;O1040&amp;","&amp;N1040&amp;",1,100,97,0,0,0,1.000000,0,255",""),"")</f>
        <v>65.,uwHFRTTime2EE,Modbus RTU,,5,3,170,1,9410,2,0,Unsigned int,0,1,ms,1,100,97,0,0,0,1.000000,0,255</v>
      </c>
      <c r="S1040" s="12" t="str">
        <f>IF(B1040=3,SUBTOTAL(3,D$870:D1040)&amp;",1,"&amp;D1040&amp;","&amp;Parameter!$B$4&amp;","&amp;C1040&amp;",0,2,0","")</f>
        <v>1,1,uwHFRTTime2EE,5,170,0,2,0</v>
      </c>
    </row>
    <row r="1041" spans="2:19" hidden="1" x14ac:dyDescent="0.2">
      <c r="B1041">
        <v>3</v>
      </c>
      <c r="C1041">
        <v>171</v>
      </c>
      <c r="D1041" t="s">
        <v>411</v>
      </c>
      <c r="E1041" t="s">
        <v>412</v>
      </c>
      <c r="F1041" t="s">
        <v>288</v>
      </c>
      <c r="H1041" s="2" t="s">
        <v>2707</v>
      </c>
      <c r="J1041" t="s">
        <v>434</v>
      </c>
      <c r="K1041" t="s">
        <v>17</v>
      </c>
      <c r="M1041" t="str">
        <f t="shared" si="51"/>
        <v>0.001</v>
      </c>
      <c r="N1041" t="str">
        <f t="shared" si="52"/>
        <v/>
      </c>
      <c r="O1041">
        <f t="shared" si="53"/>
        <v>3</v>
      </c>
      <c r="P1041" t="str">
        <f>"Type number"&amp;" : "&amp;D1041&amp;" """&amp;Parameter!$B$6&amp;D1041&amp;""" [stateTopic="""&amp;Parameter!$B$3&amp;""""&amp;IF(B1041=3,", commandTopic="""&amp;Parameter!$B$2&amp;"""",)&amp;", transformationPattern=""JSONPATH:$."&amp;D1041&amp;""""&amp;IF(B1041=3,", formatBeforePublish="""&amp;D1041&amp;"%s""",)&amp;"]"</f>
        <v>Type number : uwHVRTEE "Growatt_uwHVRTEE" [stateTopic="tele/WSABINV", commandTopic="cmnd/WSABINV", transformationPattern="JSONPATH:$.uwHVRTEE", formatBeforePublish="uwHVRTEE%s"]</v>
      </c>
      <c r="Q1041" t="str">
        <f>IF(N1041="","Number",VLOOKUP(N1041,Units!$A$2:$B$17,2,FALSE))&amp;" "&amp;Parameter!$B$6&amp;D1041&amp;" """&amp;IF(M1041="",D1041,D1041&amp;" [%"&amp;M1041&amp;"f "&amp;N1041&amp;"]")&amp;""" &lt;"&amp;Parameter!$B$7&amp;"&gt; ("&amp;Parameter!$B$8&amp;") ["&amp;Parameter!$B$9&amp;"] {channel="""&amp;Parameter!$B$5&amp;":"&amp;D1041&amp;"""}"</f>
        <v>Number Growatt_uwHVRTEE "uwHVRTEE [%0.001f ]" &lt;energy&gt; (Photovoltaik, Boden) [PV-Anlage] {channel="mqtt:topic:growatt:uwHVRTEE"}</v>
      </c>
      <c r="R1041" t="str">
        <f>IF(OR(AND(B1041=3,F1041="R/W"),B1041=4),IF(SUBTOTAL(3,$D$2:D1041)&lt;68,SUBTOTAL(3,$D$2:D1041)&amp;".,"&amp;D1041&amp;",Modbus RTU,,"&amp;Parameter!$B$4&amp;","&amp;B1041&amp;","&amp;C1041&amp;",1,9410,"&amp;IF(OR(N1041="W",N1041="kWh"),4,2)&amp;",0,Unsigned int,0,"&amp;O1041&amp;","&amp;N1041&amp;",1,100,97,0,0,0,1.000000,0,255",""),"")</f>
        <v>65.,uwHVRTEE,Modbus RTU,,5,3,171,1,9410,2,0,Unsigned int,0,3,,1,100,97,0,0,0,1.000000,0,255</v>
      </c>
      <c r="S1041" s="12" t="str">
        <f>IF(B1041=3,SUBTOTAL(3,D$870:D1041)&amp;",1,"&amp;D1041&amp;","&amp;Parameter!$B$4&amp;","&amp;C1041&amp;",0,2,0","")</f>
        <v>1,1,uwHVRTEE,5,171,0,2,0</v>
      </c>
    </row>
    <row r="1042" spans="2:19" hidden="1" x14ac:dyDescent="0.2">
      <c r="B1042">
        <v>3</v>
      </c>
      <c r="C1042">
        <v>172</v>
      </c>
      <c r="D1042" t="s">
        <v>413</v>
      </c>
      <c r="E1042" t="s">
        <v>414</v>
      </c>
      <c r="F1042" t="s">
        <v>288</v>
      </c>
      <c r="H1042" t="s">
        <v>391</v>
      </c>
      <c r="K1042" t="s">
        <v>17</v>
      </c>
      <c r="M1042" t="str">
        <f t="shared" si="51"/>
        <v>20</v>
      </c>
      <c r="N1042" t="str">
        <f t="shared" si="52"/>
        <v>ms</v>
      </c>
      <c r="O1042">
        <f t="shared" si="53"/>
        <v>1</v>
      </c>
      <c r="P1042" t="str">
        <f>"Type number"&amp;" : "&amp;D1042&amp;" """&amp;Parameter!$B$6&amp;D1042&amp;""" [stateTopic="""&amp;Parameter!$B$3&amp;""""&amp;IF(B1042=3,", commandTopic="""&amp;Parameter!$B$2&amp;"""",)&amp;", transformationPattern=""JSONPATH:$."&amp;D1042&amp;""""&amp;IF(B1042=3,", formatBeforePublish="""&amp;D1042&amp;"%s""",)&amp;"]"</f>
        <v>Type number : uwHVRTTimeEE "Growatt_uwHVRTTimeEE" [stateTopic="tele/WSABINV", commandTopic="cmnd/WSABINV", transformationPattern="JSONPATH:$.uwHVRTTimeEE", formatBeforePublish="uwHVRTTimeEE%s"]</v>
      </c>
      <c r="Q1042" t="e">
        <f>IF(N1042="","Number",VLOOKUP(N1042,Units!$A$2:$B$17,2,FALSE))&amp;" "&amp;Parameter!$B$6&amp;D1042&amp;" """&amp;IF(M1042="",D1042,D1042&amp;" [%"&amp;M1042&amp;"f "&amp;N1042&amp;"]")&amp;""" &lt;"&amp;Parameter!$B$7&amp;"&gt; ("&amp;Parameter!$B$8&amp;") ["&amp;Parameter!$B$9&amp;"] {channel="""&amp;Parameter!$B$5&amp;":"&amp;D1042&amp;"""}"</f>
        <v>#N/A</v>
      </c>
      <c r="R1042" t="str">
        <f>IF(OR(AND(B1042=3,F1042="R/W"),B1042=4),IF(SUBTOTAL(3,$D$2:D1042)&lt;68,SUBTOTAL(3,$D$2:D1042)&amp;".,"&amp;D1042&amp;",Modbus RTU,,"&amp;Parameter!$B$4&amp;","&amp;B1042&amp;","&amp;C1042&amp;",1,9410,"&amp;IF(OR(N1042="W",N1042="kWh"),4,2)&amp;",0,Unsigned int,0,"&amp;O1042&amp;","&amp;N1042&amp;",1,100,97,0,0,0,1.000000,0,255",""),"")</f>
        <v>65.,uwHVRTTimeEE,Modbus RTU,,5,3,172,1,9410,2,0,Unsigned int,0,1,ms,1,100,97,0,0,0,1.000000,0,255</v>
      </c>
      <c r="S1042" s="12" t="str">
        <f>IF(B1042=3,SUBTOTAL(3,D$870:D1042)&amp;",1,"&amp;D1042&amp;","&amp;Parameter!$B$4&amp;","&amp;C1042&amp;",0,2,0","")</f>
        <v>1,1,uwHVRTTimeEE,5,172,0,2,0</v>
      </c>
    </row>
    <row r="1043" spans="2:19" hidden="1" x14ac:dyDescent="0.2">
      <c r="B1043">
        <v>3</v>
      </c>
      <c r="C1043">
        <v>173</v>
      </c>
      <c r="D1043" t="s">
        <v>415</v>
      </c>
      <c r="E1043" t="s">
        <v>416</v>
      </c>
      <c r="F1043" t="s">
        <v>288</v>
      </c>
      <c r="H1043" s="2" t="s">
        <v>2707</v>
      </c>
      <c r="J1043" t="s">
        <v>438</v>
      </c>
      <c r="K1043" t="s">
        <v>17</v>
      </c>
      <c r="M1043" t="str">
        <f t="shared" si="51"/>
        <v>0.001</v>
      </c>
      <c r="N1043" t="str">
        <f t="shared" si="52"/>
        <v/>
      </c>
      <c r="O1043">
        <f t="shared" si="53"/>
        <v>3</v>
      </c>
      <c r="P1043" t="str">
        <f>"Type number"&amp;" : "&amp;D1043&amp;" """&amp;Parameter!$B$6&amp;D1043&amp;""" [stateTopic="""&amp;Parameter!$B$3&amp;""""&amp;IF(B1043=3,", commandTopic="""&amp;Parameter!$B$2&amp;"""",)&amp;", transformationPattern=""JSONPATH:$."&amp;D1043&amp;""""&amp;IF(B1043=3,", formatBeforePublish="""&amp;D1043&amp;"%s""",)&amp;"]"</f>
        <v>Type number : uwHVRT2EE "Growatt_uwHVRT2EE" [stateTopic="tele/WSABINV", commandTopic="cmnd/WSABINV", transformationPattern="JSONPATH:$.uwHVRT2EE", formatBeforePublish="uwHVRT2EE%s"]</v>
      </c>
      <c r="Q1043" t="str">
        <f>IF(N1043="","Number",VLOOKUP(N1043,Units!$A$2:$B$17,2,FALSE))&amp;" "&amp;Parameter!$B$6&amp;D1043&amp;" """&amp;IF(M1043="",D1043,D1043&amp;" [%"&amp;M1043&amp;"f "&amp;N1043&amp;"]")&amp;""" &lt;"&amp;Parameter!$B$7&amp;"&gt; ("&amp;Parameter!$B$8&amp;") ["&amp;Parameter!$B$9&amp;"] {channel="""&amp;Parameter!$B$5&amp;":"&amp;D1043&amp;"""}"</f>
        <v>Number Growatt_uwHVRT2EE "uwHVRT2EE [%0.001f ]" &lt;energy&gt; (Photovoltaik, Boden) [PV-Anlage] {channel="mqtt:topic:growatt:uwHVRT2EE"}</v>
      </c>
      <c r="R1043" t="str">
        <f>IF(OR(AND(B1043=3,F1043="R/W"),B1043=4),IF(SUBTOTAL(3,$D$2:D1043)&lt;68,SUBTOTAL(3,$D$2:D1043)&amp;".,"&amp;D1043&amp;",Modbus RTU,,"&amp;Parameter!$B$4&amp;","&amp;B1043&amp;","&amp;C1043&amp;",1,9410,"&amp;IF(OR(N1043="W",N1043="kWh"),4,2)&amp;",0,Unsigned int,0,"&amp;O1043&amp;","&amp;N1043&amp;",1,100,97,0,0,0,1.000000,0,255",""),"")</f>
        <v>65.,uwHVRT2EE,Modbus RTU,,5,3,173,1,9410,2,0,Unsigned int,0,3,,1,100,97,0,0,0,1.000000,0,255</v>
      </c>
      <c r="S1043" s="12" t="str">
        <f>IF(B1043=3,SUBTOTAL(3,D$870:D1043)&amp;",1,"&amp;D1043&amp;","&amp;Parameter!$B$4&amp;","&amp;C1043&amp;",0,2,0","")</f>
        <v>1,1,uwHVRT2EE,5,173,0,2,0</v>
      </c>
    </row>
    <row r="1044" spans="2:19" hidden="1" x14ac:dyDescent="0.2">
      <c r="B1044">
        <v>3</v>
      </c>
      <c r="C1044">
        <v>174</v>
      </c>
      <c r="D1044" t="s">
        <v>417</v>
      </c>
      <c r="E1044" t="s">
        <v>418</v>
      </c>
      <c r="F1044" t="s">
        <v>288</v>
      </c>
      <c r="H1044" s="2" t="s">
        <v>2707</v>
      </c>
      <c r="K1044" t="s">
        <v>17</v>
      </c>
      <c r="M1044" t="str">
        <f t="shared" si="51"/>
        <v>0.001</v>
      </c>
      <c r="N1044" t="str">
        <f t="shared" si="52"/>
        <v/>
      </c>
      <c r="O1044">
        <f t="shared" si="53"/>
        <v>3</v>
      </c>
      <c r="P1044" t="str">
        <f>"Type number"&amp;" : "&amp;D1044&amp;" """&amp;Parameter!$B$6&amp;D1044&amp;""" [stateTopic="""&amp;Parameter!$B$3&amp;""""&amp;IF(B1044=3,", commandTopic="""&amp;Parameter!$B$2&amp;"""",)&amp;", transformationPattern=""JSONPATH:$."&amp;D1044&amp;""""&amp;IF(B1044=3,", formatBeforePublish="""&amp;D1044&amp;"%s""",)&amp;"]"</f>
        <v>Type number : uwHVRTTime2EE "Growatt_uwHVRTTime2EE" [stateTopic="tele/WSABINV", commandTopic="cmnd/WSABINV", transformationPattern="JSONPATH:$.uwHVRTTime2EE", formatBeforePublish="uwHVRTTime2EE%s"]</v>
      </c>
      <c r="Q1044" t="str">
        <f>IF(N1044="","Number",VLOOKUP(N1044,Units!$A$2:$B$17,2,FALSE))&amp;" "&amp;Parameter!$B$6&amp;D1044&amp;" """&amp;IF(M1044="",D1044,D1044&amp;" [%"&amp;M1044&amp;"f "&amp;N1044&amp;"]")&amp;""" &lt;"&amp;Parameter!$B$7&amp;"&gt; ("&amp;Parameter!$B$8&amp;") ["&amp;Parameter!$B$9&amp;"] {channel="""&amp;Parameter!$B$5&amp;":"&amp;D1044&amp;"""}"</f>
        <v>Number Growatt_uwHVRTTime2EE "uwHVRTTime2EE [%0.001f ]" &lt;energy&gt; (Photovoltaik, Boden) [PV-Anlage] {channel="mqtt:topic:growatt:uwHVRTTime2EE"}</v>
      </c>
      <c r="R1044" t="str">
        <f>IF(OR(AND(B1044=3,F1044="R/W"),B1044=4),IF(SUBTOTAL(3,$D$2:D1044)&lt;68,SUBTOTAL(3,$D$2:D1044)&amp;".,"&amp;D1044&amp;",Modbus RTU,,"&amp;Parameter!$B$4&amp;","&amp;B1044&amp;","&amp;C1044&amp;",1,9410,"&amp;IF(OR(N1044="W",N1044="kWh"),4,2)&amp;",0,Unsigned int,0,"&amp;O1044&amp;","&amp;N1044&amp;",1,100,97,0,0,0,1.000000,0,255",""),"")</f>
        <v>65.,uwHVRTTime2EE,Modbus RTU,,5,3,174,1,9410,2,0,Unsigned int,0,3,,1,100,97,0,0,0,1.000000,0,255</v>
      </c>
      <c r="S1044" s="12" t="str">
        <f>IF(B1044=3,SUBTOTAL(3,D$870:D1044)&amp;",1,"&amp;D1044&amp;","&amp;Parameter!$B$4&amp;","&amp;C1044&amp;",0,2,0","")</f>
        <v>1,1,uwHVRTTime2EE,5,174,0,2,0</v>
      </c>
    </row>
    <row r="1045" spans="2:19" hidden="1" x14ac:dyDescent="0.2">
      <c r="B1045">
        <v>3</v>
      </c>
      <c r="C1045">
        <v>175</v>
      </c>
      <c r="D1045" t="s">
        <v>419</v>
      </c>
      <c r="E1045" t="s">
        <v>420</v>
      </c>
      <c r="F1045" t="s">
        <v>288</v>
      </c>
      <c r="G1045" t="s">
        <v>421</v>
      </c>
      <c r="H1045" t="s">
        <v>249</v>
      </c>
      <c r="I1045" t="s">
        <v>422</v>
      </c>
      <c r="K1045" t="s">
        <v>17</v>
      </c>
      <c r="M1045" t="str">
        <f t="shared" si="51"/>
        <v>50</v>
      </c>
      <c r="N1045" t="str">
        <f t="shared" si="52"/>
        <v>ms</v>
      </c>
      <c r="O1045">
        <f t="shared" si="53"/>
        <v>1</v>
      </c>
      <c r="P1045" t="str">
        <f>"Type number"&amp;" : "&amp;D1045&amp;" """&amp;Parameter!$B$6&amp;D1045&amp;""" [stateTopic="""&amp;Parameter!$B$3&amp;""""&amp;IF(B1045=3,", commandTopic="""&amp;Parameter!$B$2&amp;"""",)&amp;", transformationPattern=""JSONPATH:$."&amp;D1045&amp;""""&amp;IF(B1045=3,", formatBeforePublish="""&amp;D1045&amp;"%s""",)&amp;"]"</f>
        <v>Type number : uwUnderFU "Growatt_uwUnderFU" [stateTopic="tele/WSABINV", commandTopic="cmnd/WSABINV", transformationPattern="JSONPATH:$.uwUnderFU", formatBeforePublish="uwUnderFU%s"]</v>
      </c>
      <c r="Q1045" t="e">
        <f>IF(N1045="","Number",VLOOKUP(N1045,Units!$A$2:$B$17,2,FALSE))&amp;" "&amp;Parameter!$B$6&amp;D1045&amp;" """&amp;IF(M1045="",D1045,D1045&amp;" [%"&amp;M1045&amp;"f "&amp;N1045&amp;"]")&amp;""" &lt;"&amp;Parameter!$B$7&amp;"&gt; ("&amp;Parameter!$B$8&amp;") ["&amp;Parameter!$B$9&amp;"] {channel="""&amp;Parameter!$B$5&amp;":"&amp;D1045&amp;"""}"</f>
        <v>#N/A</v>
      </c>
      <c r="R1045" t="str">
        <f>IF(OR(AND(B1045=3,F1045="R/W"),B1045=4),IF(SUBTOTAL(3,$D$2:D1045)&lt;68,SUBTOTAL(3,$D$2:D1045)&amp;".,"&amp;D1045&amp;",Modbus RTU,,"&amp;Parameter!$B$4&amp;","&amp;B1045&amp;","&amp;C1045&amp;",1,9410,"&amp;IF(OR(N1045="W",N1045="kWh"),4,2)&amp;",0,Unsigned int,0,"&amp;O1045&amp;","&amp;N1045&amp;",1,100,97,0,0,0,1.000000,0,255",""),"")</f>
        <v>65.,uwUnderFU,Modbus RTU,,5,3,175,1,9410,2,0,Unsigned int,0,1,ms,1,100,97,0,0,0,1.000000,0,255</v>
      </c>
      <c r="S1045" s="12" t="str">
        <f>IF(B1045=3,SUBTOTAL(3,D$870:D1045)&amp;",1,"&amp;D1045&amp;","&amp;Parameter!$B$4&amp;","&amp;C1045&amp;",0,2,0","")</f>
        <v>1,1,uwUnderFU,5,175,0,2,0</v>
      </c>
    </row>
    <row r="1046" spans="2:19" hidden="1" x14ac:dyDescent="0.2">
      <c r="B1046">
        <v>3</v>
      </c>
      <c r="C1046">
        <v>176</v>
      </c>
      <c r="D1046" t="s">
        <v>423</v>
      </c>
      <c r="E1046" t="s">
        <v>424</v>
      </c>
      <c r="F1046" t="s">
        <v>288</v>
      </c>
      <c r="J1046" t="s">
        <v>329</v>
      </c>
      <c r="K1046" t="s">
        <v>17</v>
      </c>
      <c r="M1046" t="str">
        <f t="shared" si="51"/>
        <v/>
      </c>
      <c r="N1046" t="str">
        <f t="shared" si="52"/>
        <v/>
      </c>
      <c r="O1046">
        <f t="shared" si="53"/>
        <v>0</v>
      </c>
      <c r="P1046" t="str">
        <f>"Type number"&amp;" : "&amp;D1046&amp;" """&amp;Parameter!$B$6&amp;D1046&amp;""" [stateTopic="""&amp;Parameter!$B$3&amp;""""&amp;IF(B1046=3,", commandTopic="""&amp;Parameter!$B$2&amp;"""",)&amp;", transformationPattern=""JSONPATH:$."&amp;D1046&amp;""""&amp;IF(B1046=3,", formatBeforePublish="""&amp;D1046&amp;"%s""",)&amp;"]"</f>
        <v>Type number : uwUnderFUploadRateEE "Growatt_uwUnderFUploadRateEE" [stateTopic="tele/WSABINV", commandTopic="cmnd/WSABINV", transformationPattern="JSONPATH:$.uwUnderFUploadRateEE", formatBeforePublish="uwUnderFUploadRateEE%s"]</v>
      </c>
      <c r="Q1046" t="str">
        <f>IF(N1046="","Number",VLOOKUP(N1046,Units!$A$2:$B$17,2,FALSE))&amp;" "&amp;Parameter!$B$6&amp;D1046&amp;" """&amp;IF(M1046="",D1046,D1046&amp;" [%"&amp;M1046&amp;"f "&amp;N1046&amp;"]")&amp;""" &lt;"&amp;Parameter!$B$7&amp;"&gt; ("&amp;Parameter!$B$8&amp;") ["&amp;Parameter!$B$9&amp;"] {channel="""&amp;Parameter!$B$5&amp;":"&amp;D1046&amp;"""}"</f>
        <v>Number Growatt_uwUnderFUploadRateEE "uwUnderFUploadRateEE" &lt;energy&gt; (Photovoltaik, Boden) [PV-Anlage] {channel="mqtt:topic:growatt:uwUnderFUploadRateEE"}</v>
      </c>
      <c r="R1046" t="str">
        <f>IF(OR(AND(B1046=3,F1046="R/W"),B1046=4),IF(SUBTOTAL(3,$D$2:D1046)&lt;68,SUBTOTAL(3,$D$2:D1046)&amp;".,"&amp;D1046&amp;",Modbus RTU,,"&amp;Parameter!$B$4&amp;","&amp;B1046&amp;","&amp;C1046&amp;",1,9410,"&amp;IF(OR(N1046="W",N1046="kWh"),4,2)&amp;",0,Unsigned int,0,"&amp;O1046&amp;","&amp;N1046&amp;",1,100,97,0,0,0,1.000000,0,255",""),"")</f>
        <v>65.,uwUnderFUploadRateEE,Modbus RTU,,5,3,176,1,9410,2,0,Unsigned int,0,0,,1,100,97,0,0,0,1.000000,0,255</v>
      </c>
      <c r="S1046" s="12" t="str">
        <f>IF(B1046=3,SUBTOTAL(3,D$870:D1046)&amp;",1,"&amp;D1046&amp;","&amp;Parameter!$B$4&amp;","&amp;C1046&amp;",0,2,0","")</f>
        <v>1,1,uwUnderFUploadRateEE,5,176,0,2,0</v>
      </c>
    </row>
    <row r="1047" spans="2:19" hidden="1" x14ac:dyDescent="0.2">
      <c r="B1047">
        <v>3</v>
      </c>
      <c r="C1047">
        <v>177</v>
      </c>
      <c r="D1047" t="s">
        <v>425</v>
      </c>
      <c r="E1047" t="s">
        <v>426</v>
      </c>
      <c r="F1047" t="s">
        <v>288</v>
      </c>
      <c r="H1047" t="s">
        <v>161</v>
      </c>
      <c r="K1047" t="s">
        <v>17</v>
      </c>
      <c r="M1047" t="str">
        <f t="shared" si="51"/>
        <v>0.01</v>
      </c>
      <c r="N1047" t="str">
        <f t="shared" si="52"/>
        <v>Hz</v>
      </c>
      <c r="O1047">
        <f t="shared" si="53"/>
        <v>2</v>
      </c>
      <c r="P1047" t="str">
        <f>"Type number"&amp;" : "&amp;D1047&amp;" """&amp;Parameter!$B$6&amp;D1047&amp;""" [stateTopic="""&amp;Parameter!$B$3&amp;""""&amp;IF(B1047=3,", commandTopic="""&amp;Parameter!$B$2&amp;"""",)&amp;", transformationPattern=""JSONPATH:$."&amp;D1047&amp;""""&amp;IF(B1047=3,", formatBeforePublish="""&amp;D1047&amp;"%s""",)&amp;"]"</f>
        <v>Type number : uwGridRestart_H_Freq "Growatt_uwGridRestart_H_Freq" [stateTopic="tele/WSABINV", commandTopic="cmnd/WSABINV", transformationPattern="JSONPATH:$.uwGridRestart_H_Freq", formatBeforePublish="uwGridRestart_H_Freq%s"]</v>
      </c>
      <c r="Q1047" t="str">
        <f>IF(N1047="","Number",VLOOKUP(N1047,Units!$A$2:$B$17,2,FALSE))&amp;" "&amp;Parameter!$B$6&amp;D1047&amp;" """&amp;IF(M1047="",D1047,D1047&amp;" [%"&amp;M1047&amp;"f "&amp;N1047&amp;"]")&amp;""" &lt;"&amp;Parameter!$B$7&amp;"&gt; ("&amp;Parameter!$B$8&amp;") ["&amp;Parameter!$B$9&amp;"] {channel="""&amp;Parameter!$B$5&amp;":"&amp;D1047&amp;"""}"</f>
        <v>Number:Frequency Growatt_uwGridRestart_H_Freq "uwGridRestart_H_Freq [%0.01f Hz]" &lt;energy&gt; (Photovoltaik, Boden) [PV-Anlage] {channel="mqtt:topic:growatt:uwGridRestart_H_Freq"}</v>
      </c>
      <c r="R1047" t="str">
        <f>IF(OR(AND(B1047=3,F1047="R/W"),B1047=4),IF(SUBTOTAL(3,$D$2:D1047)&lt;68,SUBTOTAL(3,$D$2:D1047)&amp;".,"&amp;D1047&amp;",Modbus RTU,,"&amp;Parameter!$B$4&amp;","&amp;B1047&amp;","&amp;C1047&amp;",1,9410,"&amp;IF(OR(N1047="W",N1047="kWh"),4,2)&amp;",0,Unsigned int,0,"&amp;O1047&amp;","&amp;N1047&amp;",1,100,97,0,0,0,1.000000,0,255",""),"")</f>
        <v>65.,uwGridRestart_H_Freq,Modbus RTU,,5,3,177,1,9410,2,0,Unsigned int,0,2,Hz,1,100,97,0,0,0,1.000000,0,255</v>
      </c>
      <c r="S1047" s="12" t="str">
        <f>IF(B1047=3,SUBTOTAL(3,D$870:D1047)&amp;",1,"&amp;D1047&amp;","&amp;Parameter!$B$4&amp;","&amp;C1047&amp;",0,2,0","")</f>
        <v>1,1,uwGridRestart_H_Freq,5,177,0,2,0</v>
      </c>
    </row>
    <row r="1048" spans="2:19" hidden="1" x14ac:dyDescent="0.2">
      <c r="B1048">
        <v>3</v>
      </c>
      <c r="C1048">
        <v>178</v>
      </c>
      <c r="D1048" t="s">
        <v>427</v>
      </c>
      <c r="E1048" t="s">
        <v>428</v>
      </c>
      <c r="F1048" t="s">
        <v>288</v>
      </c>
      <c r="G1048" t="s">
        <v>429</v>
      </c>
      <c r="K1048" t="s">
        <v>17</v>
      </c>
      <c r="M1048" t="str">
        <f t="shared" si="51"/>
        <v/>
      </c>
      <c r="N1048" t="str">
        <f t="shared" si="52"/>
        <v/>
      </c>
      <c r="O1048">
        <f t="shared" si="53"/>
        <v>0</v>
      </c>
      <c r="P1048" t="str">
        <f>"Type number"&amp;" : "&amp;D1048&amp;" """&amp;Parameter!$B$6&amp;D1048&amp;""" [stateTopic="""&amp;Parameter!$B$3&amp;""""&amp;IF(B1048=3,", commandTopic="""&amp;Parameter!$B$2&amp;"""",)&amp;", transformationPattern=""JSONPATH:$."&amp;D1048&amp;""""&amp;IF(B1048=3,", formatBeforePublish="""&amp;D1048&amp;"%s""",)&amp;"]"</f>
        <v>Type number : OverFDeratResponseTime "Growatt_OverFDeratResponseTime" [stateTopic="tele/WSABINV", commandTopic="cmnd/WSABINV", transformationPattern="JSONPATH:$.OverFDeratResponseTime", formatBeforePublish="OverFDeratResponseTime%s"]</v>
      </c>
      <c r="Q1048" t="str">
        <f>IF(N1048="","Number",VLOOKUP(N1048,Units!$A$2:$B$17,2,FALSE))&amp;" "&amp;Parameter!$B$6&amp;D1048&amp;" """&amp;IF(M1048="",D1048,D1048&amp;" [%"&amp;M1048&amp;"f "&amp;N1048&amp;"]")&amp;""" &lt;"&amp;Parameter!$B$7&amp;"&gt; ("&amp;Parameter!$B$8&amp;") ["&amp;Parameter!$B$9&amp;"] {channel="""&amp;Parameter!$B$5&amp;":"&amp;D1048&amp;"""}"</f>
        <v>Number Growatt_OverFDeratResponseTime "OverFDeratResponseTime" &lt;energy&gt; (Photovoltaik, Boden) [PV-Anlage] {channel="mqtt:topic:growatt:OverFDeratResponseTime"}</v>
      </c>
      <c r="R1048" t="str">
        <f>IF(OR(AND(B1048=3,F1048="R/W"),B1048=4),IF(SUBTOTAL(3,$D$2:D1048)&lt;68,SUBTOTAL(3,$D$2:D1048)&amp;".,"&amp;D1048&amp;",Modbus RTU,,"&amp;Parameter!$B$4&amp;","&amp;B1048&amp;","&amp;C1048&amp;",1,9410,"&amp;IF(OR(N1048="W",N1048="kWh"),4,2)&amp;",0,Unsigned int,0,"&amp;O1048&amp;","&amp;N1048&amp;",1,100,97,0,0,0,1.000000,0,255",""),"")</f>
        <v>65.,OverFDeratResponseTime,Modbus RTU,,5,3,178,1,9410,2,0,Unsigned int,0,0,,1,100,97,0,0,0,1.000000,0,255</v>
      </c>
      <c r="S1048" s="12" t="str">
        <f>IF(B1048=3,SUBTOTAL(3,D$870:D1048)&amp;",1,"&amp;D1048&amp;","&amp;Parameter!$B$4&amp;","&amp;C1048&amp;",0,2,0","")</f>
        <v>1,1,OverFDeratResponseTime,5,178,0,2,0</v>
      </c>
    </row>
    <row r="1049" spans="2:19" hidden="1" x14ac:dyDescent="0.2">
      <c r="B1049">
        <v>3</v>
      </c>
      <c r="C1049">
        <v>179</v>
      </c>
      <c r="D1049" t="s">
        <v>430</v>
      </c>
      <c r="E1049" t="s">
        <v>431</v>
      </c>
      <c r="F1049" t="s">
        <v>288</v>
      </c>
      <c r="G1049" t="s">
        <v>429</v>
      </c>
      <c r="J1049" t="s">
        <v>483</v>
      </c>
      <c r="K1049" t="s">
        <v>17</v>
      </c>
      <c r="M1049" t="str">
        <f t="shared" si="51"/>
        <v/>
      </c>
      <c r="N1049" t="str">
        <f t="shared" si="52"/>
        <v/>
      </c>
      <c r="O1049">
        <f t="shared" si="53"/>
        <v>0</v>
      </c>
      <c r="P1049" t="str">
        <f>"Type number"&amp;" : "&amp;D1049&amp;" """&amp;Parameter!$B$6&amp;D1049&amp;""" [stateTopic="""&amp;Parameter!$B$3&amp;""""&amp;IF(B1049=3,", commandTopic="""&amp;Parameter!$B$2&amp;"""",)&amp;", transformationPattern=""JSONPATH:$."&amp;D1049&amp;""""&amp;IF(B1049=3,", formatBeforePublish="""&amp;D1049&amp;"%s""",)&amp;"]"</f>
        <v>Type number : UnderFUploadResponse "Growatt_UnderFUploadResponse" [stateTopic="tele/WSABINV", commandTopic="cmnd/WSABINV", transformationPattern="JSONPATH:$.UnderFUploadResponse", formatBeforePublish="UnderFUploadResponse%s"]</v>
      </c>
      <c r="Q1049" t="str">
        <f>IF(N1049="","Number",VLOOKUP(N1049,Units!$A$2:$B$17,2,FALSE))&amp;" "&amp;Parameter!$B$6&amp;D1049&amp;" """&amp;IF(M1049="",D1049,D1049&amp;" [%"&amp;M1049&amp;"f "&amp;N1049&amp;"]")&amp;""" &lt;"&amp;Parameter!$B$7&amp;"&gt; ("&amp;Parameter!$B$8&amp;") ["&amp;Parameter!$B$9&amp;"] {channel="""&amp;Parameter!$B$5&amp;":"&amp;D1049&amp;"""}"</f>
        <v>Number Growatt_UnderFUploadResponse "UnderFUploadResponse" &lt;energy&gt; (Photovoltaik, Boden) [PV-Anlage] {channel="mqtt:topic:growatt:UnderFUploadResponse"}</v>
      </c>
      <c r="R1049" t="str">
        <f>IF(OR(AND(B1049=3,F1049="R/W"),B1049=4),IF(SUBTOTAL(3,$D$2:D1049)&lt;68,SUBTOTAL(3,$D$2:D1049)&amp;".,"&amp;D1049&amp;",Modbus RTU,,"&amp;Parameter!$B$4&amp;","&amp;B1049&amp;","&amp;C1049&amp;",1,9410,"&amp;IF(OR(N1049="W",N1049="kWh"),4,2)&amp;",0,Unsigned int,0,"&amp;O1049&amp;","&amp;N1049&amp;",1,100,97,0,0,0,1.000000,0,255",""),"")</f>
        <v>65.,UnderFUploadResponse,Modbus RTU,,5,3,179,1,9410,2,0,Unsigned int,0,0,,1,100,97,0,0,0,1.000000,0,255</v>
      </c>
      <c r="S1049" s="12" t="str">
        <f>IF(B1049=3,SUBTOTAL(3,D$870:D1049)&amp;",1,"&amp;D1049&amp;","&amp;Parameter!$B$4&amp;","&amp;C1049&amp;",0,2,0","")</f>
        <v>1,1,UnderFUploadResponse,5,179,0,2,0</v>
      </c>
    </row>
    <row r="1050" spans="2:19" hidden="1" x14ac:dyDescent="0.2">
      <c r="B1050">
        <v>3</v>
      </c>
      <c r="C1050">
        <v>180</v>
      </c>
      <c r="D1050" t="s">
        <v>432</v>
      </c>
      <c r="E1050" t="s">
        <v>433</v>
      </c>
      <c r="F1050" t="s">
        <v>288</v>
      </c>
      <c r="K1050" t="s">
        <v>17</v>
      </c>
      <c r="M1050" t="str">
        <f t="shared" si="51"/>
        <v/>
      </c>
      <c r="N1050" t="str">
        <f t="shared" si="52"/>
        <v/>
      </c>
      <c r="O1050">
        <f t="shared" si="53"/>
        <v>0</v>
      </c>
      <c r="P1050" t="str">
        <f>"Type number"&amp;" : "&amp;D1050&amp;" """&amp;Parameter!$B$6&amp;D1050&amp;""" [stateTopic="""&amp;Parameter!$B$3&amp;""""&amp;IF(B1050=3,", commandTopic="""&amp;Parameter!$B$2&amp;"""",)&amp;", transformationPattern=""JSONPATH:$."&amp;D1050&amp;""""&amp;IF(B1050=3,", formatBeforePublish="""&amp;D1050&amp;"%s""",)&amp;"]"</f>
        <v>Type number : MeterLink "Growatt_MeterLink" [stateTopic="tele/WSABINV", commandTopic="cmnd/WSABINV", transformationPattern="JSONPATH:$.MeterLink", formatBeforePublish="MeterLink%s"]</v>
      </c>
      <c r="Q1050" t="str">
        <f>IF(N1050="","Number",VLOOKUP(N1050,Units!$A$2:$B$17,2,FALSE))&amp;" "&amp;Parameter!$B$6&amp;D1050&amp;" """&amp;IF(M1050="",D1050,D1050&amp;" [%"&amp;M1050&amp;"f "&amp;N1050&amp;"]")&amp;""" &lt;"&amp;Parameter!$B$7&amp;"&gt; ("&amp;Parameter!$B$8&amp;") ["&amp;Parameter!$B$9&amp;"] {channel="""&amp;Parameter!$B$5&amp;":"&amp;D1050&amp;"""}"</f>
        <v>Number Growatt_MeterLink "MeterLink" &lt;energy&gt; (Photovoltaik, Boden) [PV-Anlage] {channel="mqtt:topic:growatt:MeterLink"}</v>
      </c>
      <c r="R1050" t="str">
        <f>IF(OR(AND(B1050=3,F1050="R/W"),B1050=4),IF(SUBTOTAL(3,$D$2:D1050)&lt;68,SUBTOTAL(3,$D$2:D1050)&amp;".,"&amp;D1050&amp;",Modbus RTU,,"&amp;Parameter!$B$4&amp;","&amp;B1050&amp;","&amp;C1050&amp;",1,9410,"&amp;IF(OR(N1050="W",N1050="kWh"),4,2)&amp;",0,Unsigned int,0,"&amp;O1050&amp;","&amp;N1050&amp;",1,100,97,0,0,0,1.000000,0,255",""),"")</f>
        <v>65.,MeterLink,Modbus RTU,,5,3,180,1,9410,2,0,Unsigned int,0,0,,1,100,97,0,0,0,1.000000,0,255</v>
      </c>
      <c r="S1050" s="12" t="str">
        <f>IF(B1050=3,SUBTOTAL(3,D$870:D1050)&amp;",1,"&amp;D1050&amp;","&amp;Parameter!$B$4&amp;","&amp;C1050&amp;",0,2,0","")</f>
        <v>1,1,MeterLink,5,180,0,2,0</v>
      </c>
    </row>
    <row r="1051" spans="2:19" hidden="1" x14ac:dyDescent="0.2">
      <c r="B1051">
        <v>3</v>
      </c>
      <c r="C1051">
        <v>181</v>
      </c>
      <c r="D1051" t="s">
        <v>435</v>
      </c>
      <c r="E1051" t="s">
        <v>436</v>
      </c>
      <c r="F1051" t="s">
        <v>288</v>
      </c>
      <c r="G1051" t="s">
        <v>437</v>
      </c>
      <c r="K1051" t="s">
        <v>17</v>
      </c>
      <c r="M1051" t="str">
        <f t="shared" si="51"/>
        <v/>
      </c>
      <c r="N1051" t="str">
        <f t="shared" si="52"/>
        <v/>
      </c>
      <c r="O1051">
        <f t="shared" si="53"/>
        <v>0</v>
      </c>
      <c r="P1051" t="str">
        <f>"Type number"&amp;" : "&amp;D1051&amp;" """&amp;Parameter!$B$6&amp;D1051&amp;""" [stateTopic="""&amp;Parameter!$B$3&amp;""""&amp;IF(B1051=3,", commandTopic="""&amp;Parameter!$B$2&amp;"""",)&amp;", transformationPattern=""JSONPATH:$."&amp;D1051&amp;""""&amp;IF(B1051=3,", formatBeforePublish="""&amp;D1051&amp;"%s""",)&amp;"]"</f>
        <v>Type number : OPTNumber "Growatt_OPTNumber" [stateTopic="tele/WSABINV", commandTopic="cmnd/WSABINV", transformationPattern="JSONPATH:$.OPTNumber", formatBeforePublish="OPTNumber%s"]</v>
      </c>
      <c r="Q1051" t="str">
        <f>IF(N1051="","Number",VLOOKUP(N1051,Units!$A$2:$B$17,2,FALSE))&amp;" "&amp;Parameter!$B$6&amp;D1051&amp;" """&amp;IF(M1051="",D1051,D1051&amp;" [%"&amp;M1051&amp;"f "&amp;N1051&amp;"]")&amp;""" &lt;"&amp;Parameter!$B$7&amp;"&gt; ("&amp;Parameter!$B$8&amp;") ["&amp;Parameter!$B$9&amp;"] {channel="""&amp;Parameter!$B$5&amp;":"&amp;D1051&amp;"""}"</f>
        <v>Number Growatt_OPTNumber "OPTNumber" &lt;energy&gt; (Photovoltaik, Boden) [PV-Anlage] {channel="mqtt:topic:growatt:OPTNumber"}</v>
      </c>
      <c r="R1051" t="str">
        <f>IF(OR(AND(B1051=3,F1051="R/W"),B1051=4),IF(SUBTOTAL(3,$D$2:D1051)&lt;68,SUBTOTAL(3,$D$2:D1051)&amp;".,"&amp;D1051&amp;",Modbus RTU,,"&amp;Parameter!$B$4&amp;","&amp;B1051&amp;","&amp;C1051&amp;",1,9410,"&amp;IF(OR(N1051="W",N1051="kWh"),4,2)&amp;",0,Unsigned int,0,"&amp;O1051&amp;","&amp;N1051&amp;",1,100,97,0,0,0,1.000000,0,255",""),"")</f>
        <v>65.,OPTNumber,Modbus RTU,,5,3,181,1,9410,2,0,Unsigned int,0,0,,1,100,97,0,0,0,1.000000,0,255</v>
      </c>
      <c r="S1051" s="12" t="str">
        <f>IF(B1051=3,SUBTOTAL(3,D$870:D1051)&amp;",1,"&amp;D1051&amp;","&amp;Parameter!$B$4&amp;","&amp;C1051&amp;",0,2,0","")</f>
        <v>1,1,OPTNumber,5,181,0,2,0</v>
      </c>
    </row>
    <row r="1052" spans="2:19" hidden="1" x14ac:dyDescent="0.2">
      <c r="B1052">
        <v>3</v>
      </c>
      <c r="C1052">
        <v>182</v>
      </c>
      <c r="D1052" t="s">
        <v>439</v>
      </c>
      <c r="E1052" t="s">
        <v>440</v>
      </c>
      <c r="F1052" t="s">
        <v>288</v>
      </c>
      <c r="K1052" t="s">
        <v>17</v>
      </c>
      <c r="M1052" t="str">
        <f t="shared" si="51"/>
        <v/>
      </c>
      <c r="N1052" t="str">
        <f t="shared" si="52"/>
        <v/>
      </c>
      <c r="O1052">
        <f t="shared" si="53"/>
        <v>0</v>
      </c>
      <c r="P1052" t="str">
        <f>"Type number"&amp;" : "&amp;D1052&amp;" """&amp;Parameter!$B$6&amp;D1052&amp;""" [stateTopic="""&amp;Parameter!$B$3&amp;""""&amp;IF(B1052=3,", commandTopic="""&amp;Parameter!$B$2&amp;"""",)&amp;", transformationPattern=""JSONPATH:$."&amp;D1052&amp;""""&amp;IF(B1052=3,", formatBeforePublish="""&amp;D1052&amp;"%s""",)&amp;"]"</f>
        <v>Type number : OPT "Growatt_OPT" [stateTopic="tele/WSABINV", commandTopic="cmnd/WSABINV", transformationPattern="JSONPATH:$.OPT", formatBeforePublish="OPT%s"]</v>
      </c>
      <c r="Q1052" t="str">
        <f>IF(N1052="","Number",VLOOKUP(N1052,Units!$A$2:$B$17,2,FALSE))&amp;" "&amp;Parameter!$B$6&amp;D1052&amp;" """&amp;IF(M1052="",D1052,D1052&amp;" [%"&amp;M1052&amp;"f "&amp;N1052&amp;"]")&amp;""" &lt;"&amp;Parameter!$B$7&amp;"&gt; ("&amp;Parameter!$B$8&amp;") ["&amp;Parameter!$B$9&amp;"] {channel="""&amp;Parameter!$B$5&amp;":"&amp;D1052&amp;"""}"</f>
        <v>Number Growatt_OPT "OPT" &lt;energy&gt; (Photovoltaik, Boden) [PV-Anlage] {channel="mqtt:topic:growatt:OPT"}</v>
      </c>
      <c r="R1052" t="str">
        <f>IF(OR(AND(B1052=3,F1052="R/W"),B1052=4),IF(SUBTOTAL(3,$D$2:D1052)&lt;68,SUBTOTAL(3,$D$2:D1052)&amp;".,"&amp;D1052&amp;",Modbus RTU,,"&amp;Parameter!$B$4&amp;","&amp;B1052&amp;","&amp;C1052&amp;",1,9410,"&amp;IF(OR(N1052="W",N1052="kWh"),4,2)&amp;",0,Unsigned int,0,"&amp;O1052&amp;","&amp;N1052&amp;",1,100,97,0,0,0,1.000000,0,255",""),"")</f>
        <v>65.,OPT,Modbus RTU,,5,3,182,1,9410,2,0,Unsigned int,0,0,,1,100,97,0,0,0,1.000000,0,255</v>
      </c>
      <c r="S1052" s="12" t="str">
        <f>IF(B1052=3,SUBTOTAL(3,D$870:D1052)&amp;",1,"&amp;D1052&amp;","&amp;Parameter!$B$4&amp;","&amp;C1052&amp;",0,2,0","")</f>
        <v>1,1,OPT,5,182,0,2,0</v>
      </c>
    </row>
    <row r="1053" spans="2:19" hidden="1" x14ac:dyDescent="0.2">
      <c r="B1053">
        <v>3</v>
      </c>
      <c r="C1053">
        <v>183</v>
      </c>
      <c r="D1053" t="s">
        <v>442</v>
      </c>
      <c r="E1053" t="s">
        <v>443</v>
      </c>
      <c r="F1053" t="s">
        <v>288</v>
      </c>
      <c r="G1053" t="s">
        <v>444</v>
      </c>
      <c r="K1053" t="s">
        <v>869</v>
      </c>
      <c r="M1053" t="str">
        <f t="shared" si="51"/>
        <v/>
      </c>
      <c r="N1053" t="str">
        <f t="shared" si="52"/>
        <v/>
      </c>
      <c r="O1053">
        <f t="shared" si="53"/>
        <v>0</v>
      </c>
      <c r="P1053" t="str">
        <f>"Type number"&amp;" : "&amp;D1053&amp;" """&amp;Parameter!$B$6&amp;D1053&amp;""" [stateTopic="""&amp;Parameter!$B$3&amp;""""&amp;IF(B1053=3,", commandTopic="""&amp;Parameter!$B$2&amp;"""",)&amp;", transformationPattern=""JSONPATH:$."&amp;D1053&amp;""""&amp;IF(B1053=3,", formatBeforePublish="""&amp;D1053&amp;"%s""",)&amp;"]"</f>
        <v>Type number : PvStrScan "Growatt_PvStrScan" [stateTopic="tele/WSABINV", commandTopic="cmnd/WSABINV", transformationPattern="JSONPATH:$.PvStrScan", formatBeforePublish="PvStrScan%s"]</v>
      </c>
      <c r="Q1053" t="str">
        <f>IF(N1053="","Number",VLOOKUP(N1053,Units!$A$2:$B$17,2,FALSE))&amp;" "&amp;Parameter!$B$6&amp;D1053&amp;" """&amp;IF(M1053="",D1053,D1053&amp;" [%"&amp;M1053&amp;"f "&amp;N1053&amp;"]")&amp;""" &lt;"&amp;Parameter!$B$7&amp;"&gt; ("&amp;Parameter!$B$8&amp;") ["&amp;Parameter!$B$9&amp;"] {channel="""&amp;Parameter!$B$5&amp;":"&amp;D1053&amp;"""}"</f>
        <v>Number Growatt_PvStrScan "PvStrScan" &lt;energy&gt; (Photovoltaik, Boden) [PV-Anlage] {channel="mqtt:topic:growatt:PvStrScan"}</v>
      </c>
      <c r="R1053" t="str">
        <f>IF(OR(AND(B1053=3,F1053="R/W"),B1053=4),IF(SUBTOTAL(3,$D$2:D1053)&lt;68,SUBTOTAL(3,$D$2:D1053)&amp;".,"&amp;D1053&amp;",Modbus RTU,,"&amp;Parameter!$B$4&amp;","&amp;B1053&amp;","&amp;C1053&amp;",1,9410,"&amp;IF(OR(N1053="W",N1053="kWh"),4,2)&amp;",0,Unsigned int,0,"&amp;O1053&amp;","&amp;N1053&amp;",1,100,97,0,0,0,1.000000,0,255",""),"")</f>
        <v>65.,PvStrScan,Modbus RTU,,5,3,183,1,9410,2,0,Unsigned int,0,0,,1,100,97,0,0,0,1.000000,0,255</v>
      </c>
      <c r="S1053" s="12" t="str">
        <f>IF(B1053=3,SUBTOTAL(3,D$870:D1053)&amp;",1,"&amp;D1053&amp;","&amp;Parameter!$B$4&amp;","&amp;C1053&amp;",0,2,0","")</f>
        <v>1,1,PvStrScan,5,183,0,2,0</v>
      </c>
    </row>
    <row r="1054" spans="2:19" hidden="1" x14ac:dyDescent="0.2">
      <c r="B1054">
        <v>3</v>
      </c>
      <c r="C1054">
        <v>184</v>
      </c>
      <c r="D1054" t="s">
        <v>446</v>
      </c>
      <c r="E1054" t="s">
        <v>447</v>
      </c>
      <c r="F1054" t="s">
        <v>288</v>
      </c>
      <c r="K1054" t="s">
        <v>869</v>
      </c>
      <c r="M1054" t="str">
        <f t="shared" si="51"/>
        <v/>
      </c>
      <c r="N1054" t="str">
        <f t="shared" si="52"/>
        <v/>
      </c>
      <c r="O1054">
        <f t="shared" si="53"/>
        <v>0</v>
      </c>
      <c r="P1054" t="str">
        <f>"Type number"&amp;" : "&amp;D1054&amp;" """&amp;Parameter!$B$6&amp;D1054&amp;""" [stateTopic="""&amp;Parameter!$B$3&amp;""""&amp;IF(B1054=3,", commandTopic="""&amp;Parameter!$B$2&amp;"""",)&amp;", transformationPattern=""JSONPATH:$."&amp;D1054&amp;""""&amp;IF(B1054=3,", formatBeforePublish="""&amp;D1054&amp;"%s""",)&amp;"]"</f>
        <v>Type number : BDCLinkNum "Growatt_BDCLinkNum" [stateTopic="tele/WSABINV", commandTopic="cmnd/WSABINV", transformationPattern="JSONPATH:$.BDCLinkNum", formatBeforePublish="BDCLinkNum%s"]</v>
      </c>
      <c r="Q1054" t="str">
        <f>IF(N1054="","Number",VLOOKUP(N1054,Units!$A$2:$B$17,2,FALSE))&amp;" "&amp;Parameter!$B$6&amp;D1054&amp;" """&amp;IF(M1054="",D1054,D1054&amp;" [%"&amp;M1054&amp;"f "&amp;N1054&amp;"]")&amp;""" &lt;"&amp;Parameter!$B$7&amp;"&gt; ("&amp;Parameter!$B$8&amp;") ["&amp;Parameter!$B$9&amp;"] {channel="""&amp;Parameter!$B$5&amp;":"&amp;D1054&amp;"""}"</f>
        <v>Number Growatt_BDCLinkNum "BDCLinkNum" &lt;energy&gt; (Photovoltaik, Boden) [PV-Anlage] {channel="mqtt:topic:growatt:BDCLinkNum"}</v>
      </c>
      <c r="R1054" t="str">
        <f>IF(OR(AND(B1054=3,F1054="R/W"),B1054=4),IF(SUBTOTAL(3,$D$2:D1054)&lt;68,SUBTOTAL(3,$D$2:D1054)&amp;".,"&amp;D1054&amp;",Modbus RTU,,"&amp;Parameter!$B$4&amp;","&amp;B1054&amp;","&amp;C1054&amp;",1,9410,"&amp;IF(OR(N1054="W",N1054="kWh"),4,2)&amp;",0,Unsigned int,0,"&amp;O1054&amp;","&amp;N1054&amp;",1,100,97,0,0,0,1.000000,0,255",""),"")</f>
        <v>65.,BDCLinkNum,Modbus RTU,,5,3,184,1,9410,2,0,Unsigned int,0,0,,1,100,97,0,0,0,1.000000,0,255</v>
      </c>
      <c r="S1054" s="12" t="str">
        <f>IF(B1054=3,SUBTOTAL(3,D$870:D1054)&amp;",1,"&amp;D1054&amp;","&amp;Parameter!$B$4&amp;","&amp;C1054&amp;",0,2,0","")</f>
        <v>1,1,BDCLinkNum,5,184,0,2,0</v>
      </c>
    </row>
    <row r="1055" spans="2:19" hidden="1" x14ac:dyDescent="0.2">
      <c r="B1055">
        <v>3</v>
      </c>
      <c r="C1055">
        <v>185</v>
      </c>
      <c r="D1055" t="s">
        <v>449</v>
      </c>
      <c r="E1055" t="s">
        <v>450</v>
      </c>
      <c r="F1055" t="s">
        <v>300</v>
      </c>
      <c r="K1055" t="s">
        <v>17</v>
      </c>
      <c r="M1055" t="str">
        <f t="shared" si="51"/>
        <v/>
      </c>
      <c r="N1055" t="str">
        <f t="shared" si="52"/>
        <v/>
      </c>
      <c r="O1055">
        <f t="shared" si="53"/>
        <v>0</v>
      </c>
      <c r="P1055" t="str">
        <f>"Type number"&amp;" : "&amp;D1055&amp;" """&amp;Parameter!$B$6&amp;D1055&amp;""" [stateTopic="""&amp;Parameter!$B$3&amp;""""&amp;IF(B1055=3,", commandTopic="""&amp;Parameter!$B$2&amp;"""",)&amp;", transformationPattern=""JSONPATH:$."&amp;D1055&amp;""""&amp;IF(B1055=3,", formatBeforePublish="""&amp;D1055&amp;"%s""",)&amp;"]"</f>
        <v>Type number : PackNum "Growatt_PackNum" [stateTopic="tele/WSABINV", commandTopic="cmnd/WSABINV", transformationPattern="JSONPATH:$.PackNum", formatBeforePublish="PackNum%s"]</v>
      </c>
      <c r="Q1055" t="str">
        <f>IF(N1055="","Number",VLOOKUP(N1055,Units!$A$2:$B$17,2,FALSE))&amp;" "&amp;Parameter!$B$6&amp;D1055&amp;" """&amp;IF(M1055="",D1055,D1055&amp;" [%"&amp;M1055&amp;"f "&amp;N1055&amp;"]")&amp;""" &lt;"&amp;Parameter!$B$7&amp;"&gt; ("&amp;Parameter!$B$8&amp;") ["&amp;Parameter!$B$9&amp;"] {channel="""&amp;Parameter!$B$5&amp;":"&amp;D1055&amp;"""}"</f>
        <v>Number Growatt_PackNum "PackNum" &lt;energy&gt; (Photovoltaik, Boden) [PV-Anlage] {channel="mqtt:topic:growatt:PackNum"}</v>
      </c>
      <c r="R1055" t="str">
        <f>IF(OR(AND(B1055=3,F1055="R/W"),B1055=4),IF(SUBTOTAL(3,$D$2:D1055)&lt;68,SUBTOTAL(3,$D$2:D1055)&amp;".,"&amp;D1055&amp;",Modbus RTU,,"&amp;Parameter!$B$4&amp;","&amp;B1055&amp;","&amp;C1055&amp;",1,9410,"&amp;IF(OR(N1055="W",N1055="kWh"),4,2)&amp;",0,Unsigned int,0,"&amp;O1055&amp;","&amp;N1055&amp;",1,100,97,0,0,0,1.000000,0,255",""),"")</f>
        <v/>
      </c>
      <c r="S1055" s="12" t="str">
        <f>IF(B1055=3,SUBTOTAL(3,D$870:D1055)&amp;",1,"&amp;D1055&amp;","&amp;Parameter!$B$4&amp;","&amp;C1055&amp;",0,2,0","")</f>
        <v>1,1,PackNum,5,185,0,2,0</v>
      </c>
    </row>
    <row r="1056" spans="2:19" hidden="1" x14ac:dyDescent="0.2">
      <c r="B1056">
        <v>3</v>
      </c>
      <c r="C1056">
        <v>186</v>
      </c>
      <c r="D1056" t="s">
        <v>452</v>
      </c>
      <c r="J1056" t="s">
        <v>832</v>
      </c>
      <c r="K1056" t="s">
        <v>700</v>
      </c>
      <c r="M1056" t="str">
        <f t="shared" si="51"/>
        <v/>
      </c>
      <c r="N1056" t="str">
        <f t="shared" si="52"/>
        <v/>
      </c>
      <c r="O1056">
        <f t="shared" si="53"/>
        <v>0</v>
      </c>
      <c r="P1056" t="str">
        <f>"Type number"&amp;" : "&amp;D1056&amp;" """&amp;Parameter!$B$6&amp;D1056&amp;""" [stateTopic="""&amp;Parameter!$B$3&amp;""""&amp;IF(B1056=3,", commandTopic="""&amp;Parameter!$B$2&amp;"""",)&amp;", transformationPattern=""JSONPATH:$."&amp;D1056&amp;""""&amp;IF(B1056=3,", formatBeforePublish="""&amp;D1056&amp;"%s""",)&amp;"]"</f>
        <v>Type number : Reserved "Growatt_Reserved" [stateTopic="tele/WSABINV", commandTopic="cmnd/WSABINV", transformationPattern="JSONPATH:$.Reserved", formatBeforePublish="Reserved%s"]</v>
      </c>
      <c r="Q1056" t="str">
        <f>IF(N1056="","Number",VLOOKUP(N1056,Units!$A$2:$B$17,2,FALSE))&amp;" "&amp;Parameter!$B$6&amp;D1056&amp;" """&amp;IF(M1056="",D1056,D1056&amp;" [%"&amp;M1056&amp;"f "&amp;N1056&amp;"]")&amp;""" &lt;"&amp;Parameter!$B$7&amp;"&gt; ("&amp;Parameter!$B$8&amp;") ["&amp;Parameter!$B$9&amp;"] {channel="""&amp;Parameter!$B$5&amp;":"&amp;D1056&amp;"""}"</f>
        <v>Number Growatt_Reserved "Reserved" &lt;energy&gt; (Photovoltaik, Boden) [PV-Anlage] {channel="mqtt:topic:growatt:Reserved"}</v>
      </c>
      <c r="R1056" t="str">
        <f>IF(OR(AND(B1056=3,F1056="R/W"),B1056=4),IF(SUBTOTAL(3,$D$2:D1056)&lt;68,SUBTOTAL(3,$D$2:D1056)&amp;".,"&amp;D1056&amp;",Modbus RTU,,"&amp;Parameter!$B$4&amp;","&amp;B1056&amp;","&amp;C1056&amp;",1,9410,"&amp;IF(OR(N1056="W",N1056="kWh"),4,2)&amp;",0,Unsigned int,0,"&amp;O1056&amp;","&amp;N1056&amp;",1,100,97,0,0,0,1.000000,0,255",""),"")</f>
        <v/>
      </c>
      <c r="S1056" s="12" t="str">
        <f>IF(B1056=3,SUBTOTAL(3,D$870:D1056)&amp;",1,"&amp;D1056&amp;","&amp;Parameter!$B$4&amp;","&amp;C1056&amp;",0,2,0","")</f>
        <v>1,1,Reserved,5,186,0,2,0</v>
      </c>
    </row>
    <row r="1057" spans="2:19" hidden="1" x14ac:dyDescent="0.2">
      <c r="B1057">
        <v>3</v>
      </c>
      <c r="C1057">
        <v>187</v>
      </c>
      <c r="D1057" t="s">
        <v>453</v>
      </c>
      <c r="E1057" t="s">
        <v>454</v>
      </c>
      <c r="F1057" t="s">
        <v>300</v>
      </c>
      <c r="K1057" t="s">
        <v>17</v>
      </c>
      <c r="M1057" t="str">
        <f t="shared" si="51"/>
        <v/>
      </c>
      <c r="N1057" t="str">
        <f t="shared" si="52"/>
        <v/>
      </c>
      <c r="O1057">
        <f t="shared" si="53"/>
        <v>0</v>
      </c>
      <c r="P1057" t="str">
        <f>"Type number"&amp;" : "&amp;D1057&amp;" """&amp;Parameter!$B$6&amp;D1057&amp;""" [stateTopic="""&amp;Parameter!$B$3&amp;""""&amp;IF(B1057=3,", commandTopic="""&amp;Parameter!$B$2&amp;"""",)&amp;", transformationPattern=""JSONPATH:$."&amp;D1057&amp;""""&amp;IF(B1057=3,", formatBeforePublish="""&amp;D1057&amp;"%s""",)&amp;"]"</f>
        <v>Type number : VPPfunctionenablestatus "Growatt_VPPfunctionenablestatus" [stateTopic="tele/WSABINV", commandTopic="cmnd/WSABINV", transformationPattern="JSONPATH:$.VPPfunctionenablestatus", formatBeforePublish="VPPfunctionenablestatus%s"]</v>
      </c>
      <c r="Q1057" t="str">
        <f>IF(N1057="","Number",VLOOKUP(N1057,Units!$A$2:$B$17,2,FALSE))&amp;" "&amp;Parameter!$B$6&amp;D1057&amp;" """&amp;IF(M1057="",D1057,D1057&amp;" [%"&amp;M1057&amp;"f "&amp;N1057&amp;"]")&amp;""" &lt;"&amp;Parameter!$B$7&amp;"&gt; ("&amp;Parameter!$B$8&amp;") ["&amp;Parameter!$B$9&amp;"] {channel="""&amp;Parameter!$B$5&amp;":"&amp;D1057&amp;"""}"</f>
        <v>Number Growatt_VPPfunctionenablestatus "VPPfunctionenablestatus" &lt;energy&gt; (Photovoltaik, Boden) [PV-Anlage] {channel="mqtt:topic:growatt:VPPfunctionenablestatus"}</v>
      </c>
      <c r="R1057" t="str">
        <f>IF(OR(AND(B1057=3,F1057="R/W"),B1057=4),IF(SUBTOTAL(3,$D$2:D1057)&lt;68,SUBTOTAL(3,$D$2:D1057)&amp;".,"&amp;D1057&amp;",Modbus RTU,,"&amp;Parameter!$B$4&amp;","&amp;B1057&amp;","&amp;C1057&amp;",1,9410,"&amp;IF(OR(N1057="W",N1057="kWh"),4,2)&amp;",0,Unsigned int,0,"&amp;O1057&amp;","&amp;N1057&amp;",1,100,97,0,0,0,1.000000,0,255",""),"")</f>
        <v/>
      </c>
      <c r="S1057" s="12" t="str">
        <f>IF(B1057=3,SUBTOTAL(3,D$870:D1057)&amp;",1,"&amp;D1057&amp;","&amp;Parameter!$B$4&amp;","&amp;C1057&amp;",0,2,0","")</f>
        <v>1,1,VPPfunctionenablestatus,5,187,0,2,0</v>
      </c>
    </row>
    <row r="1058" spans="2:19" hidden="1" x14ac:dyDescent="0.2">
      <c r="B1058">
        <v>3</v>
      </c>
      <c r="C1058">
        <v>188</v>
      </c>
      <c r="D1058" t="s">
        <v>456</v>
      </c>
      <c r="E1058" t="s">
        <v>457</v>
      </c>
      <c r="J1058" t="s">
        <v>700</v>
      </c>
      <c r="K1058" t="s">
        <v>2227</v>
      </c>
      <c r="M1058" t="str">
        <f t="shared" si="51"/>
        <v/>
      </c>
      <c r="N1058" t="str">
        <f t="shared" si="52"/>
        <v/>
      </c>
      <c r="O1058">
        <f t="shared" si="53"/>
        <v>0</v>
      </c>
      <c r="P1058" t="str">
        <f>"Type number"&amp;" : "&amp;D1058&amp;" """&amp;Parameter!$B$6&amp;D1058&amp;""" [stateTopic="""&amp;Parameter!$B$3&amp;""""&amp;IF(B1058=3,", commandTopic="""&amp;Parameter!$B$2&amp;"""",)&amp;", transformationPattern=""JSONPATH:$."&amp;D1058&amp;""""&amp;IF(B1058=3,", formatBeforePublish="""&amp;D1058&amp;"%s""",)&amp;"]"</f>
        <v>Type number : dataLogConnectServerstatus "Growatt_dataLogConnectServerstatus" [stateTopic="tele/WSABINV", commandTopic="cmnd/WSABINV", transformationPattern="JSONPATH:$.dataLogConnectServerstatus", formatBeforePublish="dataLogConnectServerstatus%s"]</v>
      </c>
      <c r="Q1058" t="str">
        <f>IF(N1058="","Number",VLOOKUP(N1058,Units!$A$2:$B$17,2,FALSE))&amp;" "&amp;Parameter!$B$6&amp;D1058&amp;" """&amp;IF(M1058="",D1058,D1058&amp;" [%"&amp;M1058&amp;"f "&amp;N1058&amp;"]")&amp;""" &lt;"&amp;Parameter!$B$7&amp;"&gt; ("&amp;Parameter!$B$8&amp;") ["&amp;Parameter!$B$9&amp;"] {channel="""&amp;Parameter!$B$5&amp;":"&amp;D1058&amp;"""}"</f>
        <v>Number Growatt_dataLogConnectServerstatus "dataLogConnectServerstatus" &lt;energy&gt; (Photovoltaik, Boden) [PV-Anlage] {channel="mqtt:topic:growatt:dataLogConnectServerstatus"}</v>
      </c>
      <c r="R1058" t="str">
        <f>IF(OR(AND(B1058=3,F1058="R/W"),B1058=4),IF(SUBTOTAL(3,$D$2:D1058)&lt;68,SUBTOTAL(3,$D$2:D1058)&amp;".,"&amp;D1058&amp;",Modbus RTU,,"&amp;Parameter!$B$4&amp;","&amp;B1058&amp;","&amp;C1058&amp;",1,9410,"&amp;IF(OR(N1058="W",N1058="kWh"),4,2)&amp;",0,Unsigned int,0,"&amp;O1058&amp;","&amp;N1058&amp;",1,100,97,0,0,0,1.000000,0,255",""),"")</f>
        <v/>
      </c>
      <c r="S1058" s="12" t="str">
        <f>IF(B1058=3,SUBTOTAL(3,D$870:D1058)&amp;",1,"&amp;D1058&amp;","&amp;Parameter!$B$4&amp;","&amp;C1058&amp;",0,2,0","")</f>
        <v>1,1,dataLogConnectServerstatus,5,188,0,2,0</v>
      </c>
    </row>
    <row r="1059" spans="2:19" hidden="1" x14ac:dyDescent="0.2">
      <c r="B1059">
        <v>3</v>
      </c>
      <c r="C1059">
        <v>201</v>
      </c>
      <c r="D1059" t="s">
        <v>459</v>
      </c>
      <c r="E1059" t="s">
        <v>460</v>
      </c>
      <c r="F1059" t="s">
        <v>14</v>
      </c>
      <c r="G1059">
        <v>0</v>
      </c>
      <c r="J1059" t="s">
        <v>1022</v>
      </c>
      <c r="K1059" t="s">
        <v>1002</v>
      </c>
      <c r="M1059" t="str">
        <f t="shared" si="51"/>
        <v/>
      </c>
      <c r="N1059" t="str">
        <f t="shared" si="52"/>
        <v/>
      </c>
      <c r="O1059">
        <f t="shared" si="53"/>
        <v>0</v>
      </c>
      <c r="P1059" t="str">
        <f>"Type number"&amp;" : "&amp;D1059&amp;" """&amp;Parameter!$B$6&amp;D1059&amp;""" [stateTopic="""&amp;Parameter!$B$3&amp;""""&amp;IF(B1059=3,", commandTopic="""&amp;Parameter!$B$2&amp;"""",)&amp;", transformationPattern=""JSONPATH:$."&amp;D1059&amp;""""&amp;IF(B1059=3,", formatBeforePublish="""&amp;D1059&amp;"%s""",)&amp;"]"</f>
        <v>Type number : PIDWorkingModel "Growatt_PIDWorkingModel" [stateTopic="tele/WSABINV", commandTopic="cmnd/WSABINV", transformationPattern="JSONPATH:$.PIDWorkingModel", formatBeforePublish="PIDWorkingModel%s"]</v>
      </c>
      <c r="Q1059" t="str">
        <f>IF(N1059="","Number",VLOOKUP(N1059,Units!$A$2:$B$17,2,FALSE))&amp;" "&amp;Parameter!$B$6&amp;D1059&amp;" """&amp;IF(M1059="",D1059,D1059&amp;" [%"&amp;M1059&amp;"f "&amp;N1059&amp;"]")&amp;""" &lt;"&amp;Parameter!$B$7&amp;"&gt; ("&amp;Parameter!$B$8&amp;") ["&amp;Parameter!$B$9&amp;"] {channel="""&amp;Parameter!$B$5&amp;":"&amp;D1059&amp;"""}"</f>
        <v>Number Growatt_PIDWorkingModel "PIDWorkingModel" &lt;energy&gt; (Photovoltaik, Boden) [PV-Anlage] {channel="mqtt:topic:growatt:PIDWorkingModel"}</v>
      </c>
      <c r="R1059" t="str">
        <f>IF(OR(AND(B1059=3,F1059="R/W"),B1059=4),IF(SUBTOTAL(3,$D$2:D1059)&lt;68,SUBTOTAL(3,$D$2:D1059)&amp;".,"&amp;D1059&amp;",Modbus RTU,,"&amp;Parameter!$B$4&amp;","&amp;B1059&amp;","&amp;C1059&amp;",1,9410,"&amp;IF(OR(N1059="W",N1059="kWh"),4,2)&amp;",0,Unsigned int,0,"&amp;O1059&amp;","&amp;N1059&amp;",1,100,97,0,0,0,1.000000,0,255",""),"")</f>
        <v/>
      </c>
      <c r="S1059" s="12" t="str">
        <f>IF(B1059=3,SUBTOTAL(3,D$870:D1059)&amp;",1,"&amp;D1059&amp;","&amp;Parameter!$B$4&amp;","&amp;C1059&amp;",0,2,0","")</f>
        <v>1,1,PIDWorkingModel,5,201,0,2,0</v>
      </c>
    </row>
    <row r="1060" spans="2:19" hidden="1" x14ac:dyDescent="0.2">
      <c r="B1060">
        <v>3</v>
      </c>
      <c r="C1060">
        <v>202</v>
      </c>
      <c r="D1060" t="s">
        <v>461</v>
      </c>
      <c r="E1060" t="s">
        <v>462</v>
      </c>
      <c r="F1060" t="s">
        <v>14</v>
      </c>
      <c r="G1060" t="s">
        <v>463</v>
      </c>
      <c r="K1060" t="s">
        <v>17</v>
      </c>
      <c r="M1060" t="str">
        <f t="shared" si="51"/>
        <v/>
      </c>
      <c r="N1060" t="str">
        <f t="shared" si="52"/>
        <v/>
      </c>
      <c r="O1060">
        <f t="shared" si="53"/>
        <v>0</v>
      </c>
      <c r="P1060" t="str">
        <f>"Type number"&amp;" : "&amp;D1060&amp;" """&amp;Parameter!$B$6&amp;D1060&amp;""" [stateTopic="""&amp;Parameter!$B$3&amp;""""&amp;IF(B1060=3,", commandTopic="""&amp;Parameter!$B$2&amp;"""",)&amp;", transformationPattern=""JSONPATH:$."&amp;D1060&amp;""""&amp;IF(B1060=3,", formatBeforePublish="""&amp;D1060&amp;"%s""",)&amp;"]"</f>
        <v>Type number : PIDOn_OffCtrl "Growatt_PIDOn_OffCtrl" [stateTopic="tele/WSABINV", commandTopic="cmnd/WSABINV", transformationPattern="JSONPATH:$.PIDOn_OffCtrl", formatBeforePublish="PIDOn_OffCtrl%s"]</v>
      </c>
      <c r="Q1060" t="str">
        <f>IF(N1060="","Number",VLOOKUP(N1060,Units!$A$2:$B$17,2,FALSE))&amp;" "&amp;Parameter!$B$6&amp;D1060&amp;" """&amp;IF(M1060="",D1060,D1060&amp;" [%"&amp;M1060&amp;"f "&amp;N1060&amp;"]")&amp;""" &lt;"&amp;Parameter!$B$7&amp;"&gt; ("&amp;Parameter!$B$8&amp;") ["&amp;Parameter!$B$9&amp;"] {channel="""&amp;Parameter!$B$5&amp;":"&amp;D1060&amp;"""}"</f>
        <v>Number Growatt_PIDOn_OffCtrl "PIDOn_OffCtrl" &lt;energy&gt; (Photovoltaik, Boden) [PV-Anlage] {channel="mqtt:topic:growatt:PIDOn_OffCtrl"}</v>
      </c>
      <c r="R1060" t="str">
        <f>IF(OR(AND(B1060=3,F1060="R/W"),B1060=4),IF(SUBTOTAL(3,$D$2:D1060)&lt;68,SUBTOTAL(3,$D$2:D1060)&amp;".,"&amp;D1060&amp;",Modbus RTU,,"&amp;Parameter!$B$4&amp;","&amp;B1060&amp;","&amp;C1060&amp;",1,9410,"&amp;IF(OR(N1060="W",N1060="kWh"),4,2)&amp;",0,Unsigned int,0,"&amp;O1060&amp;","&amp;N1060&amp;",1,100,97,0,0,0,1.000000,0,255",""),"")</f>
        <v/>
      </c>
      <c r="S1060" s="12" t="str">
        <f>IF(B1060=3,SUBTOTAL(3,D$870:D1060)&amp;",1,"&amp;D1060&amp;","&amp;Parameter!$B$4&amp;","&amp;C1060&amp;",0,2,0","")</f>
        <v>1,1,PIDOn_OffCtrl,5,202,0,2,0</v>
      </c>
    </row>
    <row r="1061" spans="2:19" hidden="1" x14ac:dyDescent="0.2">
      <c r="B1061">
        <v>3</v>
      </c>
      <c r="C1061">
        <v>203</v>
      </c>
      <c r="D1061" t="s">
        <v>464</v>
      </c>
      <c r="E1061" t="s">
        <v>465</v>
      </c>
      <c r="F1061" t="s">
        <v>14</v>
      </c>
      <c r="G1061" t="s">
        <v>466</v>
      </c>
      <c r="H1061" t="s">
        <v>467</v>
      </c>
      <c r="K1061" t="s">
        <v>17</v>
      </c>
      <c r="M1061" t="str">
        <f t="shared" si="51"/>
        <v/>
      </c>
      <c r="N1061" t="str">
        <f t="shared" si="52"/>
        <v>V</v>
      </c>
      <c r="O1061">
        <f t="shared" si="53"/>
        <v>0</v>
      </c>
      <c r="P1061" t="str">
        <f>"Type number"&amp;" : "&amp;D1061&amp;" """&amp;Parameter!$B$6&amp;D1061&amp;""" [stateTopic="""&amp;Parameter!$B$3&amp;""""&amp;IF(B1061=3,", commandTopic="""&amp;Parameter!$B$2&amp;"""",)&amp;", transformationPattern=""JSONPATH:$."&amp;D1061&amp;""""&amp;IF(B1061=3,", formatBeforePublish="""&amp;D1061&amp;"%s""",)&amp;"]"</f>
        <v>Type number : PIDOption "Growatt_PIDOption" [stateTopic="tele/WSABINV", commandTopic="cmnd/WSABINV", transformationPattern="JSONPATH:$.PIDOption", formatBeforePublish="PIDOption%s"]</v>
      </c>
      <c r="Q1061" t="str">
        <f>IF(N1061="","Number",VLOOKUP(N1061,Units!$A$2:$B$17,2,FALSE))&amp;" "&amp;Parameter!$B$6&amp;D1061&amp;" """&amp;IF(M1061="",D1061,D1061&amp;" [%"&amp;M1061&amp;"f "&amp;N1061&amp;"]")&amp;""" &lt;"&amp;Parameter!$B$7&amp;"&gt; ("&amp;Parameter!$B$8&amp;") ["&amp;Parameter!$B$9&amp;"] {channel="""&amp;Parameter!$B$5&amp;":"&amp;D1061&amp;"""}"</f>
        <v>Number:ElectricPotential Growatt_PIDOption "PIDOption" &lt;energy&gt; (Photovoltaik, Boden) [PV-Anlage] {channel="mqtt:topic:growatt:PIDOption"}</v>
      </c>
      <c r="R1061" t="str">
        <f>IF(OR(AND(B1061=3,F1061="R/W"),B1061=4),IF(SUBTOTAL(3,$D$2:D1061)&lt;68,SUBTOTAL(3,$D$2:D1061)&amp;".,"&amp;D1061&amp;",Modbus RTU,,"&amp;Parameter!$B$4&amp;","&amp;B1061&amp;","&amp;C1061&amp;",1,9410,"&amp;IF(OR(N1061="W",N1061="kWh"),4,2)&amp;",0,Unsigned int,0,"&amp;O1061&amp;","&amp;N1061&amp;",1,100,97,0,0,0,1.000000,0,255",""),"")</f>
        <v/>
      </c>
      <c r="S1061" s="12" t="str">
        <f>IF(B1061=3,SUBTOTAL(3,D$870:D1061)&amp;",1,"&amp;D1061&amp;","&amp;Parameter!$B$4&amp;","&amp;C1061&amp;",0,2,0","")</f>
        <v>1,1,PIDOption,5,203,0,2,0</v>
      </c>
    </row>
    <row r="1062" spans="2:19" hidden="1" x14ac:dyDescent="0.2">
      <c r="B1062">
        <v>3</v>
      </c>
      <c r="C1062">
        <v>209</v>
      </c>
      <c r="D1062" t="s">
        <v>468</v>
      </c>
      <c r="E1062" t="s">
        <v>81</v>
      </c>
      <c r="K1062" t="s">
        <v>17</v>
      </c>
      <c r="M1062" t="str">
        <f t="shared" ref="M1062:M1125" si="54">LEFT(H1062,LEN(H1062)-LEN(N1062))</f>
        <v/>
      </c>
      <c r="N1062" t="str">
        <f t="shared" ref="N1062:N1125" si="55">SUBSTITUTE(SUBSTITUTE(SUBSTITUTE(SUBSTITUTE(SUBSTITUTE(SUBSTITUTE(SUBSTITUTE(SUBSTITUTE(SUBSTITUTE(SUBSTITUTE(SUBSTITUTE(H1062,"1",""),"2",""),"3",""),"4",""),"5",""),"6",""),"7",""),"8",""),"9",""),"0",""),".","")</f>
        <v/>
      </c>
      <c r="O1062">
        <f t="shared" si="53"/>
        <v>0</v>
      </c>
      <c r="P1062" t="str">
        <f>"Type number"&amp;" : "&amp;D1062&amp;" """&amp;Parameter!$B$6&amp;D1062&amp;""" [stateTopic="""&amp;Parameter!$B$3&amp;""""&amp;IF(B1062=3,", commandTopic="""&amp;Parameter!$B$2&amp;"""",)&amp;", transformationPattern=""JSONPATH:$."&amp;D1062&amp;""""&amp;IF(B1062=3,", formatBeforePublish="""&amp;D1062&amp;"%s""",)&amp;"]"</f>
        <v>Type number : NewSerialNO "Growatt_NewSerialNO" [stateTopic="tele/WSABINV", commandTopic="cmnd/WSABINV", transformationPattern="JSONPATH:$.NewSerialNO", formatBeforePublish="NewSerialNO%s"]</v>
      </c>
      <c r="Q1062" t="str">
        <f>IF(N1062="","Number",VLOOKUP(N1062,Units!$A$2:$B$17,2,FALSE))&amp;" "&amp;Parameter!$B$6&amp;D1062&amp;" """&amp;IF(M1062="",D1062,D1062&amp;" [%"&amp;M1062&amp;"f "&amp;N1062&amp;"]")&amp;""" &lt;"&amp;Parameter!$B$7&amp;"&gt; ("&amp;Parameter!$B$8&amp;") ["&amp;Parameter!$B$9&amp;"] {channel="""&amp;Parameter!$B$5&amp;":"&amp;D1062&amp;"""}"</f>
        <v>Number Growatt_NewSerialNO "NewSerialNO" &lt;energy&gt; (Photovoltaik, Boden) [PV-Anlage] {channel="mqtt:topic:growatt:NewSerialNO"}</v>
      </c>
      <c r="R1062" t="str">
        <f>IF(OR(AND(B1062=3,F1062="R/W"),B1062=4),IF(SUBTOTAL(3,$D$2:D1062)&lt;68,SUBTOTAL(3,$D$2:D1062)&amp;".,"&amp;D1062&amp;",Modbus RTU,,"&amp;Parameter!$B$4&amp;","&amp;B1062&amp;","&amp;C1062&amp;",1,9410,"&amp;IF(OR(N1062="W",N1062="kWh"),4,2)&amp;",0,Unsigned int,0,"&amp;O1062&amp;","&amp;N1062&amp;",1,100,97,0,0,0,1.000000,0,255",""),"")</f>
        <v/>
      </c>
      <c r="S1062" s="12" t="str">
        <f>IF(B1062=3,SUBTOTAL(3,D$870:D1062)&amp;",1,"&amp;D1062&amp;","&amp;Parameter!$B$4&amp;","&amp;C1062&amp;",0,2,0","")</f>
        <v>1,1,NewSerialNO,5,209,0,2,0</v>
      </c>
    </row>
    <row r="1063" spans="2:19" hidden="1" x14ac:dyDescent="0.2">
      <c r="B1063">
        <v>3</v>
      </c>
      <c r="C1063">
        <v>210</v>
      </c>
      <c r="D1063" t="s">
        <v>468</v>
      </c>
      <c r="E1063" t="s">
        <v>82</v>
      </c>
      <c r="K1063" t="s">
        <v>17</v>
      </c>
      <c r="M1063" t="str">
        <f t="shared" si="54"/>
        <v/>
      </c>
      <c r="N1063" t="str">
        <f t="shared" si="55"/>
        <v/>
      </c>
      <c r="O1063">
        <f t="shared" ref="O1063:O1126" si="56">LEN(M1063)-LEN(SUBSTITUTE(M1063,"0",))</f>
        <v>0</v>
      </c>
      <c r="P1063" t="str">
        <f>"Type number"&amp;" : "&amp;D1063&amp;" """&amp;Parameter!$B$6&amp;D1063&amp;""" [stateTopic="""&amp;Parameter!$B$3&amp;""""&amp;IF(B1063=3,", commandTopic="""&amp;Parameter!$B$2&amp;"""",)&amp;", transformationPattern=""JSONPATH:$."&amp;D1063&amp;""""&amp;IF(B1063=3,", formatBeforePublish="""&amp;D1063&amp;"%s""",)&amp;"]"</f>
        <v>Type number : NewSerialNO "Growatt_NewSerialNO" [stateTopic="tele/WSABINV", commandTopic="cmnd/WSABINV", transformationPattern="JSONPATH:$.NewSerialNO", formatBeforePublish="NewSerialNO%s"]</v>
      </c>
      <c r="Q1063" t="str">
        <f>IF(N1063="","Number",VLOOKUP(N1063,Units!$A$2:$B$17,2,FALSE))&amp;" "&amp;Parameter!$B$6&amp;D1063&amp;" """&amp;IF(M1063="",D1063,D1063&amp;" [%"&amp;M1063&amp;"f "&amp;N1063&amp;"]")&amp;""" &lt;"&amp;Parameter!$B$7&amp;"&gt; ("&amp;Parameter!$B$8&amp;") ["&amp;Parameter!$B$9&amp;"] {channel="""&amp;Parameter!$B$5&amp;":"&amp;D1063&amp;"""}"</f>
        <v>Number Growatt_NewSerialNO "NewSerialNO" &lt;energy&gt; (Photovoltaik, Boden) [PV-Anlage] {channel="mqtt:topic:growatt:NewSerialNO"}</v>
      </c>
      <c r="R1063" t="str">
        <f>IF(OR(AND(B1063=3,F1063="R/W"),B1063=4),IF(SUBTOTAL(3,$D$2:D1063)&lt;68,SUBTOTAL(3,$D$2:D1063)&amp;".,"&amp;D1063&amp;",Modbus RTU,,"&amp;Parameter!$B$4&amp;","&amp;B1063&amp;","&amp;C1063&amp;",1,9410,"&amp;IF(OR(N1063="W",N1063="kWh"),4,2)&amp;",0,Unsigned int,0,"&amp;O1063&amp;","&amp;N1063&amp;",1,100,97,0,0,0,1.000000,0,255",""),"")</f>
        <v/>
      </c>
      <c r="S1063" s="12" t="str">
        <f>IF(B1063=3,SUBTOTAL(3,D$870:D1063)&amp;",1,"&amp;D1063&amp;","&amp;Parameter!$B$4&amp;","&amp;C1063&amp;",0,2,0","")</f>
        <v>1,1,NewSerialNO,5,210,0,2,0</v>
      </c>
    </row>
    <row r="1064" spans="2:19" hidden="1" x14ac:dyDescent="0.2">
      <c r="B1064">
        <v>3</v>
      </c>
      <c r="C1064">
        <v>211</v>
      </c>
      <c r="D1064" t="s">
        <v>468</v>
      </c>
      <c r="E1064" t="s">
        <v>83</v>
      </c>
      <c r="K1064" t="s">
        <v>17</v>
      </c>
      <c r="M1064" t="str">
        <f t="shared" si="54"/>
        <v/>
      </c>
      <c r="N1064" t="str">
        <f t="shared" si="55"/>
        <v/>
      </c>
      <c r="O1064">
        <f t="shared" si="56"/>
        <v>0</v>
      </c>
      <c r="P1064" t="str">
        <f>"Type number"&amp;" : "&amp;D1064&amp;" """&amp;Parameter!$B$6&amp;D1064&amp;""" [stateTopic="""&amp;Parameter!$B$3&amp;""""&amp;IF(B1064=3,", commandTopic="""&amp;Parameter!$B$2&amp;"""",)&amp;", transformationPattern=""JSONPATH:$."&amp;D1064&amp;""""&amp;IF(B1064=3,", formatBeforePublish="""&amp;D1064&amp;"%s""",)&amp;"]"</f>
        <v>Type number : NewSerialNO "Growatt_NewSerialNO" [stateTopic="tele/WSABINV", commandTopic="cmnd/WSABINV", transformationPattern="JSONPATH:$.NewSerialNO", formatBeforePublish="NewSerialNO%s"]</v>
      </c>
      <c r="Q1064" t="str">
        <f>IF(N1064="","Number",VLOOKUP(N1064,Units!$A$2:$B$17,2,FALSE))&amp;" "&amp;Parameter!$B$6&amp;D1064&amp;" """&amp;IF(M1064="",D1064,D1064&amp;" [%"&amp;M1064&amp;"f "&amp;N1064&amp;"]")&amp;""" &lt;"&amp;Parameter!$B$7&amp;"&gt; ("&amp;Parameter!$B$8&amp;") ["&amp;Parameter!$B$9&amp;"] {channel="""&amp;Parameter!$B$5&amp;":"&amp;D1064&amp;"""}"</f>
        <v>Number Growatt_NewSerialNO "NewSerialNO" &lt;energy&gt; (Photovoltaik, Boden) [PV-Anlage] {channel="mqtt:topic:growatt:NewSerialNO"}</v>
      </c>
      <c r="R1064" t="str">
        <f>IF(OR(AND(B1064=3,F1064="R/W"),B1064=4),IF(SUBTOTAL(3,$D$2:D1064)&lt;68,SUBTOTAL(3,$D$2:D1064)&amp;".,"&amp;D1064&amp;",Modbus RTU,,"&amp;Parameter!$B$4&amp;","&amp;B1064&amp;","&amp;C1064&amp;",1,9410,"&amp;IF(OR(N1064="W",N1064="kWh"),4,2)&amp;",0,Unsigned int,0,"&amp;O1064&amp;","&amp;N1064&amp;",1,100,97,0,0,0,1.000000,0,255",""),"")</f>
        <v/>
      </c>
      <c r="S1064" s="12" t="str">
        <f>IF(B1064=3,SUBTOTAL(3,D$870:D1064)&amp;",1,"&amp;D1064&amp;","&amp;Parameter!$B$4&amp;","&amp;C1064&amp;",0,2,0","")</f>
        <v>1,1,NewSerialNO,5,211,0,2,0</v>
      </c>
    </row>
    <row r="1065" spans="2:19" hidden="1" x14ac:dyDescent="0.2">
      <c r="B1065">
        <v>3</v>
      </c>
      <c r="C1065">
        <v>212</v>
      </c>
      <c r="D1065" t="s">
        <v>468</v>
      </c>
      <c r="E1065" t="s">
        <v>84</v>
      </c>
      <c r="K1065" t="s">
        <v>17</v>
      </c>
      <c r="M1065" t="str">
        <f t="shared" si="54"/>
        <v/>
      </c>
      <c r="N1065" t="str">
        <f t="shared" si="55"/>
        <v/>
      </c>
      <c r="O1065">
        <f t="shared" si="56"/>
        <v>0</v>
      </c>
      <c r="P1065" t="str">
        <f>"Type number"&amp;" : "&amp;D1065&amp;" """&amp;Parameter!$B$6&amp;D1065&amp;""" [stateTopic="""&amp;Parameter!$B$3&amp;""""&amp;IF(B1065=3,", commandTopic="""&amp;Parameter!$B$2&amp;"""",)&amp;", transformationPattern=""JSONPATH:$."&amp;D1065&amp;""""&amp;IF(B1065=3,", formatBeforePublish="""&amp;D1065&amp;"%s""",)&amp;"]"</f>
        <v>Type number : NewSerialNO "Growatt_NewSerialNO" [stateTopic="tele/WSABINV", commandTopic="cmnd/WSABINV", transformationPattern="JSONPATH:$.NewSerialNO", formatBeforePublish="NewSerialNO%s"]</v>
      </c>
      <c r="Q1065" t="str">
        <f>IF(N1065="","Number",VLOOKUP(N1065,Units!$A$2:$B$17,2,FALSE))&amp;" "&amp;Parameter!$B$6&amp;D1065&amp;" """&amp;IF(M1065="",D1065,D1065&amp;" [%"&amp;M1065&amp;"f "&amp;N1065&amp;"]")&amp;""" &lt;"&amp;Parameter!$B$7&amp;"&gt; ("&amp;Parameter!$B$8&amp;") ["&amp;Parameter!$B$9&amp;"] {channel="""&amp;Parameter!$B$5&amp;":"&amp;D1065&amp;"""}"</f>
        <v>Number Growatt_NewSerialNO "NewSerialNO" &lt;energy&gt; (Photovoltaik, Boden) [PV-Anlage] {channel="mqtt:topic:growatt:NewSerialNO"}</v>
      </c>
      <c r="R1065" t="str">
        <f>IF(OR(AND(B1065=3,F1065="R/W"),B1065=4),IF(SUBTOTAL(3,$D$2:D1065)&lt;68,SUBTOTAL(3,$D$2:D1065)&amp;".,"&amp;D1065&amp;",Modbus RTU,,"&amp;Parameter!$B$4&amp;","&amp;B1065&amp;","&amp;C1065&amp;",1,9410,"&amp;IF(OR(N1065="W",N1065="kWh"),4,2)&amp;",0,Unsigned int,0,"&amp;O1065&amp;","&amp;N1065&amp;",1,100,97,0,0,0,1.000000,0,255",""),"")</f>
        <v/>
      </c>
      <c r="S1065" s="12" t="str">
        <f>IF(B1065=3,SUBTOTAL(3,D$870:D1065)&amp;",1,"&amp;D1065&amp;","&amp;Parameter!$B$4&amp;","&amp;C1065&amp;",0,2,0","")</f>
        <v>1,1,NewSerialNO,5,212,0,2,0</v>
      </c>
    </row>
    <row r="1066" spans="2:19" hidden="1" x14ac:dyDescent="0.2">
      <c r="B1066">
        <v>3</v>
      </c>
      <c r="C1066">
        <v>213</v>
      </c>
      <c r="D1066" t="s">
        <v>468</v>
      </c>
      <c r="E1066" t="s">
        <v>85</v>
      </c>
      <c r="K1066" t="s">
        <v>17</v>
      </c>
      <c r="M1066" t="str">
        <f t="shared" si="54"/>
        <v/>
      </c>
      <c r="N1066" t="str">
        <f t="shared" si="55"/>
        <v/>
      </c>
      <c r="O1066">
        <f t="shared" si="56"/>
        <v>0</v>
      </c>
      <c r="P1066" t="str">
        <f>"Type number"&amp;" : "&amp;D1066&amp;" """&amp;Parameter!$B$6&amp;D1066&amp;""" [stateTopic="""&amp;Parameter!$B$3&amp;""""&amp;IF(B1066=3,", commandTopic="""&amp;Parameter!$B$2&amp;"""",)&amp;", transformationPattern=""JSONPATH:$."&amp;D1066&amp;""""&amp;IF(B1066=3,", formatBeforePublish="""&amp;D1066&amp;"%s""",)&amp;"]"</f>
        <v>Type number : NewSerialNO "Growatt_NewSerialNO" [stateTopic="tele/WSABINV", commandTopic="cmnd/WSABINV", transformationPattern="JSONPATH:$.NewSerialNO", formatBeforePublish="NewSerialNO%s"]</v>
      </c>
      <c r="Q1066" t="str">
        <f>IF(N1066="","Number",VLOOKUP(N1066,Units!$A$2:$B$17,2,FALSE))&amp;" "&amp;Parameter!$B$6&amp;D1066&amp;" """&amp;IF(M1066="",D1066,D1066&amp;" [%"&amp;M1066&amp;"f "&amp;N1066&amp;"]")&amp;""" &lt;"&amp;Parameter!$B$7&amp;"&gt; ("&amp;Parameter!$B$8&amp;") ["&amp;Parameter!$B$9&amp;"] {channel="""&amp;Parameter!$B$5&amp;":"&amp;D1066&amp;"""}"</f>
        <v>Number Growatt_NewSerialNO "NewSerialNO" &lt;energy&gt; (Photovoltaik, Boden) [PV-Anlage] {channel="mqtt:topic:growatt:NewSerialNO"}</v>
      </c>
      <c r="R1066" t="str">
        <f>IF(OR(AND(B1066=3,F1066="R/W"),B1066=4),IF(SUBTOTAL(3,$D$2:D1066)&lt;68,SUBTOTAL(3,$D$2:D1066)&amp;".,"&amp;D1066&amp;",Modbus RTU,,"&amp;Parameter!$B$4&amp;","&amp;B1066&amp;","&amp;C1066&amp;",1,9410,"&amp;IF(OR(N1066="W",N1066="kWh"),4,2)&amp;",0,Unsigned int,0,"&amp;O1066&amp;","&amp;N1066&amp;",1,100,97,0,0,0,1.000000,0,255",""),"")</f>
        <v/>
      </c>
      <c r="S1066" s="12" t="str">
        <f>IF(B1066=3,SUBTOTAL(3,D$870:D1066)&amp;",1,"&amp;D1066&amp;","&amp;Parameter!$B$4&amp;","&amp;C1066&amp;",0,2,0","")</f>
        <v>1,1,NewSerialNO,5,213,0,2,0</v>
      </c>
    </row>
    <row r="1067" spans="2:19" hidden="1" x14ac:dyDescent="0.2">
      <c r="B1067">
        <v>3</v>
      </c>
      <c r="C1067">
        <v>214</v>
      </c>
      <c r="D1067" t="s">
        <v>468</v>
      </c>
      <c r="E1067" t="s">
        <v>469</v>
      </c>
      <c r="K1067" t="s">
        <v>17</v>
      </c>
      <c r="M1067" t="str">
        <f t="shared" si="54"/>
        <v/>
      </c>
      <c r="N1067" t="str">
        <f t="shared" si="55"/>
        <v/>
      </c>
      <c r="O1067">
        <f t="shared" si="56"/>
        <v>0</v>
      </c>
      <c r="P1067" t="str">
        <f>"Type number"&amp;" : "&amp;D1067&amp;" """&amp;Parameter!$B$6&amp;D1067&amp;""" [stateTopic="""&amp;Parameter!$B$3&amp;""""&amp;IF(B1067=3,", commandTopic="""&amp;Parameter!$B$2&amp;"""",)&amp;", transformationPattern=""JSONPATH:$."&amp;D1067&amp;""""&amp;IF(B1067=3,", formatBeforePublish="""&amp;D1067&amp;"%s""",)&amp;"]"</f>
        <v>Type number : NewSerialNO "Growatt_NewSerialNO" [stateTopic="tele/WSABINV", commandTopic="cmnd/WSABINV", transformationPattern="JSONPATH:$.NewSerialNO", formatBeforePublish="NewSerialNO%s"]</v>
      </c>
      <c r="Q1067" t="str">
        <f>IF(N1067="","Number",VLOOKUP(N1067,Units!$A$2:$B$17,2,FALSE))&amp;" "&amp;Parameter!$B$6&amp;D1067&amp;" """&amp;IF(M1067="",D1067,D1067&amp;" [%"&amp;M1067&amp;"f "&amp;N1067&amp;"]")&amp;""" &lt;"&amp;Parameter!$B$7&amp;"&gt; ("&amp;Parameter!$B$8&amp;") ["&amp;Parameter!$B$9&amp;"] {channel="""&amp;Parameter!$B$5&amp;":"&amp;D1067&amp;"""}"</f>
        <v>Number Growatt_NewSerialNO "NewSerialNO" &lt;energy&gt; (Photovoltaik, Boden) [PV-Anlage] {channel="mqtt:topic:growatt:NewSerialNO"}</v>
      </c>
      <c r="R1067" t="str">
        <f>IF(OR(AND(B1067=3,F1067="R/W"),B1067=4),IF(SUBTOTAL(3,$D$2:D1067)&lt;68,SUBTOTAL(3,$D$2:D1067)&amp;".,"&amp;D1067&amp;",Modbus RTU,,"&amp;Parameter!$B$4&amp;","&amp;B1067&amp;","&amp;C1067&amp;",1,9410,"&amp;IF(OR(N1067="W",N1067="kWh"),4,2)&amp;",0,Unsigned int,0,"&amp;O1067&amp;","&amp;N1067&amp;",1,100,97,0,0,0,1.000000,0,255",""),"")</f>
        <v/>
      </c>
      <c r="S1067" s="12" t="str">
        <f>IF(B1067=3,SUBTOTAL(3,D$870:D1067)&amp;",1,"&amp;D1067&amp;","&amp;Parameter!$B$4&amp;","&amp;C1067&amp;",0,2,0","")</f>
        <v>1,1,NewSerialNO,5,214,0,2,0</v>
      </c>
    </row>
    <row r="1068" spans="2:19" hidden="1" x14ac:dyDescent="0.2">
      <c r="B1068">
        <v>3</v>
      </c>
      <c r="C1068">
        <v>215</v>
      </c>
      <c r="D1068" t="s">
        <v>468</v>
      </c>
      <c r="E1068" t="s">
        <v>470</v>
      </c>
      <c r="J1068" t="s">
        <v>1376</v>
      </c>
      <c r="K1068" t="s">
        <v>17</v>
      </c>
      <c r="M1068" t="str">
        <f t="shared" si="54"/>
        <v/>
      </c>
      <c r="N1068" t="str">
        <f t="shared" si="55"/>
        <v/>
      </c>
      <c r="O1068">
        <f t="shared" si="56"/>
        <v>0</v>
      </c>
      <c r="P1068" t="str">
        <f>"Type number"&amp;" : "&amp;D1068&amp;" """&amp;Parameter!$B$6&amp;D1068&amp;""" [stateTopic="""&amp;Parameter!$B$3&amp;""""&amp;IF(B1068=3,", commandTopic="""&amp;Parameter!$B$2&amp;"""",)&amp;", transformationPattern=""JSONPATH:$."&amp;D1068&amp;""""&amp;IF(B1068=3,", formatBeforePublish="""&amp;D1068&amp;"%s""",)&amp;"]"</f>
        <v>Type number : NewSerialNO "Growatt_NewSerialNO" [stateTopic="tele/WSABINV", commandTopic="cmnd/WSABINV", transformationPattern="JSONPATH:$.NewSerialNO", formatBeforePublish="NewSerialNO%s"]</v>
      </c>
      <c r="Q1068" t="str">
        <f>IF(N1068="","Number",VLOOKUP(N1068,Units!$A$2:$B$17,2,FALSE))&amp;" "&amp;Parameter!$B$6&amp;D1068&amp;" """&amp;IF(M1068="",D1068,D1068&amp;" [%"&amp;M1068&amp;"f "&amp;N1068&amp;"]")&amp;""" &lt;"&amp;Parameter!$B$7&amp;"&gt; ("&amp;Parameter!$B$8&amp;") ["&amp;Parameter!$B$9&amp;"] {channel="""&amp;Parameter!$B$5&amp;":"&amp;D1068&amp;"""}"</f>
        <v>Number Growatt_NewSerialNO "NewSerialNO" &lt;energy&gt; (Photovoltaik, Boden) [PV-Anlage] {channel="mqtt:topic:growatt:NewSerialNO"}</v>
      </c>
      <c r="R1068" t="str">
        <f>IF(OR(AND(B1068=3,F1068="R/W"),B1068=4),IF(SUBTOTAL(3,$D$2:D1068)&lt;68,SUBTOTAL(3,$D$2:D1068)&amp;".,"&amp;D1068&amp;",Modbus RTU,,"&amp;Parameter!$B$4&amp;","&amp;B1068&amp;","&amp;C1068&amp;",1,9410,"&amp;IF(OR(N1068="W",N1068="kWh"),4,2)&amp;",0,Unsigned int,0,"&amp;O1068&amp;","&amp;N1068&amp;",1,100,97,0,0,0,1.000000,0,255",""),"")</f>
        <v/>
      </c>
      <c r="S1068" s="12" t="str">
        <f>IF(B1068=3,SUBTOTAL(3,D$870:D1068)&amp;",1,"&amp;D1068&amp;","&amp;Parameter!$B$4&amp;","&amp;C1068&amp;",0,2,0","")</f>
        <v>1,1,NewSerialNO,5,215,0,2,0</v>
      </c>
    </row>
    <row r="1069" spans="2:19" hidden="1" x14ac:dyDescent="0.2">
      <c r="B1069">
        <v>3</v>
      </c>
      <c r="C1069">
        <v>216</v>
      </c>
      <c r="D1069" t="s">
        <v>468</v>
      </c>
      <c r="E1069" t="s">
        <v>471</v>
      </c>
      <c r="J1069" t="s">
        <v>1376</v>
      </c>
      <c r="K1069" t="s">
        <v>17</v>
      </c>
      <c r="M1069" t="str">
        <f t="shared" si="54"/>
        <v/>
      </c>
      <c r="N1069" t="str">
        <f t="shared" si="55"/>
        <v/>
      </c>
      <c r="O1069">
        <f t="shared" si="56"/>
        <v>0</v>
      </c>
      <c r="P1069" t="str">
        <f>"Type number"&amp;" : "&amp;D1069&amp;" """&amp;Parameter!$B$6&amp;D1069&amp;""" [stateTopic="""&amp;Parameter!$B$3&amp;""""&amp;IF(B1069=3,", commandTopic="""&amp;Parameter!$B$2&amp;"""",)&amp;", transformationPattern=""JSONPATH:$."&amp;D1069&amp;""""&amp;IF(B1069=3,", formatBeforePublish="""&amp;D1069&amp;"%s""",)&amp;"]"</f>
        <v>Type number : NewSerialNO "Growatt_NewSerialNO" [stateTopic="tele/WSABINV", commandTopic="cmnd/WSABINV", transformationPattern="JSONPATH:$.NewSerialNO", formatBeforePublish="NewSerialNO%s"]</v>
      </c>
      <c r="Q1069" t="str">
        <f>IF(N1069="","Number",VLOOKUP(N1069,Units!$A$2:$B$17,2,FALSE))&amp;" "&amp;Parameter!$B$6&amp;D1069&amp;" """&amp;IF(M1069="",D1069,D1069&amp;" [%"&amp;M1069&amp;"f "&amp;N1069&amp;"]")&amp;""" &lt;"&amp;Parameter!$B$7&amp;"&gt; ("&amp;Parameter!$B$8&amp;") ["&amp;Parameter!$B$9&amp;"] {channel="""&amp;Parameter!$B$5&amp;":"&amp;D1069&amp;"""}"</f>
        <v>Number Growatt_NewSerialNO "NewSerialNO" &lt;energy&gt; (Photovoltaik, Boden) [PV-Anlage] {channel="mqtt:topic:growatt:NewSerialNO"}</v>
      </c>
      <c r="R1069" t="str">
        <f>IF(OR(AND(B1069=3,F1069="R/W"),B1069=4),IF(SUBTOTAL(3,$D$2:D1069)&lt;68,SUBTOTAL(3,$D$2:D1069)&amp;".,"&amp;D1069&amp;",Modbus RTU,,"&amp;Parameter!$B$4&amp;","&amp;B1069&amp;","&amp;C1069&amp;",1,9410,"&amp;IF(OR(N1069="W",N1069="kWh"),4,2)&amp;",0,Unsigned int,0,"&amp;O1069&amp;","&amp;N1069&amp;",1,100,97,0,0,0,1.000000,0,255",""),"")</f>
        <v/>
      </c>
      <c r="S1069" s="12" t="str">
        <f>IF(B1069=3,SUBTOTAL(3,D$870:D1069)&amp;",1,"&amp;D1069&amp;","&amp;Parameter!$B$4&amp;","&amp;C1069&amp;",0,2,0","")</f>
        <v>1,1,NewSerialNO,5,216,0,2,0</v>
      </c>
    </row>
    <row r="1070" spans="2:19" hidden="1" x14ac:dyDescent="0.2">
      <c r="B1070">
        <v>3</v>
      </c>
      <c r="C1070">
        <v>217</v>
      </c>
      <c r="D1070" t="s">
        <v>468</v>
      </c>
      <c r="E1070" t="s">
        <v>472</v>
      </c>
      <c r="K1070" t="s">
        <v>17</v>
      </c>
      <c r="M1070" t="str">
        <f t="shared" si="54"/>
        <v/>
      </c>
      <c r="N1070" t="str">
        <f t="shared" si="55"/>
        <v/>
      </c>
      <c r="O1070">
        <f t="shared" si="56"/>
        <v>0</v>
      </c>
      <c r="P1070" t="str">
        <f>"Type number"&amp;" : "&amp;D1070&amp;" """&amp;Parameter!$B$6&amp;D1070&amp;""" [stateTopic="""&amp;Parameter!$B$3&amp;""""&amp;IF(B1070=3,", commandTopic="""&amp;Parameter!$B$2&amp;"""",)&amp;", transformationPattern=""JSONPATH:$."&amp;D1070&amp;""""&amp;IF(B1070=3,", formatBeforePublish="""&amp;D1070&amp;"%s""",)&amp;"]"</f>
        <v>Type number : NewSerialNO "Growatt_NewSerialNO" [stateTopic="tele/WSABINV", commandTopic="cmnd/WSABINV", transformationPattern="JSONPATH:$.NewSerialNO", formatBeforePublish="NewSerialNO%s"]</v>
      </c>
      <c r="Q1070" t="str">
        <f>IF(N1070="","Number",VLOOKUP(N1070,Units!$A$2:$B$17,2,FALSE))&amp;" "&amp;Parameter!$B$6&amp;D1070&amp;" """&amp;IF(M1070="",D1070,D1070&amp;" [%"&amp;M1070&amp;"f "&amp;N1070&amp;"]")&amp;""" &lt;"&amp;Parameter!$B$7&amp;"&gt; ("&amp;Parameter!$B$8&amp;") ["&amp;Parameter!$B$9&amp;"] {channel="""&amp;Parameter!$B$5&amp;":"&amp;D1070&amp;"""}"</f>
        <v>Number Growatt_NewSerialNO "NewSerialNO" &lt;energy&gt; (Photovoltaik, Boden) [PV-Anlage] {channel="mqtt:topic:growatt:NewSerialNO"}</v>
      </c>
      <c r="R1070" t="str">
        <f>IF(OR(AND(B1070=3,F1070="R/W"),B1070=4),IF(SUBTOTAL(3,$D$2:D1070)&lt;68,SUBTOTAL(3,$D$2:D1070)&amp;".,"&amp;D1070&amp;",Modbus RTU,,"&amp;Parameter!$B$4&amp;","&amp;B1070&amp;","&amp;C1070&amp;",1,9410,"&amp;IF(OR(N1070="W",N1070="kWh"),4,2)&amp;",0,Unsigned int,0,"&amp;O1070&amp;","&amp;N1070&amp;",1,100,97,0,0,0,1.000000,0,255",""),"")</f>
        <v/>
      </c>
      <c r="S1070" s="12" t="str">
        <f>IF(B1070=3,SUBTOTAL(3,D$870:D1070)&amp;",1,"&amp;D1070&amp;","&amp;Parameter!$B$4&amp;","&amp;C1070&amp;",0,2,0","")</f>
        <v>1,1,NewSerialNO,5,217,0,2,0</v>
      </c>
    </row>
    <row r="1071" spans="2:19" hidden="1" x14ac:dyDescent="0.2">
      <c r="B1071">
        <v>3</v>
      </c>
      <c r="C1071">
        <v>218</v>
      </c>
      <c r="D1071" t="s">
        <v>468</v>
      </c>
      <c r="E1071" t="s">
        <v>473</v>
      </c>
      <c r="K1071" t="s">
        <v>17</v>
      </c>
      <c r="M1071" t="str">
        <f t="shared" si="54"/>
        <v/>
      </c>
      <c r="N1071" t="str">
        <f t="shared" si="55"/>
        <v/>
      </c>
      <c r="O1071">
        <f t="shared" si="56"/>
        <v>0</v>
      </c>
      <c r="P1071" t="str">
        <f>"Type number"&amp;" : "&amp;D1071&amp;" """&amp;Parameter!$B$6&amp;D1071&amp;""" [stateTopic="""&amp;Parameter!$B$3&amp;""""&amp;IF(B1071=3,", commandTopic="""&amp;Parameter!$B$2&amp;"""",)&amp;", transformationPattern=""JSONPATH:$."&amp;D1071&amp;""""&amp;IF(B1071=3,", formatBeforePublish="""&amp;D1071&amp;"%s""",)&amp;"]"</f>
        <v>Type number : NewSerialNO "Growatt_NewSerialNO" [stateTopic="tele/WSABINV", commandTopic="cmnd/WSABINV", transformationPattern="JSONPATH:$.NewSerialNO", formatBeforePublish="NewSerialNO%s"]</v>
      </c>
      <c r="Q1071" t="str">
        <f>IF(N1071="","Number",VLOOKUP(N1071,Units!$A$2:$B$17,2,FALSE))&amp;" "&amp;Parameter!$B$6&amp;D1071&amp;" """&amp;IF(M1071="",D1071,D1071&amp;" [%"&amp;M1071&amp;"f "&amp;N1071&amp;"]")&amp;""" &lt;"&amp;Parameter!$B$7&amp;"&gt; ("&amp;Parameter!$B$8&amp;") ["&amp;Parameter!$B$9&amp;"] {channel="""&amp;Parameter!$B$5&amp;":"&amp;D1071&amp;"""}"</f>
        <v>Number Growatt_NewSerialNO "NewSerialNO" &lt;energy&gt; (Photovoltaik, Boden) [PV-Anlage] {channel="mqtt:topic:growatt:NewSerialNO"}</v>
      </c>
      <c r="R1071" t="str">
        <f>IF(OR(AND(B1071=3,F1071="R/W"),B1071=4),IF(SUBTOTAL(3,$D$2:D1071)&lt;68,SUBTOTAL(3,$D$2:D1071)&amp;".,"&amp;D1071&amp;",Modbus RTU,,"&amp;Parameter!$B$4&amp;","&amp;B1071&amp;","&amp;C1071&amp;",1,9410,"&amp;IF(OR(N1071="W",N1071="kWh"),4,2)&amp;",0,Unsigned int,0,"&amp;O1071&amp;","&amp;N1071&amp;",1,100,97,0,0,0,1.000000,0,255",""),"")</f>
        <v/>
      </c>
      <c r="S1071" s="12" t="str">
        <f>IF(B1071=3,SUBTOTAL(3,D$870:D1071)&amp;",1,"&amp;D1071&amp;","&amp;Parameter!$B$4&amp;","&amp;C1071&amp;",0,2,0","")</f>
        <v>1,1,NewSerialNO,5,218,0,2,0</v>
      </c>
    </row>
    <row r="1072" spans="2:19" hidden="1" x14ac:dyDescent="0.2">
      <c r="B1072">
        <v>3</v>
      </c>
      <c r="C1072">
        <v>219</v>
      </c>
      <c r="D1072" t="s">
        <v>474</v>
      </c>
      <c r="J1072" t="s">
        <v>531</v>
      </c>
      <c r="K1072" t="s">
        <v>17</v>
      </c>
      <c r="M1072" t="str">
        <f t="shared" si="54"/>
        <v/>
      </c>
      <c r="N1072" t="str">
        <f t="shared" si="55"/>
        <v/>
      </c>
      <c r="O1072">
        <f t="shared" si="56"/>
        <v>0</v>
      </c>
      <c r="P1072" t="str">
        <f>"Type number"&amp;" : "&amp;D1072&amp;" """&amp;Parameter!$B$6&amp;D1072&amp;""" [stateTopic="""&amp;Parameter!$B$3&amp;""""&amp;IF(B1072=3,", commandTopic="""&amp;Parameter!$B$2&amp;"""",)&amp;", transformationPattern=""JSONPATH:$."&amp;D1072&amp;""""&amp;IF(B1072=3,", formatBeforePublish="""&amp;D1072&amp;"%s""",)&amp;"]"</f>
        <v>Type number : Time9 "Growatt_Time9" [stateTopic="tele/WSABINV", commandTopic="cmnd/WSABINV", transformationPattern="JSONPATH:$.Time9", formatBeforePublish="Time9%s"]</v>
      </c>
      <c r="Q1072" t="str">
        <f>IF(N1072="","Number",VLOOKUP(N1072,Units!$A$2:$B$17,2,FALSE))&amp;" "&amp;Parameter!$B$6&amp;D1072&amp;" """&amp;IF(M1072="",D1072,D1072&amp;" [%"&amp;M1072&amp;"f "&amp;N1072&amp;"]")&amp;""" &lt;"&amp;Parameter!$B$7&amp;"&gt; ("&amp;Parameter!$B$8&amp;") ["&amp;Parameter!$B$9&amp;"] {channel="""&amp;Parameter!$B$5&amp;":"&amp;D1072&amp;"""}"</f>
        <v>Number Growatt_Time9 "Time9" &lt;energy&gt; (Photovoltaik, Boden) [PV-Anlage] {channel="mqtt:topic:growatt:Time9"}</v>
      </c>
      <c r="R1072" t="str">
        <f>IF(OR(AND(B1072=3,F1072="R/W"),B1072=4),IF(SUBTOTAL(3,$D$2:D1072)&lt;68,SUBTOTAL(3,$D$2:D1072)&amp;".,"&amp;D1072&amp;",Modbus RTU,,"&amp;Parameter!$B$4&amp;","&amp;B1072&amp;","&amp;C1072&amp;",1,9410,"&amp;IF(OR(N1072="W",N1072="kWh"),4,2)&amp;",0,Unsigned int,0,"&amp;O1072&amp;","&amp;N1072&amp;",1,100,97,0,0,0,1.000000,0,255",""),"")</f>
        <v/>
      </c>
      <c r="S1072" s="12" t="str">
        <f>IF(B1072=3,SUBTOTAL(3,D$870:D1072)&amp;",1,"&amp;D1072&amp;","&amp;Parameter!$B$4&amp;","&amp;C1072&amp;",0,2,0","")</f>
        <v>1,1,Time9,5,219,0,2,0</v>
      </c>
    </row>
    <row r="1073" spans="2:19" hidden="1" x14ac:dyDescent="0.2">
      <c r="B1073">
        <v>3</v>
      </c>
      <c r="C1073">
        <v>219</v>
      </c>
      <c r="D1073" t="s">
        <v>468</v>
      </c>
      <c r="E1073" t="s">
        <v>476</v>
      </c>
      <c r="K1073" t="s">
        <v>17</v>
      </c>
      <c r="M1073" t="str">
        <f t="shared" si="54"/>
        <v/>
      </c>
      <c r="N1073" t="str">
        <f t="shared" si="55"/>
        <v/>
      </c>
      <c r="O1073">
        <f t="shared" si="56"/>
        <v>0</v>
      </c>
      <c r="P1073" t="str">
        <f>"Type number"&amp;" : "&amp;D1073&amp;" """&amp;Parameter!$B$6&amp;D1073&amp;""" [stateTopic="""&amp;Parameter!$B$3&amp;""""&amp;IF(B1073=3,", commandTopic="""&amp;Parameter!$B$2&amp;"""",)&amp;", transformationPattern=""JSONPATH:$."&amp;D1073&amp;""""&amp;IF(B1073=3,", formatBeforePublish="""&amp;D1073&amp;"%s""",)&amp;"]"</f>
        <v>Type number : NewSerialNO "Growatt_NewSerialNO" [stateTopic="tele/WSABINV", commandTopic="cmnd/WSABINV", transformationPattern="JSONPATH:$.NewSerialNO", formatBeforePublish="NewSerialNO%s"]</v>
      </c>
      <c r="Q1073" t="str">
        <f>IF(N1073="","Number",VLOOKUP(N1073,Units!$A$2:$B$17,2,FALSE))&amp;" "&amp;Parameter!$B$6&amp;D1073&amp;" """&amp;IF(M1073="",D1073,D1073&amp;" [%"&amp;M1073&amp;"f "&amp;N1073&amp;"]")&amp;""" &lt;"&amp;Parameter!$B$7&amp;"&gt; ("&amp;Parameter!$B$8&amp;") ["&amp;Parameter!$B$9&amp;"] {channel="""&amp;Parameter!$B$5&amp;":"&amp;D1073&amp;"""}"</f>
        <v>Number Growatt_NewSerialNO "NewSerialNO" &lt;energy&gt; (Photovoltaik, Boden) [PV-Anlage] {channel="mqtt:topic:growatt:NewSerialNO"}</v>
      </c>
      <c r="R1073" t="str">
        <f>IF(OR(AND(B1073=3,F1073="R/W"),B1073=4),IF(SUBTOTAL(3,$D$2:D1073)&lt;68,SUBTOTAL(3,$D$2:D1073)&amp;".,"&amp;D1073&amp;",Modbus RTU,,"&amp;Parameter!$B$4&amp;","&amp;B1073&amp;","&amp;C1073&amp;",1,9410,"&amp;IF(OR(N1073="W",N1073="kWh"),4,2)&amp;",0,Unsigned int,0,"&amp;O1073&amp;","&amp;N1073&amp;",1,100,97,0,0,0,1.000000,0,255",""),"")</f>
        <v/>
      </c>
      <c r="S1073" s="12" t="str">
        <f>IF(B1073=3,SUBTOTAL(3,D$870:D1073)&amp;",1,"&amp;D1073&amp;","&amp;Parameter!$B$4&amp;","&amp;C1073&amp;",0,2,0","")</f>
        <v>1,1,NewSerialNO,5,219,0,2,0</v>
      </c>
    </row>
    <row r="1074" spans="2:19" hidden="1" x14ac:dyDescent="0.2">
      <c r="B1074">
        <v>3</v>
      </c>
      <c r="C1074">
        <v>220</v>
      </c>
      <c r="D1074" t="s">
        <v>468</v>
      </c>
      <c r="E1074" t="s">
        <v>477</v>
      </c>
      <c r="J1074" t="s">
        <v>1387</v>
      </c>
      <c r="K1074" t="s">
        <v>17</v>
      </c>
      <c r="M1074" t="str">
        <f t="shared" si="54"/>
        <v/>
      </c>
      <c r="N1074" t="str">
        <f t="shared" si="55"/>
        <v/>
      </c>
      <c r="O1074">
        <f t="shared" si="56"/>
        <v>0</v>
      </c>
      <c r="P1074" t="str">
        <f>"Type number"&amp;" : "&amp;D1074&amp;" """&amp;Parameter!$B$6&amp;D1074&amp;""" [stateTopic="""&amp;Parameter!$B$3&amp;""""&amp;IF(B1074=3,", commandTopic="""&amp;Parameter!$B$2&amp;"""",)&amp;", transformationPattern=""JSONPATH:$."&amp;D1074&amp;""""&amp;IF(B1074=3,", formatBeforePublish="""&amp;D1074&amp;"%s""",)&amp;"]"</f>
        <v>Type number : NewSerialNO "Growatt_NewSerialNO" [stateTopic="tele/WSABINV", commandTopic="cmnd/WSABINV", transformationPattern="JSONPATH:$.NewSerialNO", formatBeforePublish="NewSerialNO%s"]</v>
      </c>
      <c r="Q1074" t="str">
        <f>IF(N1074="","Number",VLOOKUP(N1074,Units!$A$2:$B$17,2,FALSE))&amp;" "&amp;Parameter!$B$6&amp;D1074&amp;" """&amp;IF(M1074="",D1074,D1074&amp;" [%"&amp;M1074&amp;"f "&amp;N1074&amp;"]")&amp;""" &lt;"&amp;Parameter!$B$7&amp;"&gt; ("&amp;Parameter!$B$8&amp;") ["&amp;Parameter!$B$9&amp;"] {channel="""&amp;Parameter!$B$5&amp;":"&amp;D1074&amp;"""}"</f>
        <v>Number Growatt_NewSerialNO "NewSerialNO" &lt;energy&gt; (Photovoltaik, Boden) [PV-Anlage] {channel="mqtt:topic:growatt:NewSerialNO"}</v>
      </c>
      <c r="R1074" t="str">
        <f>IF(OR(AND(B1074=3,F1074="R/W"),B1074=4),IF(SUBTOTAL(3,$D$2:D1074)&lt;68,SUBTOTAL(3,$D$2:D1074)&amp;".,"&amp;D1074&amp;",Modbus RTU,,"&amp;Parameter!$B$4&amp;","&amp;B1074&amp;","&amp;C1074&amp;",1,9410,"&amp;IF(OR(N1074="W",N1074="kWh"),4,2)&amp;",0,Unsigned int,0,"&amp;O1074&amp;","&amp;N1074&amp;",1,100,97,0,0,0,1.000000,0,255",""),"")</f>
        <v/>
      </c>
      <c r="S1074" s="12" t="str">
        <f>IF(B1074=3,SUBTOTAL(3,D$870:D1074)&amp;",1,"&amp;D1074&amp;","&amp;Parameter!$B$4&amp;","&amp;C1074&amp;",0,2,0","")</f>
        <v>1,1,NewSerialNO,5,220,0,2,0</v>
      </c>
    </row>
    <row r="1075" spans="2:19" hidden="1" x14ac:dyDescent="0.2">
      <c r="B1075">
        <v>3</v>
      </c>
      <c r="C1075">
        <v>221</v>
      </c>
      <c r="D1075" t="s">
        <v>468</v>
      </c>
      <c r="E1075" t="s">
        <v>478</v>
      </c>
      <c r="K1075" t="s">
        <v>17</v>
      </c>
      <c r="M1075" t="str">
        <f t="shared" si="54"/>
        <v/>
      </c>
      <c r="N1075" t="str">
        <f t="shared" si="55"/>
        <v/>
      </c>
      <c r="O1075">
        <f t="shared" si="56"/>
        <v>0</v>
      </c>
      <c r="P1075" t="str">
        <f>"Type number"&amp;" : "&amp;D1075&amp;" """&amp;Parameter!$B$6&amp;D1075&amp;""" [stateTopic="""&amp;Parameter!$B$3&amp;""""&amp;IF(B1075=3,", commandTopic="""&amp;Parameter!$B$2&amp;"""",)&amp;", transformationPattern=""JSONPATH:$."&amp;D1075&amp;""""&amp;IF(B1075=3,", formatBeforePublish="""&amp;D1075&amp;"%s""",)&amp;"]"</f>
        <v>Type number : NewSerialNO "Growatt_NewSerialNO" [stateTopic="tele/WSABINV", commandTopic="cmnd/WSABINV", transformationPattern="JSONPATH:$.NewSerialNO", formatBeforePublish="NewSerialNO%s"]</v>
      </c>
      <c r="Q1075" t="str">
        <f>IF(N1075="","Number",VLOOKUP(N1075,Units!$A$2:$B$17,2,FALSE))&amp;" "&amp;Parameter!$B$6&amp;D1075&amp;" """&amp;IF(M1075="",D1075,D1075&amp;" [%"&amp;M1075&amp;"f "&amp;N1075&amp;"]")&amp;""" &lt;"&amp;Parameter!$B$7&amp;"&gt; ("&amp;Parameter!$B$8&amp;") ["&amp;Parameter!$B$9&amp;"] {channel="""&amp;Parameter!$B$5&amp;":"&amp;D1075&amp;"""}"</f>
        <v>Number Growatt_NewSerialNO "NewSerialNO" &lt;energy&gt; (Photovoltaik, Boden) [PV-Anlage] {channel="mqtt:topic:growatt:NewSerialNO"}</v>
      </c>
      <c r="R1075" t="str">
        <f>IF(OR(AND(B1075=3,F1075="R/W"),B1075=4),IF(SUBTOTAL(3,$D$2:D1075)&lt;68,SUBTOTAL(3,$D$2:D1075)&amp;".,"&amp;D1075&amp;",Modbus RTU,,"&amp;Parameter!$B$4&amp;","&amp;B1075&amp;","&amp;C1075&amp;",1,9410,"&amp;IF(OR(N1075="W",N1075="kWh"),4,2)&amp;",0,Unsigned int,0,"&amp;O1075&amp;","&amp;N1075&amp;",1,100,97,0,0,0,1.000000,0,255",""),"")</f>
        <v/>
      </c>
      <c r="S1075" s="12" t="str">
        <f>IF(B1075=3,SUBTOTAL(3,D$870:D1075)&amp;",1,"&amp;D1075&amp;","&amp;Parameter!$B$4&amp;","&amp;C1075&amp;",0,2,0","")</f>
        <v>1,1,NewSerialNO,5,221,0,2,0</v>
      </c>
    </row>
    <row r="1076" spans="2:19" hidden="1" x14ac:dyDescent="0.2">
      <c r="B1076">
        <v>3</v>
      </c>
      <c r="C1076">
        <v>222</v>
      </c>
      <c r="D1076" t="s">
        <v>468</v>
      </c>
      <c r="E1076" t="s">
        <v>479</v>
      </c>
      <c r="K1076" t="s">
        <v>17</v>
      </c>
      <c r="M1076" t="str">
        <f t="shared" si="54"/>
        <v/>
      </c>
      <c r="N1076" t="str">
        <f t="shared" si="55"/>
        <v/>
      </c>
      <c r="O1076">
        <f t="shared" si="56"/>
        <v>0</v>
      </c>
      <c r="P1076" t="str">
        <f>"Type number"&amp;" : "&amp;D1076&amp;" """&amp;Parameter!$B$6&amp;D1076&amp;""" [stateTopic="""&amp;Parameter!$B$3&amp;""""&amp;IF(B1076=3,", commandTopic="""&amp;Parameter!$B$2&amp;"""",)&amp;", transformationPattern=""JSONPATH:$."&amp;D1076&amp;""""&amp;IF(B1076=3,", formatBeforePublish="""&amp;D1076&amp;"%s""",)&amp;"]"</f>
        <v>Type number : NewSerialNO "Growatt_NewSerialNO" [stateTopic="tele/WSABINV", commandTopic="cmnd/WSABINV", transformationPattern="JSONPATH:$.NewSerialNO", formatBeforePublish="NewSerialNO%s"]</v>
      </c>
      <c r="Q1076" t="str">
        <f>IF(N1076="","Number",VLOOKUP(N1076,Units!$A$2:$B$17,2,FALSE))&amp;" "&amp;Parameter!$B$6&amp;D1076&amp;" """&amp;IF(M1076="",D1076,D1076&amp;" [%"&amp;M1076&amp;"f "&amp;N1076&amp;"]")&amp;""" &lt;"&amp;Parameter!$B$7&amp;"&gt; ("&amp;Parameter!$B$8&amp;") ["&amp;Parameter!$B$9&amp;"] {channel="""&amp;Parameter!$B$5&amp;":"&amp;D1076&amp;"""}"</f>
        <v>Number Growatt_NewSerialNO "NewSerialNO" &lt;energy&gt; (Photovoltaik, Boden) [PV-Anlage] {channel="mqtt:topic:growatt:NewSerialNO"}</v>
      </c>
      <c r="R1076" t="str">
        <f>IF(OR(AND(B1076=3,F1076="R/W"),B1076=4),IF(SUBTOTAL(3,$D$2:D1076)&lt;68,SUBTOTAL(3,$D$2:D1076)&amp;".,"&amp;D1076&amp;",Modbus RTU,,"&amp;Parameter!$B$4&amp;","&amp;B1076&amp;","&amp;C1076&amp;",1,9410,"&amp;IF(OR(N1076="W",N1076="kWh"),4,2)&amp;",0,Unsigned int,0,"&amp;O1076&amp;","&amp;N1076&amp;",1,100,97,0,0,0,1.000000,0,255",""),"")</f>
        <v/>
      </c>
      <c r="S1076" s="12" t="str">
        <f>IF(B1076=3,SUBTOTAL(3,D$870:D1076)&amp;",1,"&amp;D1076&amp;","&amp;Parameter!$B$4&amp;","&amp;C1076&amp;",0,2,0","")</f>
        <v>1,1,NewSerialNO,5,222,0,2,0</v>
      </c>
    </row>
    <row r="1077" spans="2:19" hidden="1" x14ac:dyDescent="0.2">
      <c r="B1077">
        <v>3</v>
      </c>
      <c r="C1077">
        <v>223</v>
      </c>
      <c r="D1077" t="s">
        <v>468</v>
      </c>
      <c r="E1077" t="s">
        <v>480</v>
      </c>
      <c r="J1077" t="s">
        <v>700</v>
      </c>
      <c r="K1077" t="s">
        <v>17</v>
      </c>
      <c r="M1077" t="str">
        <f t="shared" si="54"/>
        <v/>
      </c>
      <c r="N1077" t="str">
        <f t="shared" si="55"/>
        <v/>
      </c>
      <c r="O1077">
        <f t="shared" si="56"/>
        <v>0</v>
      </c>
      <c r="P1077" t="str">
        <f>"Type number"&amp;" : "&amp;D1077&amp;" """&amp;Parameter!$B$6&amp;D1077&amp;""" [stateTopic="""&amp;Parameter!$B$3&amp;""""&amp;IF(B1077=3,", commandTopic="""&amp;Parameter!$B$2&amp;"""",)&amp;", transformationPattern=""JSONPATH:$."&amp;D1077&amp;""""&amp;IF(B1077=3,", formatBeforePublish="""&amp;D1077&amp;"%s""",)&amp;"]"</f>
        <v>Type number : NewSerialNO "Growatt_NewSerialNO" [stateTopic="tele/WSABINV", commandTopic="cmnd/WSABINV", transformationPattern="JSONPATH:$.NewSerialNO", formatBeforePublish="NewSerialNO%s"]</v>
      </c>
      <c r="Q1077" t="str">
        <f>IF(N1077="","Number",VLOOKUP(N1077,Units!$A$2:$B$17,2,FALSE))&amp;" "&amp;Parameter!$B$6&amp;D1077&amp;" """&amp;IF(M1077="",D1077,D1077&amp;" [%"&amp;M1077&amp;"f "&amp;N1077&amp;"]")&amp;""" &lt;"&amp;Parameter!$B$7&amp;"&gt; ("&amp;Parameter!$B$8&amp;") ["&amp;Parameter!$B$9&amp;"] {channel="""&amp;Parameter!$B$5&amp;":"&amp;D1077&amp;"""}"</f>
        <v>Number Growatt_NewSerialNO "NewSerialNO" &lt;energy&gt; (Photovoltaik, Boden) [PV-Anlage] {channel="mqtt:topic:growatt:NewSerialNO"}</v>
      </c>
      <c r="R1077" t="str">
        <f>IF(OR(AND(B1077=3,F1077="R/W"),B1077=4),IF(SUBTOTAL(3,$D$2:D1077)&lt;68,SUBTOTAL(3,$D$2:D1077)&amp;".,"&amp;D1077&amp;",Modbus RTU,,"&amp;Parameter!$B$4&amp;","&amp;B1077&amp;","&amp;C1077&amp;",1,9410,"&amp;IF(OR(N1077="W",N1077="kWh"),4,2)&amp;",0,Unsigned int,0,"&amp;O1077&amp;","&amp;N1077&amp;",1,100,97,0,0,0,1.000000,0,255",""),"")</f>
        <v/>
      </c>
      <c r="S1077" s="12" t="str">
        <f>IF(B1077=3,SUBTOTAL(3,D$870:D1077)&amp;",1,"&amp;D1077&amp;","&amp;Parameter!$B$4&amp;","&amp;C1077&amp;",0,2,0","")</f>
        <v>1,1,NewSerialNO,5,223,0,2,0</v>
      </c>
    </row>
    <row r="1078" spans="2:19" hidden="1" x14ac:dyDescent="0.2">
      <c r="B1078">
        <v>3</v>
      </c>
      <c r="C1078">
        <v>229</v>
      </c>
      <c r="D1078" t="s">
        <v>481</v>
      </c>
      <c r="E1078" t="s">
        <v>482</v>
      </c>
      <c r="F1078" t="s">
        <v>288</v>
      </c>
      <c r="H1078" s="2" t="s">
        <v>2707</v>
      </c>
      <c r="K1078" t="s">
        <v>2035</v>
      </c>
      <c r="M1078" t="str">
        <f t="shared" si="54"/>
        <v>0.001</v>
      </c>
      <c r="N1078" t="str">
        <f t="shared" si="55"/>
        <v/>
      </c>
      <c r="O1078">
        <f t="shared" si="56"/>
        <v>3</v>
      </c>
      <c r="P1078" t="str">
        <f>"Type number"&amp;" : "&amp;D1078&amp;" """&amp;Parameter!$B$6&amp;D1078&amp;""" [stateTopic="""&amp;Parameter!$B$3&amp;""""&amp;IF(B1078=3,", commandTopic="""&amp;Parameter!$B$2&amp;"""",)&amp;", transformationPattern=""JSONPATH:$."&amp;D1078&amp;""""&amp;IF(B1078=3,", formatBeforePublish="""&amp;D1078&amp;"%s""",)&amp;"]"</f>
        <v>Type number : EnergyAdjust "Growatt_EnergyAdjust" [stateTopic="tele/WSABINV", commandTopic="cmnd/WSABINV", transformationPattern="JSONPATH:$.EnergyAdjust", formatBeforePublish="EnergyAdjust%s"]</v>
      </c>
      <c r="Q1078" t="str">
        <f>IF(N1078="","Number",VLOOKUP(N1078,Units!$A$2:$B$17,2,FALSE))&amp;" "&amp;Parameter!$B$6&amp;D1078&amp;" """&amp;IF(M1078="",D1078,D1078&amp;" [%"&amp;M1078&amp;"f "&amp;N1078&amp;"]")&amp;""" &lt;"&amp;Parameter!$B$7&amp;"&gt; ("&amp;Parameter!$B$8&amp;") ["&amp;Parameter!$B$9&amp;"] {channel="""&amp;Parameter!$B$5&amp;":"&amp;D1078&amp;"""}"</f>
        <v>Number Growatt_EnergyAdjust "EnergyAdjust [%0.001f ]" &lt;energy&gt; (Photovoltaik, Boden) [PV-Anlage] {channel="mqtt:topic:growatt:EnergyAdjust"}</v>
      </c>
      <c r="R1078" t="str">
        <f>IF(OR(AND(B1078=3,F1078="R/W"),B1078=4),IF(SUBTOTAL(3,$D$2:D1078)&lt;68,SUBTOTAL(3,$D$2:D1078)&amp;".,"&amp;D1078&amp;",Modbus RTU,,"&amp;Parameter!$B$4&amp;","&amp;B1078&amp;","&amp;C1078&amp;",1,9410,"&amp;IF(OR(N1078="W",N1078="kWh"),4,2)&amp;",0,Unsigned int,0,"&amp;O1078&amp;","&amp;N1078&amp;",1,100,97,0,0,0,1.000000,0,255",""),"")</f>
        <v>65.,EnergyAdjust,Modbus RTU,,5,3,229,1,9410,2,0,Unsigned int,0,3,,1,100,97,0,0,0,1.000000,0,255</v>
      </c>
      <c r="S1078" s="12" t="str">
        <f>IF(B1078=3,SUBTOTAL(3,D$870:D1078)&amp;",1,"&amp;D1078&amp;","&amp;Parameter!$B$4&amp;","&amp;C1078&amp;",0,2,0","")</f>
        <v>1,1,EnergyAdjust,5,229,0,2,0</v>
      </c>
    </row>
    <row r="1079" spans="2:19" hidden="1" x14ac:dyDescent="0.2">
      <c r="B1079">
        <v>3</v>
      </c>
      <c r="C1079">
        <v>230</v>
      </c>
      <c r="D1079" t="s">
        <v>484</v>
      </c>
      <c r="E1079" t="s">
        <v>485</v>
      </c>
      <c r="F1079" t="s">
        <v>14</v>
      </c>
      <c r="G1079" s="2" t="s">
        <v>331</v>
      </c>
      <c r="I1079">
        <v>0</v>
      </c>
      <c r="K1079" t="s">
        <v>17</v>
      </c>
      <c r="M1079" t="str">
        <f t="shared" si="54"/>
        <v/>
      </c>
      <c r="N1079" t="str">
        <f t="shared" si="55"/>
        <v/>
      </c>
      <c r="O1079">
        <f t="shared" si="56"/>
        <v>0</v>
      </c>
      <c r="P1079" t="str">
        <f>"Type number"&amp;" : "&amp;D1079&amp;" """&amp;Parameter!$B$6&amp;D1079&amp;""" [stateTopic="""&amp;Parameter!$B$3&amp;""""&amp;IF(B1079=3,", commandTopic="""&amp;Parameter!$B$2&amp;"""",)&amp;", transformationPattern=""JSONPATH:$."&amp;D1079&amp;""""&amp;IF(B1079=3,", formatBeforePublish="""&amp;D1079&amp;"%s""",)&amp;"]"</f>
        <v>Type number : IslandDisable "Growatt_IslandDisable" [stateTopic="tele/WSABINV", commandTopic="cmnd/WSABINV", transformationPattern="JSONPATH:$.IslandDisable", formatBeforePublish="IslandDisable%s"]</v>
      </c>
      <c r="Q1079" t="str">
        <f>IF(N1079="","Number",VLOOKUP(N1079,Units!$A$2:$B$17,2,FALSE))&amp;" "&amp;Parameter!$B$6&amp;D1079&amp;" """&amp;IF(M1079="",D1079,D1079&amp;" [%"&amp;M1079&amp;"f "&amp;N1079&amp;"]")&amp;""" &lt;"&amp;Parameter!$B$7&amp;"&gt; ("&amp;Parameter!$B$8&amp;") ["&amp;Parameter!$B$9&amp;"] {channel="""&amp;Parameter!$B$5&amp;":"&amp;D1079&amp;"""}"</f>
        <v>Number Growatt_IslandDisable "IslandDisable" &lt;energy&gt; (Photovoltaik, Boden) [PV-Anlage] {channel="mqtt:topic:growatt:IslandDisable"}</v>
      </c>
      <c r="R1079" t="str">
        <f>IF(OR(AND(B1079=3,F1079="R/W"),B1079=4),IF(SUBTOTAL(3,$D$2:D1079)&lt;68,SUBTOTAL(3,$D$2:D1079)&amp;".,"&amp;D1079&amp;",Modbus RTU,,"&amp;Parameter!$B$4&amp;","&amp;B1079&amp;","&amp;C1079&amp;",1,9410,"&amp;IF(OR(N1079="W",N1079="kWh"),4,2)&amp;",0,Unsigned int,0,"&amp;O1079&amp;","&amp;N1079&amp;",1,100,97,0,0,0,1.000000,0,255",""),"")</f>
        <v/>
      </c>
      <c r="S1079" s="12" t="str">
        <f>IF(B1079=3,SUBTOTAL(3,D$870:D1079)&amp;",1,"&amp;D1079&amp;","&amp;Parameter!$B$4&amp;","&amp;C1079&amp;",0,2,0","")</f>
        <v>1,1,IslandDisable,5,230,0,2,0</v>
      </c>
    </row>
    <row r="1080" spans="2:19" hidden="1" x14ac:dyDescent="0.2">
      <c r="B1080">
        <v>3</v>
      </c>
      <c r="C1080">
        <v>231</v>
      </c>
      <c r="D1080" t="s">
        <v>486</v>
      </c>
      <c r="E1080" t="s">
        <v>487</v>
      </c>
      <c r="F1080" t="s">
        <v>14</v>
      </c>
      <c r="G1080">
        <v>1</v>
      </c>
      <c r="K1080" t="s">
        <v>1642</v>
      </c>
      <c r="M1080" t="str">
        <f t="shared" si="54"/>
        <v/>
      </c>
      <c r="N1080" t="str">
        <f t="shared" si="55"/>
        <v/>
      </c>
      <c r="O1080">
        <f t="shared" si="56"/>
        <v>0</v>
      </c>
      <c r="P1080" t="str">
        <f>"Type number"&amp;" : "&amp;D1080&amp;" """&amp;Parameter!$B$6&amp;D1080&amp;""" [stateTopic="""&amp;Parameter!$B$3&amp;""""&amp;IF(B1080=3,", commandTopic="""&amp;Parameter!$B$2&amp;"""",)&amp;", transformationPattern=""JSONPATH:$."&amp;D1080&amp;""""&amp;IF(B1080=3,", formatBeforePublish="""&amp;D1080&amp;"%s""",)&amp;"]"</f>
        <v>Type number : FanCheck "Growatt_FanCheck" [stateTopic="tele/WSABINV", commandTopic="cmnd/WSABINV", transformationPattern="JSONPATH:$.FanCheck", formatBeforePublish="FanCheck%s"]</v>
      </c>
      <c r="Q1080" t="str">
        <f>IF(N1080="","Number",VLOOKUP(N1080,Units!$A$2:$B$17,2,FALSE))&amp;" "&amp;Parameter!$B$6&amp;D1080&amp;" """&amp;IF(M1080="",D1080,D1080&amp;" [%"&amp;M1080&amp;"f "&amp;N1080&amp;"]")&amp;""" &lt;"&amp;Parameter!$B$7&amp;"&gt; ("&amp;Parameter!$B$8&amp;") ["&amp;Parameter!$B$9&amp;"] {channel="""&amp;Parameter!$B$5&amp;":"&amp;D1080&amp;"""}"</f>
        <v>Number Growatt_FanCheck "FanCheck" &lt;energy&gt; (Photovoltaik, Boden) [PV-Anlage] {channel="mqtt:topic:growatt:FanCheck"}</v>
      </c>
      <c r="R1080" t="str">
        <f>IF(OR(AND(B1080=3,F1080="R/W"),B1080=4),IF(SUBTOTAL(3,$D$2:D1080)&lt;68,SUBTOTAL(3,$D$2:D1080)&amp;".,"&amp;D1080&amp;",Modbus RTU,,"&amp;Parameter!$B$4&amp;","&amp;B1080&amp;","&amp;C1080&amp;",1,9410,"&amp;IF(OR(N1080="W",N1080="kWh"),4,2)&amp;",0,Unsigned int,0,"&amp;O1080&amp;","&amp;N1080&amp;",1,100,97,0,0,0,1.000000,0,255",""),"")</f>
        <v/>
      </c>
      <c r="S1080" s="12" t="str">
        <f>IF(B1080=3,SUBTOTAL(3,D$870:D1080)&amp;",1,"&amp;D1080&amp;","&amp;Parameter!$B$4&amp;","&amp;C1080&amp;",0,2,0","")</f>
        <v>1,1,FanCheck,5,231,0,2,0</v>
      </c>
    </row>
    <row r="1081" spans="2:19" hidden="1" x14ac:dyDescent="0.2">
      <c r="B1081">
        <v>3</v>
      </c>
      <c r="C1081">
        <v>232</v>
      </c>
      <c r="D1081" t="s">
        <v>488</v>
      </c>
      <c r="E1081" t="s">
        <v>489</v>
      </c>
      <c r="F1081" t="s">
        <v>14</v>
      </c>
      <c r="G1081">
        <v>1</v>
      </c>
      <c r="I1081">
        <v>0</v>
      </c>
      <c r="K1081" t="s">
        <v>2035</v>
      </c>
      <c r="M1081" t="str">
        <f t="shared" si="54"/>
        <v/>
      </c>
      <c r="N1081" t="str">
        <f t="shared" si="55"/>
        <v/>
      </c>
      <c r="O1081">
        <f t="shared" si="56"/>
        <v>0</v>
      </c>
      <c r="P1081" t="str">
        <f>"Type number"&amp;" : "&amp;D1081&amp;" """&amp;Parameter!$B$6&amp;D1081&amp;""" [stateTopic="""&amp;Parameter!$B$3&amp;""""&amp;IF(B1081=3,", commandTopic="""&amp;Parameter!$B$2&amp;"""",)&amp;", transformationPattern=""JSONPATH:$."&amp;D1081&amp;""""&amp;IF(B1081=3,", formatBeforePublish="""&amp;D1081&amp;"%s""",)&amp;"]"</f>
        <v>Type number : EnableNLine "Growatt_EnableNLine" [stateTopic="tele/WSABINV", commandTopic="cmnd/WSABINV", transformationPattern="JSONPATH:$.EnableNLine", formatBeforePublish="EnableNLine%s"]</v>
      </c>
      <c r="Q1081" t="str">
        <f>IF(N1081="","Number",VLOOKUP(N1081,Units!$A$2:$B$17,2,FALSE))&amp;" "&amp;Parameter!$B$6&amp;D1081&amp;" """&amp;IF(M1081="",D1081,D1081&amp;" [%"&amp;M1081&amp;"f "&amp;N1081&amp;"]")&amp;""" &lt;"&amp;Parameter!$B$7&amp;"&gt; ("&amp;Parameter!$B$8&amp;") ["&amp;Parameter!$B$9&amp;"] {channel="""&amp;Parameter!$B$5&amp;":"&amp;D1081&amp;"""}"</f>
        <v>Number Growatt_EnableNLine "EnableNLine" &lt;energy&gt; (Photovoltaik, Boden) [PV-Anlage] {channel="mqtt:topic:growatt:EnableNLine"}</v>
      </c>
      <c r="R1081" t="str">
        <f>IF(OR(AND(B1081=3,F1081="R/W"),B1081=4),IF(SUBTOTAL(3,$D$2:D1081)&lt;68,SUBTOTAL(3,$D$2:D1081)&amp;".,"&amp;D1081&amp;",Modbus RTU,,"&amp;Parameter!$B$4&amp;","&amp;B1081&amp;","&amp;C1081&amp;",1,9410,"&amp;IF(OR(N1081="W",N1081="kWh"),4,2)&amp;",0,Unsigned int,0,"&amp;O1081&amp;","&amp;N1081&amp;",1,100,97,0,0,0,1.000000,0,255",""),"")</f>
        <v/>
      </c>
      <c r="S1081" s="12" t="str">
        <f>IF(B1081=3,SUBTOTAL(3,D$870:D1081)&amp;",1,"&amp;D1081&amp;","&amp;Parameter!$B$4&amp;","&amp;C1081&amp;",0,2,0","")</f>
        <v>1,1,EnableNLine,5,232,0,2,0</v>
      </c>
    </row>
    <row r="1082" spans="2:19" hidden="1" x14ac:dyDescent="0.2">
      <c r="B1082">
        <v>3</v>
      </c>
      <c r="C1082">
        <v>233</v>
      </c>
      <c r="D1082" t="s">
        <v>490</v>
      </c>
      <c r="E1082" t="s">
        <v>490</v>
      </c>
      <c r="K1082" t="s">
        <v>17</v>
      </c>
      <c r="M1082" t="str">
        <f t="shared" si="54"/>
        <v/>
      </c>
      <c r="N1082" t="str">
        <f t="shared" si="55"/>
        <v/>
      </c>
      <c r="O1082">
        <f t="shared" si="56"/>
        <v>0</v>
      </c>
      <c r="P1082" t="str">
        <f>"Type number"&amp;" : "&amp;D1082&amp;" """&amp;Parameter!$B$6&amp;D1082&amp;""" [stateTopic="""&amp;Parameter!$B$3&amp;""""&amp;IF(B1082=3,", commandTopic="""&amp;Parameter!$B$2&amp;"""",)&amp;", transformationPattern=""JSONPATH:$."&amp;D1082&amp;""""&amp;IF(B1082=3,", formatBeforePublish="""&amp;D1082&amp;"%s""",)&amp;"]"</f>
        <v>Type number : wCheckHardware "Growatt_wCheckHardware" [stateTopic="tele/WSABINV", commandTopic="cmnd/WSABINV", transformationPattern="JSONPATH:$.wCheckHardware", formatBeforePublish="wCheckHardware%s"]</v>
      </c>
      <c r="Q1082" t="str">
        <f>IF(N1082="","Number",VLOOKUP(N1082,Units!$A$2:$B$17,2,FALSE))&amp;" "&amp;Parameter!$B$6&amp;D1082&amp;" """&amp;IF(M1082="",D1082,D1082&amp;" [%"&amp;M1082&amp;"f "&amp;N1082&amp;"]")&amp;""" &lt;"&amp;Parameter!$B$7&amp;"&gt; ("&amp;Parameter!$B$8&amp;") ["&amp;Parameter!$B$9&amp;"] {channel="""&amp;Parameter!$B$5&amp;":"&amp;D1082&amp;"""}"</f>
        <v>Number Growatt_wCheckHardware "wCheckHardware" &lt;energy&gt; (Photovoltaik, Boden) [PV-Anlage] {channel="mqtt:topic:growatt:wCheckHardware"}</v>
      </c>
      <c r="R1082" t="str">
        <f>IF(OR(AND(B1082=3,F1082="R/W"),B1082=4),IF(SUBTOTAL(3,$D$2:D1082)&lt;68,SUBTOTAL(3,$D$2:D1082)&amp;".,"&amp;D1082&amp;",Modbus RTU,,"&amp;Parameter!$B$4&amp;","&amp;B1082&amp;","&amp;C1082&amp;",1,9410,"&amp;IF(OR(N1082="W",N1082="kWh"),4,2)&amp;",0,Unsigned int,0,"&amp;O1082&amp;","&amp;N1082&amp;",1,100,97,0,0,0,1.000000,0,255",""),"")</f>
        <v/>
      </c>
      <c r="S1082" s="12" t="str">
        <f>IF(B1082=3,SUBTOTAL(3,D$870:D1082)&amp;",1,"&amp;D1082&amp;","&amp;Parameter!$B$4&amp;","&amp;C1082&amp;",0,2,0","")</f>
        <v>1,1,wCheckHardware,5,233,0,2,0</v>
      </c>
    </row>
    <row r="1083" spans="2:19" hidden="1" x14ac:dyDescent="0.2">
      <c r="B1083">
        <v>3</v>
      </c>
      <c r="C1083">
        <v>234</v>
      </c>
      <c r="D1083" t="s">
        <v>491</v>
      </c>
      <c r="K1083" t="s">
        <v>17</v>
      </c>
      <c r="M1083" t="str">
        <f t="shared" si="54"/>
        <v/>
      </c>
      <c r="N1083" t="str">
        <f t="shared" si="55"/>
        <v/>
      </c>
      <c r="O1083">
        <f t="shared" si="56"/>
        <v>0</v>
      </c>
      <c r="P1083" t="str">
        <f>"Type number"&amp;" : "&amp;D1083&amp;" """&amp;Parameter!$B$6&amp;D1083&amp;""" [stateTopic="""&amp;Parameter!$B$3&amp;""""&amp;IF(B1083=3,", commandTopic="""&amp;Parameter!$B$2&amp;"""",)&amp;", transformationPattern=""JSONPATH:$."&amp;D1083&amp;""""&amp;IF(B1083=3,", formatBeforePublish="""&amp;D1083&amp;"%s""",)&amp;"]"</f>
        <v>Type number : wCheckHardware2 "Growatt_wCheckHardware2" [stateTopic="tele/WSABINV", commandTopic="cmnd/WSABINV", transformationPattern="JSONPATH:$.wCheckHardware2", formatBeforePublish="wCheckHardware2%s"]</v>
      </c>
      <c r="Q1083" t="str">
        <f>IF(N1083="","Number",VLOOKUP(N1083,Units!$A$2:$B$17,2,FALSE))&amp;" "&amp;Parameter!$B$6&amp;D1083&amp;" """&amp;IF(M1083="",D1083,D1083&amp;" [%"&amp;M1083&amp;"f "&amp;N1083&amp;"]")&amp;""" &lt;"&amp;Parameter!$B$7&amp;"&gt; ("&amp;Parameter!$B$8&amp;") ["&amp;Parameter!$B$9&amp;"] {channel="""&amp;Parameter!$B$5&amp;":"&amp;D1083&amp;"""}"</f>
        <v>Number Growatt_wCheckHardware2 "wCheckHardware2" &lt;energy&gt; (Photovoltaik, Boden) [PV-Anlage] {channel="mqtt:topic:growatt:wCheckHardware2"}</v>
      </c>
      <c r="R1083" t="str">
        <f>IF(OR(AND(B1083=3,F1083="R/W"),B1083=4),IF(SUBTOTAL(3,$D$2:D1083)&lt;68,SUBTOTAL(3,$D$2:D1083)&amp;".,"&amp;D1083&amp;",Modbus RTU,,"&amp;Parameter!$B$4&amp;","&amp;B1083&amp;","&amp;C1083&amp;",1,9410,"&amp;IF(OR(N1083="W",N1083="kWh"),4,2)&amp;",0,Unsigned int,0,"&amp;O1083&amp;","&amp;N1083&amp;",1,100,97,0,0,0,1.000000,0,255",""),"")</f>
        <v/>
      </c>
      <c r="S1083" s="12" t="str">
        <f>IF(B1083=3,SUBTOTAL(3,D$870:D1083)&amp;",1,"&amp;D1083&amp;","&amp;Parameter!$B$4&amp;","&amp;C1083&amp;",0,2,0","")</f>
        <v>1,1,wCheckHardware2,5,234,0,2,0</v>
      </c>
    </row>
    <row r="1084" spans="2:19" hidden="1" x14ac:dyDescent="0.2">
      <c r="B1084">
        <v>3</v>
      </c>
      <c r="C1084">
        <v>235</v>
      </c>
      <c r="D1084" t="s">
        <v>493</v>
      </c>
      <c r="E1084" t="s">
        <v>494</v>
      </c>
      <c r="F1084" t="s">
        <v>14</v>
      </c>
      <c r="G1084" t="s">
        <v>495</v>
      </c>
      <c r="I1084">
        <v>1</v>
      </c>
      <c r="K1084" t="s">
        <v>17</v>
      </c>
      <c r="M1084" t="str">
        <f t="shared" si="54"/>
        <v/>
      </c>
      <c r="N1084" t="str">
        <f t="shared" si="55"/>
        <v/>
      </c>
      <c r="O1084">
        <f t="shared" si="56"/>
        <v>0</v>
      </c>
      <c r="P1084" t="str">
        <f>"Type number"&amp;" : "&amp;D1084&amp;" """&amp;Parameter!$B$6&amp;D1084&amp;""" [stateTopic="""&amp;Parameter!$B$3&amp;""""&amp;IF(B1084=3,", commandTopic="""&amp;Parameter!$B$2&amp;"""",)&amp;", transformationPattern=""JSONPATH:$."&amp;D1084&amp;""""&amp;IF(B1084=3,", formatBeforePublish="""&amp;D1084&amp;"%s""",)&amp;"]"</f>
        <v>Type number : ubNToGNDDetect "Growatt_ubNToGNDDetect" [stateTopic="tele/WSABINV", commandTopic="cmnd/WSABINV", transformationPattern="JSONPATH:$.ubNToGNDDetect", formatBeforePublish="ubNToGNDDetect%s"]</v>
      </c>
      <c r="Q1084" t="str">
        <f>IF(N1084="","Number",VLOOKUP(N1084,Units!$A$2:$B$17,2,FALSE))&amp;" "&amp;Parameter!$B$6&amp;D1084&amp;" """&amp;IF(M1084="",D1084,D1084&amp;" [%"&amp;M1084&amp;"f "&amp;N1084&amp;"]")&amp;""" &lt;"&amp;Parameter!$B$7&amp;"&gt; ("&amp;Parameter!$B$8&amp;") ["&amp;Parameter!$B$9&amp;"] {channel="""&amp;Parameter!$B$5&amp;":"&amp;D1084&amp;"""}"</f>
        <v>Number Growatt_ubNToGNDDetect "ubNToGNDDetect" &lt;energy&gt; (Photovoltaik, Boden) [PV-Anlage] {channel="mqtt:topic:growatt:ubNToGNDDetect"}</v>
      </c>
      <c r="R1084" t="str">
        <f>IF(OR(AND(B1084=3,F1084="R/W"),B1084=4),IF(SUBTOTAL(3,$D$2:D1084)&lt;68,SUBTOTAL(3,$D$2:D1084)&amp;".,"&amp;D1084&amp;",Modbus RTU,,"&amp;Parameter!$B$4&amp;","&amp;B1084&amp;","&amp;C1084&amp;",1,9410,"&amp;IF(OR(N1084="W",N1084="kWh"),4,2)&amp;",0,Unsigned int,0,"&amp;O1084&amp;","&amp;N1084&amp;",1,100,97,0,0,0,1.000000,0,255",""),"")</f>
        <v/>
      </c>
      <c r="S1084" s="12" t="str">
        <f>IF(B1084=3,SUBTOTAL(3,D$870:D1084)&amp;",1,"&amp;D1084&amp;","&amp;Parameter!$B$4&amp;","&amp;C1084&amp;",0,2,0","")</f>
        <v>1,1,ubNToGNDDetect,5,235,0,2,0</v>
      </c>
    </row>
    <row r="1085" spans="2:19" hidden="1" x14ac:dyDescent="0.2">
      <c r="B1085">
        <v>3</v>
      </c>
      <c r="C1085">
        <v>236</v>
      </c>
      <c r="D1085" t="s">
        <v>496</v>
      </c>
      <c r="E1085" t="s">
        <v>497</v>
      </c>
      <c r="F1085" t="s">
        <v>14</v>
      </c>
      <c r="G1085" t="s">
        <v>498</v>
      </c>
      <c r="I1085">
        <v>0</v>
      </c>
      <c r="K1085" t="s">
        <v>17</v>
      </c>
      <c r="M1085" t="str">
        <f t="shared" si="54"/>
        <v/>
      </c>
      <c r="N1085" t="str">
        <f t="shared" si="55"/>
        <v/>
      </c>
      <c r="O1085">
        <f t="shared" si="56"/>
        <v>0</v>
      </c>
      <c r="P1085" t="str">
        <f>"Type number"&amp;" : "&amp;D1085&amp;" """&amp;Parameter!$B$6&amp;D1085&amp;""" [stateTopic="""&amp;Parameter!$B$3&amp;""""&amp;IF(B1085=3,", commandTopic="""&amp;Parameter!$B$2&amp;"""",)&amp;", transformationPattern=""JSONPATH:$."&amp;D1085&amp;""""&amp;IF(B1085=3,", formatBeforePublish="""&amp;D1085&amp;"%s""",)&amp;"]"</f>
        <v>Type number : NonStdVacenable "Growatt_NonStdVacenable" [stateTopic="tele/WSABINV", commandTopic="cmnd/WSABINV", transformationPattern="JSONPATH:$.NonStdVacenable", formatBeforePublish="NonStdVacenable%s"]</v>
      </c>
      <c r="Q1085" t="str">
        <f>IF(N1085="","Number",VLOOKUP(N1085,Units!$A$2:$B$17,2,FALSE))&amp;" "&amp;Parameter!$B$6&amp;D1085&amp;" """&amp;IF(M1085="",D1085,D1085&amp;" [%"&amp;M1085&amp;"f "&amp;N1085&amp;"]")&amp;""" &lt;"&amp;Parameter!$B$7&amp;"&gt; ("&amp;Parameter!$B$8&amp;") ["&amp;Parameter!$B$9&amp;"] {channel="""&amp;Parameter!$B$5&amp;":"&amp;D1085&amp;"""}"</f>
        <v>Number Growatt_NonStdVacenable "NonStdVacenable" &lt;energy&gt; (Photovoltaik, Boden) [PV-Anlage] {channel="mqtt:topic:growatt:NonStdVacenable"}</v>
      </c>
      <c r="R1085" t="str">
        <f>IF(OR(AND(B1085=3,F1085="R/W"),B1085=4),IF(SUBTOTAL(3,$D$2:D1085)&lt;68,SUBTOTAL(3,$D$2:D1085)&amp;".,"&amp;D1085&amp;",Modbus RTU,,"&amp;Parameter!$B$4&amp;","&amp;B1085&amp;","&amp;C1085&amp;",1,9410,"&amp;IF(OR(N1085="W",N1085="kWh"),4,2)&amp;",0,Unsigned int,0,"&amp;O1085&amp;","&amp;N1085&amp;",1,100,97,0,0,0,1.000000,0,255",""),"")</f>
        <v/>
      </c>
      <c r="S1085" s="12" t="str">
        <f>IF(B1085=3,SUBTOTAL(3,D$870:D1085)&amp;",1,"&amp;D1085&amp;","&amp;Parameter!$B$4&amp;","&amp;C1085&amp;",0,2,0","")</f>
        <v>1,1,NonStdVacenable,5,236,0,2,0</v>
      </c>
    </row>
    <row r="1086" spans="2:19" hidden="1" x14ac:dyDescent="0.2">
      <c r="B1086">
        <v>3</v>
      </c>
      <c r="C1086">
        <v>237</v>
      </c>
      <c r="D1086" t="s">
        <v>500</v>
      </c>
      <c r="E1086" t="s">
        <v>501</v>
      </c>
      <c r="F1086" t="s">
        <v>14</v>
      </c>
      <c r="G1086" t="s">
        <v>495</v>
      </c>
      <c r="H1086" t="s">
        <v>502</v>
      </c>
      <c r="I1086" t="s">
        <v>503</v>
      </c>
      <c r="J1086" t="s">
        <v>47</v>
      </c>
      <c r="K1086" t="s">
        <v>17</v>
      </c>
      <c r="M1086" t="str">
        <f t="shared" si="54"/>
        <v/>
      </c>
      <c r="N1086" t="str">
        <f t="shared" si="55"/>
        <v>Binary</v>
      </c>
      <c r="O1086">
        <f t="shared" si="56"/>
        <v>0</v>
      </c>
      <c r="P1086" t="str">
        <f>"Type number"&amp;" : "&amp;D1086&amp;" """&amp;Parameter!$B$6&amp;D1086&amp;""" [stateTopic="""&amp;Parameter!$B$3&amp;""""&amp;IF(B1086=3,", commandTopic="""&amp;Parameter!$B$2&amp;"""",)&amp;", transformationPattern=""JSONPATH:$."&amp;D1086&amp;""""&amp;IF(B1086=3,", formatBeforePublish="""&amp;D1086&amp;"%s""",)&amp;"]"</f>
        <v>Type number : uwEnableSpecSet "Growatt_uwEnableSpecSet" [stateTopic="tele/WSABINV", commandTopic="cmnd/WSABINV", transformationPattern="JSONPATH:$.uwEnableSpecSet", formatBeforePublish="uwEnableSpecSet%s"]</v>
      </c>
      <c r="Q1086" t="e">
        <f>IF(N1086="","Number",VLOOKUP(N1086,Units!$A$2:$B$17,2,FALSE))&amp;" "&amp;Parameter!$B$6&amp;D1086&amp;" """&amp;IF(M1086="",D1086,D1086&amp;" [%"&amp;M1086&amp;"f "&amp;N1086&amp;"]")&amp;""" &lt;"&amp;Parameter!$B$7&amp;"&gt; ("&amp;Parameter!$B$8&amp;") ["&amp;Parameter!$B$9&amp;"] {channel="""&amp;Parameter!$B$5&amp;":"&amp;D1086&amp;"""}"</f>
        <v>#N/A</v>
      </c>
      <c r="R1086" t="str">
        <f>IF(OR(AND(B1086=3,F1086="R/W"),B1086=4),IF(SUBTOTAL(3,$D$2:D1086)&lt;68,SUBTOTAL(3,$D$2:D1086)&amp;".,"&amp;D1086&amp;",Modbus RTU,,"&amp;Parameter!$B$4&amp;","&amp;B1086&amp;","&amp;C1086&amp;",1,9410,"&amp;IF(OR(N1086="W",N1086="kWh"),4,2)&amp;",0,Unsigned int,0,"&amp;O1086&amp;","&amp;N1086&amp;",1,100,97,0,0,0,1.000000,0,255",""),"")</f>
        <v/>
      </c>
      <c r="S1086" s="12" t="str">
        <f>IF(B1086=3,SUBTOTAL(3,D$870:D1086)&amp;",1,"&amp;D1086&amp;","&amp;Parameter!$B$4&amp;","&amp;C1086&amp;",0,2,0","")</f>
        <v>1,1,uwEnableSpecSet,5,237,0,2,0</v>
      </c>
    </row>
    <row r="1087" spans="2:19" hidden="1" x14ac:dyDescent="0.2">
      <c r="B1087">
        <v>3</v>
      </c>
      <c r="C1087">
        <v>238</v>
      </c>
      <c r="D1087" t="s">
        <v>505</v>
      </c>
      <c r="E1087" t="s">
        <v>506</v>
      </c>
      <c r="G1087" t="s">
        <v>296</v>
      </c>
      <c r="I1087">
        <v>0</v>
      </c>
      <c r="K1087" t="s">
        <v>1642</v>
      </c>
      <c r="M1087" t="str">
        <f t="shared" si="54"/>
        <v/>
      </c>
      <c r="N1087" t="str">
        <f t="shared" si="55"/>
        <v/>
      </c>
      <c r="O1087">
        <f t="shared" si="56"/>
        <v>0</v>
      </c>
      <c r="P1087" t="str">
        <f>"Type number"&amp;" : "&amp;D1087&amp;" """&amp;Parameter!$B$6&amp;D1087&amp;""" [stateTopic="""&amp;Parameter!$B$3&amp;""""&amp;IF(B1087=3,", commandTopic="""&amp;Parameter!$B$2&amp;"""",)&amp;", transformationPattern=""JSONPATH:$."&amp;D1087&amp;""""&amp;IF(B1087=3,", formatBeforePublish="""&amp;D1087&amp;"%s""",)&amp;"]"</f>
        <v>Type number : FastMPPTenable "Growatt_FastMPPTenable" [stateTopic="tele/WSABINV", commandTopic="cmnd/WSABINV", transformationPattern="JSONPATH:$.FastMPPTenable", formatBeforePublish="FastMPPTenable%s"]</v>
      </c>
      <c r="Q1087" t="str">
        <f>IF(N1087="","Number",VLOOKUP(N1087,Units!$A$2:$B$17,2,FALSE))&amp;" "&amp;Parameter!$B$6&amp;D1087&amp;" """&amp;IF(M1087="",D1087,D1087&amp;" [%"&amp;M1087&amp;"f "&amp;N1087&amp;"]")&amp;""" &lt;"&amp;Parameter!$B$7&amp;"&gt; ("&amp;Parameter!$B$8&amp;") ["&amp;Parameter!$B$9&amp;"] {channel="""&amp;Parameter!$B$5&amp;":"&amp;D1087&amp;"""}"</f>
        <v>Number Growatt_FastMPPTenable "FastMPPTenable" &lt;energy&gt; (Photovoltaik, Boden) [PV-Anlage] {channel="mqtt:topic:growatt:FastMPPTenable"}</v>
      </c>
      <c r="R1087" t="str">
        <f>IF(OR(AND(B1087=3,F1087="R/W"),B1087=4),IF(SUBTOTAL(3,$D$2:D1087)&lt;68,SUBTOTAL(3,$D$2:D1087)&amp;".,"&amp;D1087&amp;",Modbus RTU,,"&amp;Parameter!$B$4&amp;","&amp;B1087&amp;","&amp;C1087&amp;",1,9410,"&amp;IF(OR(N1087="W",N1087="kWh"),4,2)&amp;",0,Unsigned int,0,"&amp;O1087&amp;","&amp;N1087&amp;",1,100,97,0,0,0,1.000000,0,255",""),"")</f>
        <v/>
      </c>
      <c r="S1087" s="12" t="str">
        <f>IF(B1087=3,SUBTOTAL(3,D$870:D1087)&amp;",1,"&amp;D1087&amp;","&amp;Parameter!$B$4&amp;","&amp;C1087&amp;",0,2,0","")</f>
        <v>1,1,FastMPPTenable,5,238,0,2,0</v>
      </c>
    </row>
    <row r="1088" spans="2:19" hidden="1" x14ac:dyDescent="0.2">
      <c r="B1088">
        <v>3</v>
      </c>
      <c r="C1088">
        <v>240</v>
      </c>
      <c r="D1088" t="s">
        <v>507</v>
      </c>
      <c r="F1088" t="s">
        <v>14</v>
      </c>
      <c r="K1088" t="s">
        <v>869</v>
      </c>
      <c r="M1088" t="str">
        <f t="shared" si="54"/>
        <v/>
      </c>
      <c r="N1088" t="str">
        <f t="shared" si="55"/>
        <v/>
      </c>
      <c r="O1088">
        <f t="shared" si="56"/>
        <v>0</v>
      </c>
      <c r="P1088" t="str">
        <f>"Type number"&amp;" : "&amp;D1088&amp;" """&amp;Parameter!$B$6&amp;D1088&amp;""" [stateTopic="""&amp;Parameter!$B$3&amp;""""&amp;IF(B1088=3,", commandTopic="""&amp;Parameter!$B$2&amp;"""",)&amp;", transformationPattern=""JSONPATH:$."&amp;D1088&amp;""""&amp;IF(B1088=3,", formatBeforePublish="""&amp;D1088&amp;"%s""",)&amp;"]"</f>
        <v>Type number : CheckStep "Growatt_CheckStep" [stateTopic="tele/WSABINV", commandTopic="cmnd/WSABINV", transformationPattern="JSONPATH:$.CheckStep", formatBeforePublish="CheckStep%s"]</v>
      </c>
      <c r="Q1088" t="str">
        <f>IF(N1088="","Number",VLOOKUP(N1088,Units!$A$2:$B$17,2,FALSE))&amp;" "&amp;Parameter!$B$6&amp;D1088&amp;" """&amp;IF(M1088="",D1088,D1088&amp;" [%"&amp;M1088&amp;"f "&amp;N1088&amp;"]")&amp;""" &lt;"&amp;Parameter!$B$7&amp;"&gt; ("&amp;Parameter!$B$8&amp;") ["&amp;Parameter!$B$9&amp;"] {channel="""&amp;Parameter!$B$5&amp;":"&amp;D1088&amp;"""}"</f>
        <v>Number Growatt_CheckStep "CheckStep" &lt;energy&gt; (Photovoltaik, Boden) [PV-Anlage] {channel="mqtt:topic:growatt:CheckStep"}</v>
      </c>
      <c r="R1088" t="str">
        <f>IF(OR(AND(B1088=3,F1088="R/W"),B1088=4),IF(SUBTOTAL(3,$D$2:D1088)&lt;68,SUBTOTAL(3,$D$2:D1088)&amp;".,"&amp;D1088&amp;",Modbus RTU,,"&amp;Parameter!$B$4&amp;","&amp;B1088&amp;","&amp;C1088&amp;",1,9410,"&amp;IF(OR(N1088="W",N1088="kWh"),4,2)&amp;",0,Unsigned int,0,"&amp;O1088&amp;","&amp;N1088&amp;",1,100,97,0,0,0,1.000000,0,255",""),"")</f>
        <v/>
      </c>
      <c r="S1088" s="12" t="str">
        <f>IF(B1088=3,SUBTOTAL(3,D$870:D1088)&amp;",1,"&amp;D1088&amp;","&amp;Parameter!$B$4&amp;","&amp;C1088&amp;",0,2,0","")</f>
        <v>1,1,CheckStep,5,240,0,2,0</v>
      </c>
    </row>
    <row r="1089" spans="2:19" hidden="1" x14ac:dyDescent="0.2">
      <c r="B1089">
        <v>3</v>
      </c>
      <c r="C1089">
        <v>241</v>
      </c>
      <c r="D1089" t="s">
        <v>508</v>
      </c>
      <c r="E1089" t="s">
        <v>509</v>
      </c>
      <c r="F1089" t="s">
        <v>14</v>
      </c>
      <c r="K1089" t="s">
        <v>17</v>
      </c>
      <c r="M1089" t="str">
        <f t="shared" si="54"/>
        <v/>
      </c>
      <c r="N1089" t="str">
        <f t="shared" si="55"/>
        <v/>
      </c>
      <c r="O1089">
        <f t="shared" si="56"/>
        <v>0</v>
      </c>
      <c r="P1089" t="str">
        <f>"Type number"&amp;" : "&amp;D1089&amp;" """&amp;Parameter!$B$6&amp;D1089&amp;""" [stateTopic="""&amp;Parameter!$B$3&amp;""""&amp;IF(B1089=3,", commandTopic="""&amp;Parameter!$B$2&amp;"""",)&amp;", transformationPattern=""JSONPATH:$."&amp;D1089&amp;""""&amp;IF(B1089=3,", formatBeforePublish="""&amp;D1089&amp;"%s""",)&amp;"]"</f>
        <v>Type number : INV-Lng "Growatt_INV-Lng" [stateTopic="tele/WSABINV", commandTopic="cmnd/WSABINV", transformationPattern="JSONPATH:$.INV-Lng", formatBeforePublish="INV-Lng%s"]</v>
      </c>
      <c r="Q1089" t="str">
        <f>IF(N1089="","Number",VLOOKUP(N1089,Units!$A$2:$B$17,2,FALSE))&amp;" "&amp;Parameter!$B$6&amp;D1089&amp;" """&amp;IF(M1089="",D1089,D1089&amp;" [%"&amp;M1089&amp;"f "&amp;N1089&amp;"]")&amp;""" &lt;"&amp;Parameter!$B$7&amp;"&gt; ("&amp;Parameter!$B$8&amp;") ["&amp;Parameter!$B$9&amp;"] {channel="""&amp;Parameter!$B$5&amp;":"&amp;D1089&amp;"""}"</f>
        <v>Number Growatt_INV-Lng "INV-Lng" &lt;energy&gt; (Photovoltaik, Boden) [PV-Anlage] {channel="mqtt:topic:growatt:INV-Lng"}</v>
      </c>
      <c r="R1089" t="str">
        <f>IF(OR(AND(B1089=3,F1089="R/W"),B1089=4),IF(SUBTOTAL(3,$D$2:D1089)&lt;68,SUBTOTAL(3,$D$2:D1089)&amp;".,"&amp;D1089&amp;",Modbus RTU,,"&amp;Parameter!$B$4&amp;","&amp;B1089&amp;","&amp;C1089&amp;",1,9410,"&amp;IF(OR(N1089="W",N1089="kWh"),4,2)&amp;",0,Unsigned int,0,"&amp;O1089&amp;","&amp;N1089&amp;",1,100,97,0,0,0,1.000000,0,255",""),"")</f>
        <v/>
      </c>
      <c r="S1089" s="12" t="str">
        <f>IF(B1089=3,SUBTOTAL(3,D$870:D1089)&amp;",1,"&amp;D1089&amp;","&amp;Parameter!$B$4&amp;","&amp;C1089&amp;",0,2,0","")</f>
        <v>1,1,INV-Lng,5,241,0,2,0</v>
      </c>
    </row>
    <row r="1090" spans="2:19" hidden="1" x14ac:dyDescent="0.2">
      <c r="B1090">
        <v>3</v>
      </c>
      <c r="C1090">
        <v>242</v>
      </c>
      <c r="D1090" t="s">
        <v>511</v>
      </c>
      <c r="E1090" t="s">
        <v>512</v>
      </c>
      <c r="F1090" t="s">
        <v>14</v>
      </c>
      <c r="K1090" t="s">
        <v>17</v>
      </c>
      <c r="M1090" t="str">
        <f t="shared" si="54"/>
        <v/>
      </c>
      <c r="N1090" t="str">
        <f t="shared" si="55"/>
        <v/>
      </c>
      <c r="O1090">
        <f t="shared" si="56"/>
        <v>0</v>
      </c>
      <c r="P1090" t="str">
        <f>"Type number"&amp;" : "&amp;D1090&amp;" """&amp;Parameter!$B$6&amp;D1090&amp;""" [stateTopic="""&amp;Parameter!$B$3&amp;""""&amp;IF(B1090=3,", commandTopic="""&amp;Parameter!$B$2&amp;"""",)&amp;", transformationPattern=""JSONPATH:$."&amp;D1090&amp;""""&amp;IF(B1090=3,", formatBeforePublish="""&amp;D1090&amp;"%s""",)&amp;"]"</f>
        <v>Type number : INV-Lat "Growatt_INV-Lat" [stateTopic="tele/WSABINV", commandTopic="cmnd/WSABINV", transformationPattern="JSONPATH:$.INV-Lat", formatBeforePublish="INV-Lat%s"]</v>
      </c>
      <c r="Q1090" t="str">
        <f>IF(N1090="","Number",VLOOKUP(N1090,Units!$A$2:$B$17,2,FALSE))&amp;" "&amp;Parameter!$B$6&amp;D1090&amp;" """&amp;IF(M1090="",D1090,D1090&amp;" [%"&amp;M1090&amp;"f "&amp;N1090&amp;"]")&amp;""" &lt;"&amp;Parameter!$B$7&amp;"&gt; ("&amp;Parameter!$B$8&amp;") ["&amp;Parameter!$B$9&amp;"] {channel="""&amp;Parameter!$B$5&amp;":"&amp;D1090&amp;"""}"</f>
        <v>Number Growatt_INV-Lat "INV-Lat" &lt;energy&gt; (Photovoltaik, Boden) [PV-Anlage] {channel="mqtt:topic:growatt:INV-Lat"}</v>
      </c>
      <c r="R1090" t="str">
        <f>IF(OR(AND(B1090=3,F1090="R/W"),B1090=4),IF(SUBTOTAL(3,$D$2:D1090)&lt;68,SUBTOTAL(3,$D$2:D1090)&amp;".,"&amp;D1090&amp;",Modbus RTU,,"&amp;Parameter!$B$4&amp;","&amp;B1090&amp;","&amp;C1090&amp;",1,9410,"&amp;IF(OR(N1090="W",N1090="kWh"),4,2)&amp;",0,Unsigned int,0,"&amp;O1090&amp;","&amp;N1090&amp;",1,100,97,0,0,0,1.000000,0,255",""),"")</f>
        <v/>
      </c>
      <c r="S1090" s="12" t="str">
        <f>IF(B1090=3,SUBTOTAL(3,D$870:D1090)&amp;",1,"&amp;D1090&amp;","&amp;Parameter!$B$4&amp;","&amp;C1090&amp;",0,2,0","")</f>
        <v>1,1,INV-Lat,5,242,0,2,0</v>
      </c>
    </row>
    <row r="1091" spans="2:19" hidden="1" x14ac:dyDescent="0.2">
      <c r="B1091">
        <v>3</v>
      </c>
      <c r="C1091">
        <v>304</v>
      </c>
      <c r="D1091" t="s">
        <v>514</v>
      </c>
      <c r="E1091" t="s">
        <v>515</v>
      </c>
      <c r="F1091" t="s">
        <v>288</v>
      </c>
      <c r="G1091" t="s">
        <v>253</v>
      </c>
      <c r="H1091" s="2" t="s">
        <v>2707</v>
      </c>
      <c r="J1091" t="s">
        <v>47</v>
      </c>
      <c r="K1091" t="s">
        <v>17</v>
      </c>
      <c r="M1091" t="str">
        <f t="shared" si="54"/>
        <v>0.001</v>
      </c>
      <c r="N1091" t="str">
        <f t="shared" si="55"/>
        <v/>
      </c>
      <c r="O1091">
        <f t="shared" si="56"/>
        <v>3</v>
      </c>
      <c r="P1091" t="str">
        <f>"Type number"&amp;" : "&amp;D1091&amp;" """&amp;Parameter!$B$6&amp;D1091&amp;""" [stateTopic="""&amp;Parameter!$B$3&amp;""""&amp;IF(B1091=3,", commandTopic="""&amp;Parameter!$B$2&amp;"""",)&amp;", transformationPattern=""JSONPATH:$."&amp;D1091&amp;""""&amp;IF(B1091=3,", formatBeforePublish="""&amp;D1091&amp;"%s""",)&amp;"]"</f>
        <v>Type number : uwAntiBackflowFailPowerLimitEE "Growatt_uwAntiBackflowFailPowerLimitEE" [stateTopic="tele/WSABINV", commandTopic="cmnd/WSABINV", transformationPattern="JSONPATH:$.uwAntiBackflowFailPowerLimitEE", formatBeforePublish="uwAntiBackflowFailPowerLimitEE%s"]</v>
      </c>
      <c r="Q1091" t="str">
        <f>IF(N1091="","Number",VLOOKUP(N1091,Units!$A$2:$B$17,2,FALSE))&amp;" "&amp;Parameter!$B$6&amp;D1091&amp;" """&amp;IF(M1091="",D1091,D1091&amp;" [%"&amp;M1091&amp;"f "&amp;N1091&amp;"]")&amp;""" &lt;"&amp;Parameter!$B$7&amp;"&gt; ("&amp;Parameter!$B$8&amp;") ["&amp;Parameter!$B$9&amp;"] {channel="""&amp;Parameter!$B$5&amp;":"&amp;D1091&amp;"""}"</f>
        <v>Number Growatt_uwAntiBackflowFailPowerLimitEE "uwAntiBackflowFailPowerLimitEE [%0.001f ]" &lt;energy&gt; (Photovoltaik, Boden) [PV-Anlage] {channel="mqtt:topic:growatt:uwAntiBackflowFailPowerLimitEE"}</v>
      </c>
      <c r="R1091" t="str">
        <f>IF(OR(AND(B1091=3,F1091="R/W"),B1091=4),IF(SUBTOTAL(3,$D$2:D1091)&lt;68,SUBTOTAL(3,$D$2:D1091)&amp;".,"&amp;D1091&amp;",Modbus RTU,,"&amp;Parameter!$B$4&amp;","&amp;B1091&amp;","&amp;C1091&amp;",1,9410,"&amp;IF(OR(N1091="W",N1091="kWh"),4,2)&amp;",0,Unsigned int,0,"&amp;O1091&amp;","&amp;N1091&amp;",1,100,97,0,0,0,1.000000,0,255",""),"")</f>
        <v>65.,uwAntiBackflowFailPowerLimitEE,Modbus RTU,,5,3,304,1,9410,2,0,Unsigned int,0,3,,1,100,97,0,0,0,1.000000,0,255</v>
      </c>
      <c r="S1091" s="12" t="str">
        <f>IF(B1091=3,SUBTOTAL(3,D$870:D1091)&amp;",1,"&amp;D1091&amp;","&amp;Parameter!$B$4&amp;","&amp;C1091&amp;",0,2,0","")</f>
        <v>1,1,uwAntiBackflowFailPowerLimitEE,5,304,0,2,0</v>
      </c>
    </row>
    <row r="1092" spans="2:19" hidden="1" x14ac:dyDescent="0.2">
      <c r="B1092">
        <v>3</v>
      </c>
      <c r="C1092">
        <v>305</v>
      </c>
      <c r="D1092" t="s">
        <v>517</v>
      </c>
      <c r="E1092" t="s">
        <v>518</v>
      </c>
      <c r="F1092" t="s">
        <v>288</v>
      </c>
      <c r="G1092" t="s">
        <v>207</v>
      </c>
      <c r="H1092" s="2" t="s">
        <v>2708</v>
      </c>
      <c r="J1092" t="s">
        <v>908</v>
      </c>
      <c r="K1092" t="s">
        <v>869</v>
      </c>
      <c r="M1092" t="str">
        <f t="shared" si="54"/>
        <v>0.01</v>
      </c>
      <c r="N1092" t="str">
        <f t="shared" si="55"/>
        <v/>
      </c>
      <c r="O1092">
        <f t="shared" si="56"/>
        <v>2</v>
      </c>
      <c r="P1092" t="str">
        <f>"Type number"&amp;" : "&amp;D1092&amp;" """&amp;Parameter!$B$6&amp;D1092&amp;""" [stateTopic="""&amp;Parameter!$B$3&amp;""""&amp;IF(B1092=3,", commandTopic="""&amp;Parameter!$B$2&amp;"""",)&amp;", transformationPattern=""JSONPATH:$."&amp;D1092&amp;""""&amp;IF(B1092=3,", formatBeforePublish="""&amp;D1092&amp;"%s""",)&amp;"]"</f>
        <v>Type number : Qloadspeed "Growatt_Qloadspeed" [stateTopic="tele/WSABINV", commandTopic="cmnd/WSABINV", transformationPattern="JSONPATH:$.Qloadspeed", formatBeforePublish="Qloadspeed%s"]</v>
      </c>
      <c r="Q1092" t="str">
        <f>IF(N1092="","Number",VLOOKUP(N1092,Units!$A$2:$B$17,2,FALSE))&amp;" "&amp;Parameter!$B$6&amp;D1092&amp;" """&amp;IF(M1092="",D1092,D1092&amp;" [%"&amp;M1092&amp;"f "&amp;N1092&amp;"]")&amp;""" &lt;"&amp;Parameter!$B$7&amp;"&gt; ("&amp;Parameter!$B$8&amp;") ["&amp;Parameter!$B$9&amp;"] {channel="""&amp;Parameter!$B$5&amp;":"&amp;D1092&amp;"""}"</f>
        <v>Number Growatt_Qloadspeed "Qloadspeed [%0.01f ]" &lt;energy&gt; (Photovoltaik, Boden) [PV-Anlage] {channel="mqtt:topic:growatt:Qloadspeed"}</v>
      </c>
      <c r="R1092" t="str">
        <f>IF(OR(AND(B1092=3,F1092="R/W"),B1092=4),IF(SUBTOTAL(3,$D$2:D1092)&lt;68,SUBTOTAL(3,$D$2:D1092)&amp;".,"&amp;D1092&amp;",Modbus RTU,,"&amp;Parameter!$B$4&amp;","&amp;B1092&amp;","&amp;C1092&amp;",1,9410,"&amp;IF(OR(N1092="W",N1092="kWh"),4,2)&amp;",0,Unsigned int,0,"&amp;O1092&amp;","&amp;N1092&amp;",1,100,97,0,0,0,1.000000,0,255",""),"")</f>
        <v>65.,Qloadspeed,Modbus RTU,,5,3,305,1,9410,2,0,Unsigned int,0,2,,1,100,97,0,0,0,1.000000,0,255</v>
      </c>
      <c r="S1092" s="12" t="str">
        <f>IF(B1092=3,SUBTOTAL(3,D$870:D1092)&amp;",1,"&amp;D1092&amp;","&amp;Parameter!$B$4&amp;","&amp;C1092&amp;",0,2,0","")</f>
        <v>1,1,Qloadspeed,5,305,0,2,0</v>
      </c>
    </row>
    <row r="1093" spans="2:19" hidden="1" x14ac:dyDescent="0.2">
      <c r="B1093">
        <v>3</v>
      </c>
      <c r="C1093">
        <v>306</v>
      </c>
      <c r="D1093" t="s">
        <v>520</v>
      </c>
      <c r="E1093" t="s">
        <v>521</v>
      </c>
      <c r="F1093" t="s">
        <v>288</v>
      </c>
      <c r="G1093" t="s">
        <v>79</v>
      </c>
      <c r="K1093" t="s">
        <v>869</v>
      </c>
      <c r="M1093" t="str">
        <f t="shared" si="54"/>
        <v/>
      </c>
      <c r="N1093" t="str">
        <f t="shared" si="55"/>
        <v/>
      </c>
      <c r="O1093">
        <f t="shared" si="56"/>
        <v>0</v>
      </c>
      <c r="P1093" t="str">
        <f>"Type number"&amp;" : "&amp;D1093&amp;" """&amp;Parameter!$B$6&amp;D1093&amp;""" [stateTopic="""&amp;Parameter!$B$3&amp;""""&amp;IF(B1093=3,", commandTopic="""&amp;Parameter!$B$2&amp;"""",)&amp;", transformationPattern=""JSONPATH:$."&amp;D1093&amp;""""&amp;IF(B1093=3,", formatBeforePublish="""&amp;D1093&amp;"%s""",)&amp;"]"</f>
        <v>Type number : bParallelAntiBackflowEnable "Growatt_bParallelAntiBackflowEnable" [stateTopic="tele/WSABINV", commandTopic="cmnd/WSABINV", transformationPattern="JSONPATH:$.bParallelAntiBackflowEnable", formatBeforePublish="bParallelAntiBackflowEnable%s"]</v>
      </c>
      <c r="Q1093" t="str">
        <f>IF(N1093="","Number",VLOOKUP(N1093,Units!$A$2:$B$17,2,FALSE))&amp;" "&amp;Parameter!$B$6&amp;D1093&amp;" """&amp;IF(M1093="",D1093,D1093&amp;" [%"&amp;M1093&amp;"f "&amp;N1093&amp;"]")&amp;""" &lt;"&amp;Parameter!$B$7&amp;"&gt; ("&amp;Parameter!$B$8&amp;") ["&amp;Parameter!$B$9&amp;"] {channel="""&amp;Parameter!$B$5&amp;":"&amp;D1093&amp;"""}"</f>
        <v>Number Growatt_bParallelAntiBackflowEnable "bParallelAntiBackflowEnable" &lt;energy&gt; (Photovoltaik, Boden) [PV-Anlage] {channel="mqtt:topic:growatt:bParallelAntiBackflowEnable"}</v>
      </c>
      <c r="R1093" t="str">
        <f>IF(OR(AND(B1093=3,F1093="R/W"),B1093=4),IF(SUBTOTAL(3,$D$2:D1093)&lt;68,SUBTOTAL(3,$D$2:D1093)&amp;".,"&amp;D1093&amp;",Modbus RTU,,"&amp;Parameter!$B$4&amp;","&amp;B1093&amp;","&amp;C1093&amp;",1,9410,"&amp;IF(OR(N1093="W",N1093="kWh"),4,2)&amp;",0,Unsigned int,0,"&amp;O1093&amp;","&amp;N1093&amp;",1,100,97,0,0,0,1.000000,0,255",""),"")</f>
        <v>65.,bParallelAntiBackflowEnable,Modbus RTU,,5,3,306,1,9410,2,0,Unsigned int,0,0,,1,100,97,0,0,0,1.000000,0,255</v>
      </c>
      <c r="S1093" s="12" t="str">
        <f>IF(B1093=3,SUBTOTAL(3,D$870:D1093)&amp;",1,"&amp;D1093&amp;","&amp;Parameter!$B$4&amp;","&amp;C1093&amp;",0,2,0","")</f>
        <v>1,1,bParallelAntiBackflowEnable,5,306,0,2,0</v>
      </c>
    </row>
    <row r="1094" spans="2:19" hidden="1" x14ac:dyDescent="0.2">
      <c r="B1094">
        <v>3</v>
      </c>
      <c r="C1094">
        <v>307</v>
      </c>
      <c r="D1094" t="s">
        <v>523</v>
      </c>
      <c r="E1094" t="s">
        <v>524</v>
      </c>
      <c r="F1094" t="s">
        <v>288</v>
      </c>
      <c r="G1094">
        <v>1132254</v>
      </c>
      <c r="H1094" t="s">
        <v>68</v>
      </c>
      <c r="J1094" t="s">
        <v>47</v>
      </c>
      <c r="K1094" t="s">
        <v>17</v>
      </c>
      <c r="M1094" t="str">
        <f t="shared" si="54"/>
        <v>1</v>
      </c>
      <c r="N1094" t="str">
        <f t="shared" si="55"/>
        <v>s</v>
      </c>
      <c r="O1094">
        <f t="shared" si="56"/>
        <v>0</v>
      </c>
      <c r="P1094" t="str">
        <f>"Type number"&amp;" : "&amp;D1094&amp;" """&amp;Parameter!$B$6&amp;D1094&amp;""" [stateTopic="""&amp;Parameter!$B$3&amp;""""&amp;IF(B1094=3,", commandTopic="""&amp;Parameter!$B$2&amp;"""",)&amp;", transformationPattern=""JSONPATH:$."&amp;D1094&amp;""""&amp;IF(B1094=3,", formatBeforePublish="""&amp;D1094&amp;"%s""",)&amp;"]"</f>
        <v>Type number : uwAntiBackflowFailureResponseTime "Growatt_uwAntiBackflowFailureResponseTime" [stateTopic="tele/WSABINV", commandTopic="cmnd/WSABINV", transformationPattern="JSONPATH:$.uwAntiBackflowFailureResponseTime", formatBeforePublish="uwAntiBackflowFailureResponseTime%s"]</v>
      </c>
      <c r="Q1094" t="str">
        <f>IF(N1094="","Number",VLOOKUP(N1094,Units!$A$2:$B$17,2,FALSE))&amp;" "&amp;Parameter!$B$6&amp;D1094&amp;" """&amp;IF(M1094="",D1094,D1094&amp;" [%"&amp;M1094&amp;"f "&amp;N1094&amp;"]")&amp;""" &lt;"&amp;Parameter!$B$7&amp;"&gt; ("&amp;Parameter!$B$8&amp;") ["&amp;Parameter!$B$9&amp;"] {channel="""&amp;Parameter!$B$5&amp;":"&amp;D1094&amp;"""}"</f>
        <v>Number:Time Growatt_uwAntiBackflowFailureResponseTime "uwAntiBackflowFailureResponseTime [%1f s]" &lt;energy&gt; (Photovoltaik, Boden) [PV-Anlage] {channel="mqtt:topic:growatt:uwAntiBackflowFailureResponseTime"}</v>
      </c>
      <c r="R1094" t="str">
        <f>IF(OR(AND(B1094=3,F1094="R/W"),B1094=4),IF(SUBTOTAL(3,$D$2:D1094)&lt;68,SUBTOTAL(3,$D$2:D1094)&amp;".,"&amp;D1094&amp;",Modbus RTU,,"&amp;Parameter!$B$4&amp;","&amp;B1094&amp;","&amp;C1094&amp;",1,9410,"&amp;IF(OR(N1094="W",N1094="kWh"),4,2)&amp;",0,Unsigned int,0,"&amp;O1094&amp;","&amp;N1094&amp;",1,100,97,0,0,0,1.000000,0,255",""),"")</f>
        <v>65.,uwAntiBackflowFailureResponseTime,Modbus RTU,,5,3,307,1,9410,2,0,Unsigned int,0,0,s,1,100,97,0,0,0,1.000000,0,255</v>
      </c>
      <c r="S1094" s="12" t="str">
        <f>IF(B1094=3,SUBTOTAL(3,D$870:D1094)&amp;",1,"&amp;D1094&amp;","&amp;Parameter!$B$4&amp;","&amp;C1094&amp;",0,2,0","")</f>
        <v>1,1,uwAntiBackflowFailureResponseTime,5,307,0,2,0</v>
      </c>
    </row>
    <row r="1095" spans="2:19" hidden="1" x14ac:dyDescent="0.2">
      <c r="B1095">
        <v>3</v>
      </c>
      <c r="C1095">
        <v>308</v>
      </c>
      <c r="D1095" t="s">
        <v>526</v>
      </c>
      <c r="E1095" t="s">
        <v>527</v>
      </c>
      <c r="F1095" t="s">
        <v>288</v>
      </c>
      <c r="G1095" t="s">
        <v>253</v>
      </c>
      <c r="H1095" s="2" t="s">
        <v>2707</v>
      </c>
      <c r="J1095" t="s">
        <v>387</v>
      </c>
      <c r="K1095" t="s">
        <v>17</v>
      </c>
      <c r="M1095" t="str">
        <f t="shared" si="54"/>
        <v>0.001</v>
      </c>
      <c r="N1095" t="str">
        <f t="shared" si="55"/>
        <v/>
      </c>
      <c r="O1095">
        <f t="shared" si="56"/>
        <v>3</v>
      </c>
      <c r="P1095" t="str">
        <f>"Type number"&amp;" : "&amp;D1095&amp;" """&amp;Parameter!$B$6&amp;D1095&amp;""" [stateTopic="""&amp;Parameter!$B$3&amp;""""&amp;IF(B1095=3,", commandTopic="""&amp;Parameter!$B$2&amp;"""",)&amp;", transformationPattern=""JSONPATH:$."&amp;D1095&amp;""""&amp;IF(B1095=3,", formatBeforePublish="""&amp;D1095&amp;"%s""",)&amp;"]"</f>
        <v>Type number : uwParallelAntiBackflowPowerLimitEE "Growatt_uwParallelAntiBackflowPowerLimitEE" [stateTopic="tele/WSABINV", commandTopic="cmnd/WSABINV", transformationPattern="JSONPATH:$.uwParallelAntiBackflowPowerLimitEE", formatBeforePublish="uwParallelAntiBackflowPowerLimitEE%s"]</v>
      </c>
      <c r="Q1095" t="str">
        <f>IF(N1095="","Number",VLOOKUP(N1095,Units!$A$2:$B$17,2,FALSE))&amp;" "&amp;Parameter!$B$6&amp;D1095&amp;" """&amp;IF(M1095="",D1095,D1095&amp;" [%"&amp;M1095&amp;"f "&amp;N1095&amp;"]")&amp;""" &lt;"&amp;Parameter!$B$7&amp;"&gt; ("&amp;Parameter!$B$8&amp;") ["&amp;Parameter!$B$9&amp;"] {channel="""&amp;Parameter!$B$5&amp;":"&amp;D1095&amp;"""}"</f>
        <v>Number Growatt_uwParallelAntiBackflowPowerLimitEE "uwParallelAntiBackflowPowerLimitEE [%0.001f ]" &lt;energy&gt; (Photovoltaik, Boden) [PV-Anlage] {channel="mqtt:topic:growatt:uwParallelAntiBackflowPowerLimitEE"}</v>
      </c>
      <c r="R1095" t="str">
        <f>IF(OR(AND(B1095=3,F1095="R/W"),B1095=4),IF(SUBTOTAL(3,$D$2:D1095)&lt;68,SUBTOTAL(3,$D$2:D1095)&amp;".,"&amp;D1095&amp;",Modbus RTU,,"&amp;Parameter!$B$4&amp;","&amp;B1095&amp;","&amp;C1095&amp;",1,9410,"&amp;IF(OR(N1095="W",N1095="kWh"),4,2)&amp;",0,Unsigned int,0,"&amp;O1095&amp;","&amp;N1095&amp;",1,100,97,0,0,0,1.000000,0,255",""),"")</f>
        <v>65.,uwParallelAntiBackflowPowerLimitEE,Modbus RTU,,5,3,308,1,9410,2,0,Unsigned int,0,3,,1,100,97,0,0,0,1.000000,0,255</v>
      </c>
      <c r="S1095" s="12" t="str">
        <f>IF(B1095=3,SUBTOTAL(3,D$870:D1095)&amp;",1,"&amp;D1095&amp;","&amp;Parameter!$B$4&amp;","&amp;C1095&amp;",0,2,0","")</f>
        <v>1,1,uwParallelAntiBackflowPowerLimitEE,5,308,0,2,0</v>
      </c>
    </row>
    <row r="1096" spans="2:19" hidden="1" x14ac:dyDescent="0.2">
      <c r="B1096">
        <v>3</v>
      </c>
      <c r="C1096">
        <v>309</v>
      </c>
      <c r="D1096" t="s">
        <v>529</v>
      </c>
      <c r="E1096" t="s">
        <v>530</v>
      </c>
      <c r="F1096" t="s">
        <v>288</v>
      </c>
      <c r="G1096" t="s">
        <v>79</v>
      </c>
      <c r="H1096">
        <v>1</v>
      </c>
      <c r="K1096" t="s">
        <v>869</v>
      </c>
      <c r="M1096" t="str">
        <f t="shared" si="54"/>
        <v>1</v>
      </c>
      <c r="N1096" t="str">
        <f t="shared" si="55"/>
        <v/>
      </c>
      <c r="O1096">
        <f t="shared" si="56"/>
        <v>0</v>
      </c>
      <c r="P1096" t="str">
        <f>"Type number"&amp;" : "&amp;D1096&amp;" """&amp;Parameter!$B$6&amp;D1096&amp;""" [stateTopic="""&amp;Parameter!$B$3&amp;""""&amp;IF(B1096=3,", commandTopic="""&amp;Parameter!$B$2&amp;"""",)&amp;", transformationPattern=""JSONPATH:$."&amp;D1096&amp;""""&amp;IF(B1096=3,", formatBeforePublish="""&amp;D1096&amp;"%s""",)&amp;"]"</f>
        <v>Type number : bISOCheckCmd "Growatt_bISOCheckCmd" [stateTopic="tele/WSABINV", commandTopic="cmnd/WSABINV", transformationPattern="JSONPATH:$.bISOCheckCmd", formatBeforePublish="bISOCheckCmd%s"]</v>
      </c>
      <c r="Q1096" t="str">
        <f>IF(N1096="","Number",VLOOKUP(N1096,Units!$A$2:$B$17,2,FALSE))&amp;" "&amp;Parameter!$B$6&amp;D1096&amp;" """&amp;IF(M1096="",D1096,D1096&amp;" [%"&amp;M1096&amp;"f "&amp;N1096&amp;"]")&amp;""" &lt;"&amp;Parameter!$B$7&amp;"&gt; ("&amp;Parameter!$B$8&amp;") ["&amp;Parameter!$B$9&amp;"] {channel="""&amp;Parameter!$B$5&amp;":"&amp;D1096&amp;"""}"</f>
        <v>Number Growatt_bISOCheckCmd "bISOCheckCmd [%1f ]" &lt;energy&gt; (Photovoltaik, Boden) [PV-Anlage] {channel="mqtt:topic:growatt:bISOCheckCmd"}</v>
      </c>
      <c r="R1096" t="str">
        <f>IF(OR(AND(B1096=3,F1096="R/W"),B1096=4),IF(SUBTOTAL(3,$D$2:D1096)&lt;68,SUBTOTAL(3,$D$2:D1096)&amp;".,"&amp;D1096&amp;",Modbus RTU,,"&amp;Parameter!$B$4&amp;","&amp;B1096&amp;","&amp;C1096&amp;",1,9410,"&amp;IF(OR(N1096="W",N1096="kWh"),4,2)&amp;",0,Unsigned int,0,"&amp;O1096&amp;","&amp;N1096&amp;",1,100,97,0,0,0,1.000000,0,255",""),"")</f>
        <v>65.,bISOCheckCmd,Modbus RTU,,5,3,309,1,9410,2,0,Unsigned int,0,0,,1,100,97,0,0,0,1.000000,0,255</v>
      </c>
      <c r="S1096" s="12" t="str">
        <f>IF(B1096=3,SUBTOTAL(3,D$870:D1096)&amp;",1,"&amp;D1096&amp;","&amp;Parameter!$B$4&amp;","&amp;C1096&amp;",0,2,0","")</f>
        <v>1,1,bISOCheckCmd,5,309,0,2,0</v>
      </c>
    </row>
    <row r="1097" spans="2:19" hidden="1" x14ac:dyDescent="0.2">
      <c r="B1097">
        <v>3</v>
      </c>
      <c r="C1097">
        <v>310</v>
      </c>
      <c r="D1097" t="s">
        <v>532</v>
      </c>
      <c r="E1097" t="s">
        <v>533</v>
      </c>
      <c r="F1097" t="s">
        <v>288</v>
      </c>
      <c r="G1097" t="s">
        <v>256</v>
      </c>
      <c r="H1097">
        <v>1</v>
      </c>
      <c r="K1097" t="s">
        <v>869</v>
      </c>
      <c r="M1097" t="str">
        <f t="shared" si="54"/>
        <v>1</v>
      </c>
      <c r="N1097" t="str">
        <f t="shared" si="55"/>
        <v/>
      </c>
      <c r="O1097">
        <f t="shared" si="56"/>
        <v>0</v>
      </c>
      <c r="P1097" t="str">
        <f>"Type number"&amp;" : "&amp;D1097&amp;" """&amp;Parameter!$B$6&amp;D1097&amp;""" [stateTopic="""&amp;Parameter!$B$3&amp;""""&amp;IF(B1097=3,", commandTopic="""&amp;Parameter!$B$2&amp;"""",)&amp;", transformationPattern=""JSONPATH:$."&amp;D1097&amp;""""&amp;IF(B1097=3,", formatBeforePublish="""&amp;D1097&amp;"%s""",)&amp;"]"</f>
        <v>Type number : bGPRSStatus "Growatt_bGPRSStatus" [stateTopic="tele/WSABINV", commandTopic="cmnd/WSABINV", transformationPattern="JSONPATH:$.bGPRSStatus", formatBeforePublish="bGPRSStatus%s"]</v>
      </c>
      <c r="Q1097" t="str">
        <f>IF(N1097="","Number",VLOOKUP(N1097,Units!$A$2:$B$17,2,FALSE))&amp;" "&amp;Parameter!$B$6&amp;D1097&amp;" """&amp;IF(M1097="",D1097,D1097&amp;" [%"&amp;M1097&amp;"f "&amp;N1097&amp;"]")&amp;""" &lt;"&amp;Parameter!$B$7&amp;"&gt; ("&amp;Parameter!$B$8&amp;") ["&amp;Parameter!$B$9&amp;"] {channel="""&amp;Parameter!$B$5&amp;":"&amp;D1097&amp;"""}"</f>
        <v>Number Growatt_bGPRSStatus "bGPRSStatus [%1f ]" &lt;energy&gt; (Photovoltaik, Boden) [PV-Anlage] {channel="mqtt:topic:growatt:bGPRSStatus"}</v>
      </c>
      <c r="R1097" t="str">
        <f>IF(OR(AND(B1097=3,F1097="R/W"),B1097=4),IF(SUBTOTAL(3,$D$2:D1097)&lt;68,SUBTOTAL(3,$D$2:D1097)&amp;".,"&amp;D1097&amp;",Modbus RTU,,"&amp;Parameter!$B$4&amp;","&amp;B1097&amp;","&amp;C1097&amp;",1,9410,"&amp;IF(OR(N1097="W",N1097="kWh"),4,2)&amp;",0,Unsigned int,0,"&amp;O1097&amp;","&amp;N1097&amp;",1,100,97,0,0,0,1.000000,0,255",""),"")</f>
        <v>65.,bGPRSStatus,Modbus RTU,,5,3,310,1,9410,2,0,Unsigned int,0,0,,1,100,97,0,0,0,1.000000,0,255</v>
      </c>
      <c r="S1097" s="12" t="str">
        <f>IF(B1097=3,SUBTOTAL(3,D$870:D1097)&amp;",1,"&amp;D1097&amp;","&amp;Parameter!$B$4&amp;","&amp;C1097&amp;",0,2,0","")</f>
        <v>1,1,bGPRSStatus,5,310,0,2,0</v>
      </c>
    </row>
    <row r="1098" spans="2:19" hidden="1" x14ac:dyDescent="0.2">
      <c r="B1098">
        <v>3</v>
      </c>
      <c r="C1098">
        <v>311</v>
      </c>
      <c r="D1098" t="s">
        <v>534</v>
      </c>
      <c r="E1098" t="s">
        <v>535</v>
      </c>
      <c r="F1098" t="s">
        <v>288</v>
      </c>
      <c r="G1098" t="s">
        <v>253</v>
      </c>
      <c r="H1098" s="2" t="s">
        <v>2707</v>
      </c>
      <c r="J1098" t="s">
        <v>364</v>
      </c>
      <c r="K1098" t="s">
        <v>17</v>
      </c>
      <c r="M1098" t="str">
        <f t="shared" si="54"/>
        <v>0.001</v>
      </c>
      <c r="N1098" t="str">
        <f t="shared" si="55"/>
        <v/>
      </c>
      <c r="O1098">
        <f t="shared" si="56"/>
        <v>3</v>
      </c>
      <c r="P1098" t="str">
        <f>"Type number"&amp;" : "&amp;D1098&amp;" """&amp;Parameter!$B$6&amp;D1098&amp;""" [stateTopic="""&amp;Parameter!$B$3&amp;""""&amp;IF(B1098=3,", commandTopic="""&amp;Parameter!$B$2&amp;"""",)&amp;", transformationPattern=""JSONPATH:$."&amp;D1098&amp;""""&amp;IF(B1098=3,", formatBeforePublish="""&amp;D1098&amp;"%s""",)&amp;"]"</f>
        <v>Type number : uwQmax_Inductive "Growatt_uwQmax_Inductive" [stateTopic="tele/WSABINV", commandTopic="cmnd/WSABINV", transformationPattern="JSONPATH:$.uwQmax_Inductive", formatBeforePublish="uwQmax_Inductive%s"]</v>
      </c>
      <c r="Q1098" t="str">
        <f>IF(N1098="","Number",VLOOKUP(N1098,Units!$A$2:$B$17,2,FALSE))&amp;" "&amp;Parameter!$B$6&amp;D1098&amp;" """&amp;IF(M1098="",D1098,D1098&amp;" [%"&amp;M1098&amp;"f "&amp;N1098&amp;"]")&amp;""" &lt;"&amp;Parameter!$B$7&amp;"&gt; ("&amp;Parameter!$B$8&amp;") ["&amp;Parameter!$B$9&amp;"] {channel="""&amp;Parameter!$B$5&amp;":"&amp;D1098&amp;"""}"</f>
        <v>Number Growatt_uwQmax_Inductive "uwQmax_Inductive [%0.001f ]" &lt;energy&gt; (Photovoltaik, Boden) [PV-Anlage] {channel="mqtt:topic:growatt:uwQmax_Inductive"}</v>
      </c>
      <c r="R1098" t="str">
        <f>IF(OR(AND(B1098=3,F1098="R/W"),B1098=4),IF(SUBTOTAL(3,$D$2:D1098)&lt;68,SUBTOTAL(3,$D$2:D1098)&amp;".,"&amp;D1098&amp;",Modbus RTU,,"&amp;Parameter!$B$4&amp;","&amp;B1098&amp;","&amp;C1098&amp;",1,9410,"&amp;IF(OR(N1098="W",N1098="kWh"),4,2)&amp;",0,Unsigned int,0,"&amp;O1098&amp;","&amp;N1098&amp;",1,100,97,0,0,0,1.000000,0,255",""),"")</f>
        <v>65.,uwQmax_Inductive,Modbus RTU,,5,3,311,1,9410,2,0,Unsigned int,0,3,,1,100,97,0,0,0,1.000000,0,255</v>
      </c>
      <c r="S1098" s="12" t="str">
        <f>IF(B1098=3,SUBTOTAL(3,D$870:D1098)&amp;",1,"&amp;D1098&amp;","&amp;Parameter!$B$4&amp;","&amp;C1098&amp;",0,2,0","")</f>
        <v>1,1,uwQmax_Inductive,5,311,0,2,0</v>
      </c>
    </row>
    <row r="1099" spans="2:19" hidden="1" x14ac:dyDescent="0.2">
      <c r="B1099">
        <v>3</v>
      </c>
      <c r="C1099">
        <v>312</v>
      </c>
      <c r="D1099" t="s">
        <v>536</v>
      </c>
      <c r="E1099" t="s">
        <v>537</v>
      </c>
      <c r="F1099" t="s">
        <v>288</v>
      </c>
      <c r="G1099" t="s">
        <v>253</v>
      </c>
      <c r="H1099" s="2" t="s">
        <v>2707</v>
      </c>
      <c r="J1099" t="s">
        <v>364</v>
      </c>
      <c r="K1099" t="s">
        <v>17</v>
      </c>
      <c r="M1099" t="str">
        <f t="shared" si="54"/>
        <v>0.001</v>
      </c>
      <c r="N1099" t="str">
        <f t="shared" si="55"/>
        <v/>
      </c>
      <c r="O1099">
        <f t="shared" si="56"/>
        <v>3</v>
      </c>
      <c r="P1099" t="str">
        <f>"Type number"&amp;" : "&amp;D1099&amp;" """&amp;Parameter!$B$6&amp;D1099&amp;""" [stateTopic="""&amp;Parameter!$B$3&amp;""""&amp;IF(B1099=3,", commandTopic="""&amp;Parameter!$B$2&amp;"""",)&amp;", transformationPattern=""JSONPATH:$."&amp;D1099&amp;""""&amp;IF(B1099=3,", formatBeforePublish="""&amp;D1099&amp;"%s""",)&amp;"]"</f>
        <v>Type number : uwQmax_Capactive "Growatt_uwQmax_Capactive" [stateTopic="tele/WSABINV", commandTopic="cmnd/WSABINV", transformationPattern="JSONPATH:$.uwQmax_Capactive", formatBeforePublish="uwQmax_Capactive%s"]</v>
      </c>
      <c r="Q1099" t="str">
        <f>IF(N1099="","Number",VLOOKUP(N1099,Units!$A$2:$B$17,2,FALSE))&amp;" "&amp;Parameter!$B$6&amp;D1099&amp;" """&amp;IF(M1099="",D1099,D1099&amp;" [%"&amp;M1099&amp;"f "&amp;N1099&amp;"]")&amp;""" &lt;"&amp;Parameter!$B$7&amp;"&gt; ("&amp;Parameter!$B$8&amp;") ["&amp;Parameter!$B$9&amp;"] {channel="""&amp;Parameter!$B$5&amp;":"&amp;D1099&amp;"""}"</f>
        <v>Number Growatt_uwQmax_Capactive "uwQmax_Capactive [%0.001f ]" &lt;energy&gt; (Photovoltaik, Boden) [PV-Anlage] {channel="mqtt:topic:growatt:uwQmax_Capactive"}</v>
      </c>
      <c r="R1099" t="str">
        <f>IF(OR(AND(B1099=3,F1099="R/W"),B1099=4),IF(SUBTOTAL(3,$D$2:D1099)&lt;68,SUBTOTAL(3,$D$2:D1099)&amp;".,"&amp;D1099&amp;",Modbus RTU,,"&amp;Parameter!$B$4&amp;","&amp;B1099&amp;","&amp;C1099&amp;",1,9410,"&amp;IF(OR(N1099="W",N1099="kWh"),4,2)&amp;",0,Unsigned int,0,"&amp;O1099&amp;","&amp;N1099&amp;",1,100,97,0,0,0,1.000000,0,255",""),"")</f>
        <v>65.,uwQmax_Capactive,Modbus RTU,,5,3,312,1,9410,2,0,Unsigned int,0,3,,1,100,97,0,0,0,1.000000,0,255</v>
      </c>
      <c r="S1099" s="12" t="str">
        <f>IF(B1099=3,SUBTOTAL(3,D$870:D1099)&amp;",1,"&amp;D1099&amp;","&amp;Parameter!$B$4&amp;","&amp;C1099&amp;",0,2,0","")</f>
        <v>1,1,uwQmax_Capactive,5,312,0,2,0</v>
      </c>
    </row>
    <row r="1100" spans="2:19" hidden="1" x14ac:dyDescent="0.2">
      <c r="B1100">
        <v>3</v>
      </c>
      <c r="C1100">
        <v>313</v>
      </c>
      <c r="D1100" t="s">
        <v>538</v>
      </c>
      <c r="E1100" t="s">
        <v>539</v>
      </c>
      <c r="F1100" t="s">
        <v>288</v>
      </c>
      <c r="G1100" t="s">
        <v>540</v>
      </c>
      <c r="H1100" t="s">
        <v>541</v>
      </c>
      <c r="K1100" t="s">
        <v>17</v>
      </c>
      <c r="M1100" t="str">
        <f t="shared" si="54"/>
        <v/>
      </c>
      <c r="N1100" t="str">
        <f t="shared" si="55"/>
        <v>S</v>
      </c>
      <c r="O1100">
        <f t="shared" si="56"/>
        <v>0</v>
      </c>
      <c r="P1100" t="str">
        <f>"Type number"&amp;" : "&amp;D1100&amp;" """&amp;Parameter!$B$6&amp;D1100&amp;""" [stateTopic="""&amp;Parameter!$B$3&amp;""""&amp;IF(B1100=3,", commandTopic="""&amp;Parameter!$B$2&amp;"""",)&amp;", transformationPattern=""JSONPATH:$."&amp;D1100&amp;""""&amp;IF(B1100=3,", formatBeforePublish="""&amp;D1100&amp;"%s""",)&amp;"]"</f>
        <v>Type number : uwReactivePowerAdjustFailureResponseTime "Growatt_uwReactivePowerAdjustFailureResponseTime" [stateTopic="tele/WSABINV", commandTopic="cmnd/WSABINV", transformationPattern="JSONPATH:$.uwReactivePowerAdjustFailureResponseTime", formatBeforePublish="uwReactivePowerAdjustFailureResponseTime%s"]</v>
      </c>
      <c r="Q1100" t="str">
        <f>IF(N1100="","Number",VLOOKUP(N1100,Units!$A$2:$B$17,2,FALSE))&amp;" "&amp;Parameter!$B$6&amp;D1100&amp;" """&amp;IF(M1100="",D1100,D1100&amp;" [%"&amp;M1100&amp;"f "&amp;N1100&amp;"]")&amp;""" &lt;"&amp;Parameter!$B$7&amp;"&gt; ("&amp;Parameter!$B$8&amp;") ["&amp;Parameter!$B$9&amp;"] {channel="""&amp;Parameter!$B$5&amp;":"&amp;D1100&amp;"""}"</f>
        <v>Number:Time Growatt_uwReactivePowerAdjustFailureResponseTime "uwReactivePowerAdjustFailureResponseTime" &lt;energy&gt; (Photovoltaik, Boden) [PV-Anlage] {channel="mqtt:topic:growatt:uwReactivePowerAdjustFailureResponseTime"}</v>
      </c>
      <c r="R1100" t="str">
        <f>IF(OR(AND(B1100=3,F1100="R/W"),B1100=4),IF(SUBTOTAL(3,$D$2:D1100)&lt;68,SUBTOTAL(3,$D$2:D1100)&amp;".,"&amp;D1100&amp;",Modbus RTU,,"&amp;Parameter!$B$4&amp;","&amp;B1100&amp;","&amp;C1100&amp;",1,9410,"&amp;IF(OR(N1100="W",N1100="kWh"),4,2)&amp;",0,Unsigned int,0,"&amp;O1100&amp;","&amp;N1100&amp;",1,100,97,0,0,0,1.000000,0,255",""),"")</f>
        <v>65.,uwReactivePowerAdjustFailureResponseTime,Modbus RTU,,5,3,313,1,9410,2,0,Unsigned int,0,0,S,1,100,97,0,0,0,1.000000,0,255</v>
      </c>
      <c r="S1100" s="12" t="str">
        <f>IF(B1100=3,SUBTOTAL(3,D$870:D1100)&amp;",1,"&amp;D1100&amp;","&amp;Parameter!$B$4&amp;","&amp;C1100&amp;",0,2,0","")</f>
        <v>1,1,uwReactivePowerAdjustFailureResponseTime,5,313,0,2,0</v>
      </c>
    </row>
    <row r="1101" spans="2:19" hidden="1" x14ac:dyDescent="0.2">
      <c r="B1101">
        <v>3</v>
      </c>
      <c r="C1101">
        <v>314</v>
      </c>
      <c r="D1101" t="s">
        <v>542</v>
      </c>
      <c r="E1101" t="s">
        <v>543</v>
      </c>
      <c r="F1101" t="s">
        <v>288</v>
      </c>
      <c r="K1101" t="s">
        <v>869</v>
      </c>
      <c r="M1101" t="str">
        <f t="shared" si="54"/>
        <v/>
      </c>
      <c r="N1101" t="str">
        <f t="shared" si="55"/>
        <v/>
      </c>
      <c r="O1101">
        <f t="shared" si="56"/>
        <v>0</v>
      </c>
      <c r="P1101" t="str">
        <f>"Type number"&amp;" : "&amp;D1101&amp;" """&amp;Parameter!$B$6&amp;D1101&amp;""" [stateTopic="""&amp;Parameter!$B$3&amp;""""&amp;IF(B1101=3,", commandTopic="""&amp;Parameter!$B$2&amp;"""",)&amp;", transformationPattern=""JSONPATH:$."&amp;D1101&amp;""""&amp;IF(B1101=3,", formatBeforePublish="""&amp;D1101&amp;"%s""",)&amp;"]"</f>
        <v>Type number : bSuperAntiBackflowEnable "Growatt_bSuperAntiBackflowEnable" [stateTopic="tele/WSABINV", commandTopic="cmnd/WSABINV", transformationPattern="JSONPATH:$.bSuperAntiBackflowEnable", formatBeforePublish="bSuperAntiBackflowEnable%s"]</v>
      </c>
      <c r="Q1101" t="str">
        <f>IF(N1101="","Number",VLOOKUP(N1101,Units!$A$2:$B$17,2,FALSE))&amp;" "&amp;Parameter!$B$6&amp;D1101&amp;" """&amp;IF(M1101="",D1101,D1101&amp;" [%"&amp;M1101&amp;"f "&amp;N1101&amp;"]")&amp;""" &lt;"&amp;Parameter!$B$7&amp;"&gt; ("&amp;Parameter!$B$8&amp;") ["&amp;Parameter!$B$9&amp;"] {channel="""&amp;Parameter!$B$5&amp;":"&amp;D1101&amp;"""}"</f>
        <v>Number Growatt_bSuperAntiBackflowEnable "bSuperAntiBackflowEnable" &lt;energy&gt; (Photovoltaik, Boden) [PV-Anlage] {channel="mqtt:topic:growatt:bSuperAntiBackflowEnable"}</v>
      </c>
      <c r="R1101" t="str">
        <f>IF(OR(AND(B1101=3,F1101="R/W"),B1101=4),IF(SUBTOTAL(3,$D$2:D1101)&lt;68,SUBTOTAL(3,$D$2:D1101)&amp;".,"&amp;D1101&amp;",Modbus RTU,,"&amp;Parameter!$B$4&amp;","&amp;B1101&amp;","&amp;C1101&amp;",1,9410,"&amp;IF(OR(N1101="W",N1101="kWh"),4,2)&amp;",0,Unsigned int,0,"&amp;O1101&amp;","&amp;N1101&amp;",1,100,97,0,0,0,1.000000,0,255",""),"")</f>
        <v>65.,bSuperAntiBackflowEnable,Modbus RTU,,5,3,314,1,9410,2,0,Unsigned int,0,0,,1,100,97,0,0,0,1.000000,0,255</v>
      </c>
      <c r="S1101" s="12" t="str">
        <f>IF(B1101=3,SUBTOTAL(3,D$870:D1101)&amp;",1,"&amp;D1101&amp;","&amp;Parameter!$B$4&amp;","&amp;C1101&amp;",0,2,0","")</f>
        <v>1,1,bSuperAntiBackflowEnable,5,314,0,2,0</v>
      </c>
    </row>
    <row r="1102" spans="2:19" hidden="1" x14ac:dyDescent="0.2">
      <c r="B1102">
        <v>3</v>
      </c>
      <c r="C1102">
        <v>315</v>
      </c>
      <c r="D1102" t="s">
        <v>545</v>
      </c>
      <c r="E1102" t="s">
        <v>546</v>
      </c>
      <c r="F1102" t="s">
        <v>288</v>
      </c>
      <c r="G1102" t="s">
        <v>547</v>
      </c>
      <c r="H1102" t="s">
        <v>541</v>
      </c>
      <c r="K1102" t="s">
        <v>17</v>
      </c>
      <c r="M1102" t="str">
        <f t="shared" si="54"/>
        <v/>
      </c>
      <c r="N1102" t="str">
        <f t="shared" si="55"/>
        <v>S</v>
      </c>
      <c r="O1102">
        <f t="shared" si="56"/>
        <v>0</v>
      </c>
      <c r="P1102" t="str">
        <f>"Type number"&amp;" : "&amp;D1102&amp;" """&amp;Parameter!$B$6&amp;D1102&amp;""" [stateTopic="""&amp;Parameter!$B$3&amp;""""&amp;IF(B1102=3,", commandTopic="""&amp;Parameter!$B$2&amp;"""",)&amp;", transformationPattern=""JSONPATH:$."&amp;D1102&amp;""""&amp;IF(B1102=3,", formatBeforePublish="""&amp;D1102&amp;"%s""",)&amp;"]"</f>
        <v>Type number : uwReactivePowerStableTime "Growatt_uwReactivePowerStableTime" [stateTopic="tele/WSABINV", commandTopic="cmnd/WSABINV", transformationPattern="JSONPATH:$.uwReactivePowerStableTime", formatBeforePublish="uwReactivePowerStableTime%s"]</v>
      </c>
      <c r="Q1102" t="str">
        <f>IF(N1102="","Number",VLOOKUP(N1102,Units!$A$2:$B$17,2,FALSE))&amp;" "&amp;Parameter!$B$6&amp;D1102&amp;" """&amp;IF(M1102="",D1102,D1102&amp;" [%"&amp;M1102&amp;"f "&amp;N1102&amp;"]")&amp;""" &lt;"&amp;Parameter!$B$7&amp;"&gt; ("&amp;Parameter!$B$8&amp;") ["&amp;Parameter!$B$9&amp;"] {channel="""&amp;Parameter!$B$5&amp;":"&amp;D1102&amp;"""}"</f>
        <v>Number:Time Growatt_uwReactivePowerStableTime "uwReactivePowerStableTime" &lt;energy&gt; (Photovoltaik, Boden) [PV-Anlage] {channel="mqtt:topic:growatt:uwReactivePowerStableTime"}</v>
      </c>
      <c r="R1102" t="str">
        <f>IF(OR(AND(B1102=3,F1102="R/W"),B1102=4),IF(SUBTOTAL(3,$D$2:D1102)&lt;68,SUBTOTAL(3,$D$2:D1102)&amp;".,"&amp;D1102&amp;",Modbus RTU,,"&amp;Parameter!$B$4&amp;","&amp;B1102&amp;","&amp;C1102&amp;",1,9410,"&amp;IF(OR(N1102="W",N1102="kWh"),4,2)&amp;",0,Unsigned int,0,"&amp;O1102&amp;","&amp;N1102&amp;",1,100,97,0,0,0,1.000000,0,255",""),"")</f>
        <v>65.,uwReactivePowerStableTime,Modbus RTU,,5,3,315,1,9410,2,0,Unsigned int,0,0,S,1,100,97,0,0,0,1.000000,0,255</v>
      </c>
      <c r="S1102" s="12" t="str">
        <f>IF(B1102=3,SUBTOTAL(3,D$870:D1102)&amp;",1,"&amp;D1102&amp;","&amp;Parameter!$B$4&amp;","&amp;C1102&amp;",0,2,0","")</f>
        <v>1,1,uwReactivePowerStableTime,5,315,0,2,0</v>
      </c>
    </row>
    <row r="1103" spans="2:19" hidden="1" x14ac:dyDescent="0.2">
      <c r="B1103">
        <v>3</v>
      </c>
      <c r="C1103">
        <v>316</v>
      </c>
      <c r="D1103" t="s">
        <v>548</v>
      </c>
      <c r="E1103" t="s">
        <v>549</v>
      </c>
      <c r="F1103" t="s">
        <v>288</v>
      </c>
      <c r="G1103" t="s">
        <v>547</v>
      </c>
      <c r="H1103" t="s">
        <v>541</v>
      </c>
      <c r="J1103" t="s">
        <v>364</v>
      </c>
      <c r="K1103" t="s">
        <v>17</v>
      </c>
      <c r="M1103" t="str">
        <f t="shared" si="54"/>
        <v/>
      </c>
      <c r="N1103" t="str">
        <f t="shared" si="55"/>
        <v>S</v>
      </c>
      <c r="O1103">
        <f t="shared" si="56"/>
        <v>0</v>
      </c>
      <c r="P1103" t="str">
        <f>"Type number"&amp;" : "&amp;D1103&amp;" """&amp;Parameter!$B$6&amp;D1103&amp;""" [stateTopic="""&amp;Parameter!$B$3&amp;""""&amp;IF(B1103=3,", commandTopic="""&amp;Parameter!$B$2&amp;"""",)&amp;", transformationPattern=""JSONPATH:$."&amp;D1103&amp;""""&amp;IF(B1103=3,", formatBeforePublish="""&amp;D1103&amp;"%s""",)&amp;"]"</f>
        <v>Type number : uwQpStableTime "Growatt_uwQpStableTime" [stateTopic="tele/WSABINV", commandTopic="cmnd/WSABINV", transformationPattern="JSONPATH:$.uwQpStableTime", formatBeforePublish="uwQpStableTime%s"]</v>
      </c>
      <c r="Q1103" t="str">
        <f>IF(N1103="","Number",VLOOKUP(N1103,Units!$A$2:$B$17,2,FALSE))&amp;" "&amp;Parameter!$B$6&amp;D1103&amp;" """&amp;IF(M1103="",D1103,D1103&amp;" [%"&amp;M1103&amp;"f "&amp;N1103&amp;"]")&amp;""" &lt;"&amp;Parameter!$B$7&amp;"&gt; ("&amp;Parameter!$B$8&amp;") ["&amp;Parameter!$B$9&amp;"] {channel="""&amp;Parameter!$B$5&amp;":"&amp;D1103&amp;"""}"</f>
        <v>Number:Time Growatt_uwQpStableTime "uwQpStableTime" &lt;energy&gt; (Photovoltaik, Boden) [PV-Anlage] {channel="mqtt:topic:growatt:uwQpStableTime"}</v>
      </c>
      <c r="R1103" t="str">
        <f>IF(OR(AND(B1103=3,F1103="R/W"),B1103=4),IF(SUBTOTAL(3,$D$2:D1103)&lt;68,SUBTOTAL(3,$D$2:D1103)&amp;".,"&amp;D1103&amp;",Modbus RTU,,"&amp;Parameter!$B$4&amp;","&amp;B1103&amp;","&amp;C1103&amp;",1,9410,"&amp;IF(OR(N1103="W",N1103="kWh"),4,2)&amp;",0,Unsigned int,0,"&amp;O1103&amp;","&amp;N1103&amp;",1,100,97,0,0,0,1.000000,0,255",""),"")</f>
        <v>65.,uwQpStableTime,Modbus RTU,,5,3,316,1,9410,2,0,Unsigned int,0,0,S,1,100,97,0,0,0,1.000000,0,255</v>
      </c>
      <c r="S1103" s="12" t="str">
        <f>IF(B1103=3,SUBTOTAL(3,D$870:D1103)&amp;",1,"&amp;D1103&amp;","&amp;Parameter!$B$4&amp;","&amp;C1103&amp;",0,2,0","")</f>
        <v>1,1,uwQpStableTime,5,316,0,2,0</v>
      </c>
    </row>
    <row r="1104" spans="2:19" hidden="1" x14ac:dyDescent="0.2">
      <c r="B1104">
        <v>3</v>
      </c>
      <c r="C1104">
        <v>317</v>
      </c>
      <c r="D1104" t="s">
        <v>550</v>
      </c>
      <c r="E1104" t="s">
        <v>551</v>
      </c>
      <c r="F1104" t="s">
        <v>288</v>
      </c>
      <c r="G1104" t="s">
        <v>547</v>
      </c>
      <c r="H1104" t="s">
        <v>541</v>
      </c>
      <c r="J1104" t="s">
        <v>364</v>
      </c>
      <c r="K1104" t="s">
        <v>17</v>
      </c>
      <c r="M1104" t="str">
        <f t="shared" si="54"/>
        <v/>
      </c>
      <c r="N1104" t="str">
        <f t="shared" si="55"/>
        <v>S</v>
      </c>
      <c r="O1104">
        <f t="shared" si="56"/>
        <v>0</v>
      </c>
      <c r="P1104" t="str">
        <f>"Type number"&amp;" : "&amp;D1104&amp;" """&amp;Parameter!$B$6&amp;D1104&amp;""" [stateTopic="""&amp;Parameter!$B$3&amp;""""&amp;IF(B1104=3,", commandTopic="""&amp;Parameter!$B$2&amp;"""",)&amp;", transformationPattern=""JSONPATH:$."&amp;D1104&amp;""""&amp;IF(B1104=3,", formatBeforePublish="""&amp;D1104&amp;"%s""",)&amp;"]"</f>
        <v>Type number : uwPuDerateTime "Growatt_uwPuDerateTime" [stateTopic="tele/WSABINV", commandTopic="cmnd/WSABINV", transformationPattern="JSONPATH:$.uwPuDerateTime", formatBeforePublish="uwPuDerateTime%s"]</v>
      </c>
      <c r="Q1104" t="str">
        <f>IF(N1104="","Number",VLOOKUP(N1104,Units!$A$2:$B$17,2,FALSE))&amp;" "&amp;Parameter!$B$6&amp;D1104&amp;" """&amp;IF(M1104="",D1104,D1104&amp;" [%"&amp;M1104&amp;"f "&amp;N1104&amp;"]")&amp;""" &lt;"&amp;Parameter!$B$7&amp;"&gt; ("&amp;Parameter!$B$8&amp;") ["&amp;Parameter!$B$9&amp;"] {channel="""&amp;Parameter!$B$5&amp;":"&amp;D1104&amp;"""}"</f>
        <v>Number:Time Growatt_uwPuDerateTime "uwPuDerateTime" &lt;energy&gt; (Photovoltaik, Boden) [PV-Anlage] {channel="mqtt:topic:growatt:uwPuDerateTime"}</v>
      </c>
      <c r="R1104" t="str">
        <f>IF(OR(AND(B1104=3,F1104="R/W"),B1104=4),IF(SUBTOTAL(3,$D$2:D1104)&lt;68,SUBTOTAL(3,$D$2:D1104)&amp;".,"&amp;D1104&amp;",Modbus RTU,,"&amp;Parameter!$B$4&amp;","&amp;B1104&amp;","&amp;C1104&amp;",1,9410,"&amp;IF(OR(N1104="W",N1104="kWh"),4,2)&amp;",0,Unsigned int,0,"&amp;O1104&amp;","&amp;N1104&amp;",1,100,97,0,0,0,1.000000,0,255",""),"")</f>
        <v>65.,uwPuDerateTime,Modbus RTU,,5,3,317,1,9410,2,0,Unsigned int,0,0,S,1,100,97,0,0,0,1.000000,0,255</v>
      </c>
      <c r="S1104" s="12" t="str">
        <f>IF(B1104=3,SUBTOTAL(3,D$870:D1104)&amp;",1,"&amp;D1104&amp;","&amp;Parameter!$B$4&amp;","&amp;C1104&amp;",0,2,0","")</f>
        <v>1,1,uwPuDerateTime,5,317,0,2,0</v>
      </c>
    </row>
    <row r="1105" spans="2:19" hidden="1" x14ac:dyDescent="0.2">
      <c r="B1105">
        <v>3</v>
      </c>
      <c r="C1105">
        <v>318</v>
      </c>
      <c r="D1105" t="s">
        <v>552</v>
      </c>
      <c r="E1105" t="s">
        <v>553</v>
      </c>
      <c r="F1105" t="s">
        <v>288</v>
      </c>
      <c r="G1105" t="s">
        <v>554</v>
      </c>
      <c r="H1105" s="2" t="s">
        <v>2707</v>
      </c>
      <c r="J1105" t="s">
        <v>364</v>
      </c>
      <c r="K1105" t="s">
        <v>17</v>
      </c>
      <c r="M1105" t="str">
        <f t="shared" si="54"/>
        <v>0.001</v>
      </c>
      <c r="N1105" t="str">
        <f t="shared" si="55"/>
        <v/>
      </c>
      <c r="O1105">
        <f t="shared" si="56"/>
        <v>3</v>
      </c>
      <c r="P1105" t="str">
        <f>"Type number"&amp;" : "&amp;D1105&amp;" """&amp;Parameter!$B$6&amp;D1105&amp;""" [stateTopic="""&amp;Parameter!$B$3&amp;""""&amp;IF(B1105=3,", commandTopic="""&amp;Parameter!$B$2&amp;"""",)&amp;", transformationPattern=""JSONPATH:$."&amp;D1105&amp;""""&amp;IF(B1105=3,", formatBeforePublish="""&amp;D1105&amp;"%s""",)&amp;"]"</f>
        <v>Type number : uwQVModelQ2Point "Growatt_uwQVModelQ2Point" [stateTopic="tele/WSABINV", commandTopic="cmnd/WSABINV", transformationPattern="JSONPATH:$.uwQVModelQ2Point", formatBeforePublish="uwQVModelQ2Point%s"]</v>
      </c>
      <c r="Q1105" t="str">
        <f>IF(N1105="","Number",VLOOKUP(N1105,Units!$A$2:$B$17,2,FALSE))&amp;" "&amp;Parameter!$B$6&amp;D1105&amp;" """&amp;IF(M1105="",D1105,D1105&amp;" [%"&amp;M1105&amp;"f "&amp;N1105&amp;"]")&amp;""" &lt;"&amp;Parameter!$B$7&amp;"&gt; ("&amp;Parameter!$B$8&amp;") ["&amp;Parameter!$B$9&amp;"] {channel="""&amp;Parameter!$B$5&amp;":"&amp;D1105&amp;"""}"</f>
        <v>Number Growatt_uwQVModelQ2Point "uwQVModelQ2Point [%0.001f ]" &lt;energy&gt; (Photovoltaik, Boden) [PV-Anlage] {channel="mqtt:topic:growatt:uwQVModelQ2Point"}</v>
      </c>
      <c r="R1105" t="str">
        <f>IF(OR(AND(B1105=3,F1105="R/W"),B1105=4),IF(SUBTOTAL(3,$D$2:D1105)&lt;68,SUBTOTAL(3,$D$2:D1105)&amp;".,"&amp;D1105&amp;",Modbus RTU,,"&amp;Parameter!$B$4&amp;","&amp;B1105&amp;","&amp;C1105&amp;",1,9410,"&amp;IF(OR(N1105="W",N1105="kWh"),4,2)&amp;",0,Unsigned int,0,"&amp;O1105&amp;","&amp;N1105&amp;",1,100,97,0,0,0,1.000000,0,255",""),"")</f>
        <v>65.,uwQVModelQ2Point,Modbus RTU,,5,3,318,1,9410,2,0,Unsigned int,0,3,,1,100,97,0,0,0,1.000000,0,255</v>
      </c>
      <c r="S1105" s="12" t="str">
        <f>IF(B1105=3,SUBTOTAL(3,D$870:D1105)&amp;",1,"&amp;D1105&amp;","&amp;Parameter!$B$4&amp;","&amp;C1105&amp;",0,2,0","")</f>
        <v>1,1,uwQVModelQ2Point,5,318,0,2,0</v>
      </c>
    </row>
    <row r="1106" spans="2:19" hidden="1" x14ac:dyDescent="0.2">
      <c r="B1106">
        <v>3</v>
      </c>
      <c r="C1106">
        <v>319</v>
      </c>
      <c r="D1106" t="s">
        <v>556</v>
      </c>
      <c r="E1106" t="s">
        <v>557</v>
      </c>
      <c r="F1106" t="s">
        <v>288</v>
      </c>
      <c r="G1106" t="s">
        <v>554</v>
      </c>
      <c r="H1106" s="2" t="s">
        <v>2707</v>
      </c>
      <c r="J1106" t="s">
        <v>364</v>
      </c>
      <c r="K1106" t="s">
        <v>17</v>
      </c>
      <c r="M1106" t="str">
        <f t="shared" si="54"/>
        <v>0.001</v>
      </c>
      <c r="N1106" t="str">
        <f t="shared" si="55"/>
        <v/>
      </c>
      <c r="O1106">
        <f t="shared" si="56"/>
        <v>3</v>
      </c>
      <c r="P1106" t="str">
        <f>"Type number"&amp;" : "&amp;D1106&amp;" """&amp;Parameter!$B$6&amp;D1106&amp;""" [stateTopic="""&amp;Parameter!$B$3&amp;""""&amp;IF(B1106=3,", commandTopic="""&amp;Parameter!$B$2&amp;"""",)&amp;", transformationPattern=""JSONPATH:$."&amp;D1106&amp;""""&amp;IF(B1106=3,", formatBeforePublish="""&amp;D1106&amp;"%s""",)&amp;"]"</f>
        <v>Type number : uwQVModelQ3Point "Growatt_uwQVModelQ3Point" [stateTopic="tele/WSABINV", commandTopic="cmnd/WSABINV", transformationPattern="JSONPATH:$.uwQVModelQ3Point", formatBeforePublish="uwQVModelQ3Point%s"]</v>
      </c>
      <c r="Q1106" t="str">
        <f>IF(N1106="","Number",VLOOKUP(N1106,Units!$A$2:$B$17,2,FALSE))&amp;" "&amp;Parameter!$B$6&amp;D1106&amp;" """&amp;IF(M1106="",D1106,D1106&amp;" [%"&amp;M1106&amp;"f "&amp;N1106&amp;"]")&amp;""" &lt;"&amp;Parameter!$B$7&amp;"&gt; ("&amp;Parameter!$B$8&amp;") ["&amp;Parameter!$B$9&amp;"] {channel="""&amp;Parameter!$B$5&amp;":"&amp;D1106&amp;"""}"</f>
        <v>Number Growatt_uwQVModelQ3Point "uwQVModelQ3Point [%0.001f ]" &lt;energy&gt; (Photovoltaik, Boden) [PV-Anlage] {channel="mqtt:topic:growatt:uwQVModelQ3Point"}</v>
      </c>
      <c r="R1106" t="str">
        <f>IF(OR(AND(B1106=3,F1106="R/W"),B1106=4),IF(SUBTOTAL(3,$D$2:D1106)&lt;68,SUBTOTAL(3,$D$2:D1106)&amp;".,"&amp;D1106&amp;",Modbus RTU,,"&amp;Parameter!$B$4&amp;","&amp;B1106&amp;","&amp;C1106&amp;",1,9410,"&amp;IF(OR(N1106="W",N1106="kWh"),4,2)&amp;",0,Unsigned int,0,"&amp;O1106&amp;","&amp;N1106&amp;",1,100,97,0,0,0,1.000000,0,255",""),"")</f>
        <v>65.,uwQVModelQ3Point,Modbus RTU,,5,3,319,1,9410,2,0,Unsigned int,0,3,,1,100,97,0,0,0,1.000000,0,255</v>
      </c>
      <c r="S1106" s="12" t="str">
        <f>IF(B1106=3,SUBTOTAL(3,D$870:D1106)&amp;",1,"&amp;D1106&amp;","&amp;Parameter!$B$4&amp;","&amp;C1106&amp;",0,2,0","")</f>
        <v>1,1,uwQVModelQ3Point,5,319,0,2,0</v>
      </c>
    </row>
    <row r="1107" spans="2:19" hidden="1" x14ac:dyDescent="0.2">
      <c r="B1107">
        <v>3</v>
      </c>
      <c r="C1107">
        <v>320</v>
      </c>
      <c r="D1107" t="s">
        <v>559</v>
      </c>
      <c r="E1107" t="s">
        <v>560</v>
      </c>
      <c r="F1107" t="s">
        <v>288</v>
      </c>
      <c r="G1107" t="s">
        <v>561</v>
      </c>
      <c r="K1107" t="s">
        <v>869</v>
      </c>
      <c r="M1107" t="str">
        <f t="shared" si="54"/>
        <v/>
      </c>
      <c r="N1107" t="str">
        <f t="shared" si="55"/>
        <v/>
      </c>
      <c r="O1107">
        <f t="shared" si="56"/>
        <v>0</v>
      </c>
      <c r="P1107" t="str">
        <f>"Type number"&amp;" : "&amp;D1107&amp;" """&amp;Parameter!$B$6&amp;D1107&amp;""" [stateTopic="""&amp;Parameter!$B$3&amp;""""&amp;IF(B1107=3,", commandTopic="""&amp;Parameter!$B$2&amp;"""",)&amp;", transformationPattern=""JSONPATH:$."&amp;D1107&amp;""""&amp;IF(B1107=3,", formatBeforePublish="""&amp;D1107&amp;"%s""",)&amp;"]"</f>
        <v>Type number : bVrefModelEnable "Growatt_bVrefModelEnable" [stateTopic="tele/WSABINV", commandTopic="cmnd/WSABINV", transformationPattern="JSONPATH:$.bVrefModelEnable", formatBeforePublish="bVrefModelEnable%s"]</v>
      </c>
      <c r="Q1107" t="str">
        <f>IF(N1107="","Number",VLOOKUP(N1107,Units!$A$2:$B$17,2,FALSE))&amp;" "&amp;Parameter!$B$6&amp;D1107&amp;" """&amp;IF(M1107="",D1107,D1107&amp;" [%"&amp;M1107&amp;"f "&amp;N1107&amp;"]")&amp;""" &lt;"&amp;Parameter!$B$7&amp;"&gt; ("&amp;Parameter!$B$8&amp;") ["&amp;Parameter!$B$9&amp;"] {channel="""&amp;Parameter!$B$5&amp;":"&amp;D1107&amp;"""}"</f>
        <v>Number Growatt_bVrefModelEnable "bVrefModelEnable" &lt;energy&gt; (Photovoltaik, Boden) [PV-Anlage] {channel="mqtt:topic:growatt:bVrefModelEnable"}</v>
      </c>
      <c r="R1107" t="str">
        <f>IF(OR(AND(B1107=3,F1107="R/W"),B1107=4),IF(SUBTOTAL(3,$D$2:D1107)&lt;68,SUBTOTAL(3,$D$2:D1107)&amp;".,"&amp;D1107&amp;",Modbus RTU,,"&amp;Parameter!$B$4&amp;","&amp;B1107&amp;","&amp;C1107&amp;",1,9410,"&amp;IF(OR(N1107="W",N1107="kWh"),4,2)&amp;",0,Unsigned int,0,"&amp;O1107&amp;","&amp;N1107&amp;",1,100,97,0,0,0,1.000000,0,255",""),"")</f>
        <v>65.,bVrefModelEnable,Modbus RTU,,5,3,320,1,9410,2,0,Unsigned int,0,0,,1,100,97,0,0,0,1.000000,0,255</v>
      </c>
      <c r="S1107" s="12" t="str">
        <f>IF(B1107=3,SUBTOTAL(3,D$870:D1107)&amp;",1,"&amp;D1107&amp;","&amp;Parameter!$B$4&amp;","&amp;C1107&amp;",0,2,0","")</f>
        <v>1,1,bVrefModelEnable,5,320,0,2,0</v>
      </c>
    </row>
    <row r="1108" spans="2:19" hidden="1" x14ac:dyDescent="0.2">
      <c r="B1108">
        <v>3</v>
      </c>
      <c r="C1108">
        <v>321</v>
      </c>
      <c r="D1108" t="s">
        <v>563</v>
      </c>
      <c r="E1108" t="s">
        <v>564</v>
      </c>
      <c r="F1108" t="s">
        <v>288</v>
      </c>
      <c r="G1108" t="s">
        <v>540</v>
      </c>
      <c r="H1108" t="s">
        <v>541</v>
      </c>
      <c r="J1108" t="s">
        <v>47</v>
      </c>
      <c r="K1108" t="s">
        <v>17</v>
      </c>
      <c r="M1108" t="str">
        <f t="shared" si="54"/>
        <v/>
      </c>
      <c r="N1108" t="str">
        <f t="shared" si="55"/>
        <v>S</v>
      </c>
      <c r="O1108">
        <f t="shared" si="56"/>
        <v>0</v>
      </c>
      <c r="P1108" t="str">
        <f>"Type number"&amp;" : "&amp;D1108&amp;" """&amp;Parameter!$B$6&amp;D1108&amp;""" [stateTopic="""&amp;Parameter!$B$3&amp;""""&amp;IF(B1108=3,", commandTopic="""&amp;Parameter!$B$2&amp;"""",)&amp;", transformationPattern=""JSONPATH:$."&amp;D1108&amp;""""&amp;IF(B1108=3,", formatBeforePublish="""&amp;D1108&amp;"%s""",)&amp;"]"</f>
        <v>Type number : uwVrefModelFilterTime "Growatt_uwVrefModelFilterTime" [stateTopic="tele/WSABINV", commandTopic="cmnd/WSABINV", transformationPattern="JSONPATH:$.uwVrefModelFilterTime", formatBeforePublish="uwVrefModelFilterTime%s"]</v>
      </c>
      <c r="Q1108" t="str">
        <f>IF(N1108="","Number",VLOOKUP(N1108,Units!$A$2:$B$17,2,FALSE))&amp;" "&amp;Parameter!$B$6&amp;D1108&amp;" """&amp;IF(M1108="",D1108,D1108&amp;" [%"&amp;M1108&amp;"f "&amp;N1108&amp;"]")&amp;""" &lt;"&amp;Parameter!$B$7&amp;"&gt; ("&amp;Parameter!$B$8&amp;") ["&amp;Parameter!$B$9&amp;"] {channel="""&amp;Parameter!$B$5&amp;":"&amp;D1108&amp;"""}"</f>
        <v>Number:Time Growatt_uwVrefModelFilterTime "uwVrefModelFilterTime" &lt;energy&gt; (Photovoltaik, Boden) [PV-Anlage] {channel="mqtt:topic:growatt:uwVrefModelFilterTime"}</v>
      </c>
      <c r="R1108" t="str">
        <f>IF(OR(AND(B1108=3,F1108="R/W"),B1108=4),IF(SUBTOTAL(3,$D$2:D1108)&lt;68,SUBTOTAL(3,$D$2:D1108)&amp;".,"&amp;D1108&amp;",Modbus RTU,,"&amp;Parameter!$B$4&amp;","&amp;B1108&amp;","&amp;C1108&amp;",1,9410,"&amp;IF(OR(N1108="W",N1108="kWh"),4,2)&amp;",0,Unsigned int,0,"&amp;O1108&amp;","&amp;N1108&amp;",1,100,97,0,0,0,1.000000,0,255",""),"")</f>
        <v>65.,uwVrefModelFilterTime,Modbus RTU,,5,3,321,1,9410,2,0,Unsigned int,0,0,S,1,100,97,0,0,0,1.000000,0,255</v>
      </c>
      <c r="S1108" s="12" t="str">
        <f>IF(B1108=3,SUBTOTAL(3,D$870:D1108)&amp;",1,"&amp;D1108&amp;","&amp;Parameter!$B$4&amp;","&amp;C1108&amp;",0,2,0","")</f>
        <v>1,1,uwVrefModelFilterTime,5,321,0,2,0</v>
      </c>
    </row>
    <row r="1109" spans="2:19" hidden="1" x14ac:dyDescent="0.2">
      <c r="B1109">
        <v>3</v>
      </c>
      <c r="C1109">
        <v>322</v>
      </c>
      <c r="D1109" t="s">
        <v>566</v>
      </c>
      <c r="E1109" t="s">
        <v>567</v>
      </c>
      <c r="F1109" t="s">
        <v>288</v>
      </c>
      <c r="G1109" t="s">
        <v>253</v>
      </c>
      <c r="H1109" s="2" t="s">
        <v>2707</v>
      </c>
      <c r="K1109" t="s">
        <v>17</v>
      </c>
      <c r="M1109" t="str">
        <f t="shared" si="54"/>
        <v>0.001</v>
      </c>
      <c r="N1109" t="str">
        <f t="shared" si="55"/>
        <v/>
      </c>
      <c r="O1109">
        <f t="shared" si="56"/>
        <v>3</v>
      </c>
      <c r="P1109" t="str">
        <f>"Type number"&amp;" : "&amp;D1109&amp;" """&amp;Parameter!$B$6&amp;D1109&amp;""" [stateTopic="""&amp;Parameter!$B$3&amp;""""&amp;IF(B1109=3,", commandTopic="""&amp;Parameter!$B$2&amp;"""",)&amp;", transformationPattern=""JSONPATH:$."&amp;D1109&amp;""""&amp;IF(B1109=3,", formatBeforePublish="""&amp;D1109&amp;"%s""",)&amp;"]"</f>
        <v>Type number : uwUserQPModeP1Krate "Growatt_uwUserQPModeP1Krate" [stateTopic="tele/WSABINV", commandTopic="cmnd/WSABINV", transformationPattern="JSONPATH:$.uwUserQPModeP1Krate", formatBeforePublish="uwUserQPModeP1Krate%s"]</v>
      </c>
      <c r="Q1109" t="str">
        <f>IF(N1109="","Number",VLOOKUP(N1109,Units!$A$2:$B$17,2,FALSE))&amp;" "&amp;Parameter!$B$6&amp;D1109&amp;" """&amp;IF(M1109="",D1109,D1109&amp;" [%"&amp;M1109&amp;"f "&amp;N1109&amp;"]")&amp;""" &lt;"&amp;Parameter!$B$7&amp;"&gt; ("&amp;Parameter!$B$8&amp;") ["&amp;Parameter!$B$9&amp;"] {channel="""&amp;Parameter!$B$5&amp;":"&amp;D1109&amp;"""}"</f>
        <v>Number Growatt_uwUserQPModeP1Krate "uwUserQPModeP1Krate [%0.001f ]" &lt;energy&gt; (Photovoltaik, Boden) [PV-Anlage] {channel="mqtt:topic:growatt:uwUserQPModeP1Krate"}</v>
      </c>
      <c r="R1109" t="str">
        <f>IF(OR(AND(B1109=3,F1109="R/W"),B1109=4),IF(SUBTOTAL(3,$D$2:D1109)&lt;68,SUBTOTAL(3,$D$2:D1109)&amp;".,"&amp;D1109&amp;",Modbus RTU,,"&amp;Parameter!$B$4&amp;","&amp;B1109&amp;","&amp;C1109&amp;",1,9410,"&amp;IF(OR(N1109="W",N1109="kWh"),4,2)&amp;",0,Unsigned int,0,"&amp;O1109&amp;","&amp;N1109&amp;",1,100,97,0,0,0,1.000000,0,255",""),"")</f>
        <v>65.,uwUserQPModeP1Krate,Modbus RTU,,5,3,322,1,9410,2,0,Unsigned int,0,3,,1,100,97,0,0,0,1.000000,0,255</v>
      </c>
      <c r="S1109" s="12" t="str">
        <f>IF(B1109=3,SUBTOTAL(3,D$870:D1109)&amp;",1,"&amp;D1109&amp;","&amp;Parameter!$B$4&amp;","&amp;C1109&amp;",0,2,0","")</f>
        <v>1,1,uwUserQPModeP1Krate,5,322,0,2,0</v>
      </c>
    </row>
    <row r="1110" spans="2:19" hidden="1" x14ac:dyDescent="0.2">
      <c r="B1110">
        <v>3</v>
      </c>
      <c r="C1110">
        <v>323</v>
      </c>
      <c r="D1110" t="s">
        <v>569</v>
      </c>
      <c r="E1110" t="s">
        <v>570</v>
      </c>
      <c r="F1110" t="s">
        <v>288</v>
      </c>
      <c r="G1110" t="s">
        <v>253</v>
      </c>
      <c r="H1110" s="2" t="s">
        <v>2707</v>
      </c>
      <c r="K1110" t="s">
        <v>17</v>
      </c>
      <c r="M1110" t="str">
        <f t="shared" si="54"/>
        <v>0.001</v>
      </c>
      <c r="N1110" t="str">
        <f t="shared" si="55"/>
        <v/>
      </c>
      <c r="O1110">
        <f t="shared" si="56"/>
        <v>3</v>
      </c>
      <c r="P1110" t="str">
        <f>"Type number"&amp;" : "&amp;D1110&amp;" """&amp;Parameter!$B$6&amp;D1110&amp;""" [stateTopic="""&amp;Parameter!$B$3&amp;""""&amp;IF(B1110=3,", commandTopic="""&amp;Parameter!$B$2&amp;"""",)&amp;", transformationPattern=""JSONPATH:$."&amp;D1110&amp;""""&amp;IF(B1110=3,", formatBeforePublish="""&amp;D1110&amp;"%s""",)&amp;"]"</f>
        <v>Type number : uwUserQPModeP2Krate "Growatt_uwUserQPModeP2Krate" [stateTopic="tele/WSABINV", commandTopic="cmnd/WSABINV", transformationPattern="JSONPATH:$.uwUserQPModeP2Krate", formatBeforePublish="uwUserQPModeP2Krate%s"]</v>
      </c>
      <c r="Q1110" t="str">
        <f>IF(N1110="","Number",VLOOKUP(N1110,Units!$A$2:$B$17,2,FALSE))&amp;" "&amp;Parameter!$B$6&amp;D1110&amp;" """&amp;IF(M1110="",D1110,D1110&amp;" [%"&amp;M1110&amp;"f "&amp;N1110&amp;"]")&amp;""" &lt;"&amp;Parameter!$B$7&amp;"&gt; ("&amp;Parameter!$B$8&amp;") ["&amp;Parameter!$B$9&amp;"] {channel="""&amp;Parameter!$B$5&amp;":"&amp;D1110&amp;"""}"</f>
        <v>Number Growatt_uwUserQPModeP2Krate "uwUserQPModeP2Krate [%0.001f ]" &lt;energy&gt; (Photovoltaik, Boden) [PV-Anlage] {channel="mqtt:topic:growatt:uwUserQPModeP2Krate"}</v>
      </c>
      <c r="R1110" t="str">
        <f>IF(OR(AND(B1110=3,F1110="R/W"),B1110=4),IF(SUBTOTAL(3,$D$2:D1110)&lt;68,SUBTOTAL(3,$D$2:D1110)&amp;".,"&amp;D1110&amp;",Modbus RTU,,"&amp;Parameter!$B$4&amp;","&amp;B1110&amp;","&amp;C1110&amp;",1,9410,"&amp;IF(OR(N1110="W",N1110="kWh"),4,2)&amp;",0,Unsigned int,0,"&amp;O1110&amp;","&amp;N1110&amp;",1,100,97,0,0,0,1.000000,0,255",""),"")</f>
        <v>65.,uwUserQPModeP2Krate,Modbus RTU,,5,3,323,1,9410,2,0,Unsigned int,0,3,,1,100,97,0,0,0,1.000000,0,255</v>
      </c>
      <c r="S1110" s="12" t="str">
        <f>IF(B1110=3,SUBTOTAL(3,D$870:D1110)&amp;",1,"&amp;D1110&amp;","&amp;Parameter!$B$4&amp;","&amp;C1110&amp;",0,2,0","")</f>
        <v>1,1,uwUserQPModeP2Krate,5,323,0,2,0</v>
      </c>
    </row>
    <row r="1111" spans="2:19" hidden="1" x14ac:dyDescent="0.2">
      <c r="B1111">
        <v>3</v>
      </c>
      <c r="C1111">
        <v>324</v>
      </c>
      <c r="D1111" t="s">
        <v>571</v>
      </c>
      <c r="E1111" t="s">
        <v>572</v>
      </c>
      <c r="F1111" t="s">
        <v>288</v>
      </c>
      <c r="G1111" t="s">
        <v>253</v>
      </c>
      <c r="H1111" s="2" t="s">
        <v>2707</v>
      </c>
      <c r="K1111" t="s">
        <v>17</v>
      </c>
      <c r="M1111" t="str">
        <f t="shared" si="54"/>
        <v>0.001</v>
      </c>
      <c r="N1111" t="str">
        <f t="shared" si="55"/>
        <v/>
      </c>
      <c r="O1111">
        <f t="shared" si="56"/>
        <v>3</v>
      </c>
      <c r="P1111" t="str">
        <f>"Type number"&amp;" : "&amp;D1111&amp;" """&amp;Parameter!$B$6&amp;D1111&amp;""" [stateTopic="""&amp;Parameter!$B$3&amp;""""&amp;IF(B1111=3,", commandTopic="""&amp;Parameter!$B$2&amp;"""",)&amp;", transformationPattern=""JSONPATH:$."&amp;D1111&amp;""""&amp;IF(B1111=3,", formatBeforePublish="""&amp;D1111&amp;"%s""",)&amp;"]"</f>
        <v>Type number : uwUserQPModeP3Krate "Growatt_uwUserQPModeP3Krate" [stateTopic="tele/WSABINV", commandTopic="cmnd/WSABINV", transformationPattern="JSONPATH:$.uwUserQPModeP3Krate", formatBeforePublish="uwUserQPModeP3Krate%s"]</v>
      </c>
      <c r="Q1111" t="str">
        <f>IF(N1111="","Number",VLOOKUP(N1111,Units!$A$2:$B$17,2,FALSE))&amp;" "&amp;Parameter!$B$6&amp;D1111&amp;" """&amp;IF(M1111="",D1111,D1111&amp;" [%"&amp;M1111&amp;"f "&amp;N1111&amp;"]")&amp;""" &lt;"&amp;Parameter!$B$7&amp;"&gt; ("&amp;Parameter!$B$8&amp;") ["&amp;Parameter!$B$9&amp;"] {channel="""&amp;Parameter!$B$5&amp;":"&amp;D1111&amp;"""}"</f>
        <v>Number Growatt_uwUserQPModeP3Krate "uwUserQPModeP3Krate [%0.001f ]" &lt;energy&gt; (Photovoltaik, Boden) [PV-Anlage] {channel="mqtt:topic:growatt:uwUserQPModeP3Krate"}</v>
      </c>
      <c r="R1111" t="str">
        <f>IF(OR(AND(B1111=3,F1111="R/W"),B1111=4),IF(SUBTOTAL(3,$D$2:D1111)&lt;68,SUBTOTAL(3,$D$2:D1111)&amp;".,"&amp;D1111&amp;",Modbus RTU,,"&amp;Parameter!$B$4&amp;","&amp;B1111&amp;","&amp;C1111&amp;",1,9410,"&amp;IF(OR(N1111="W",N1111="kWh"),4,2)&amp;",0,Unsigned int,0,"&amp;O1111&amp;","&amp;N1111&amp;",1,100,97,0,0,0,1.000000,0,255",""),"")</f>
        <v>65.,uwUserQPModeP3Krate,Modbus RTU,,5,3,324,1,9410,2,0,Unsigned int,0,3,,1,100,97,0,0,0,1.000000,0,255</v>
      </c>
      <c r="S1111" s="12" t="str">
        <f>IF(B1111=3,SUBTOTAL(3,D$870:D1111)&amp;",1,"&amp;D1111&amp;","&amp;Parameter!$B$4&amp;","&amp;C1111&amp;",0,2,0","")</f>
        <v>1,1,uwUserQPModeP3Krate,5,324,0,2,0</v>
      </c>
    </row>
    <row r="1112" spans="2:19" hidden="1" x14ac:dyDescent="0.2">
      <c r="B1112">
        <v>3</v>
      </c>
      <c r="C1112">
        <v>325</v>
      </c>
      <c r="D1112" t="s">
        <v>573</v>
      </c>
      <c r="E1112" t="s">
        <v>574</v>
      </c>
      <c r="F1112" t="s">
        <v>288</v>
      </c>
      <c r="G1112">
        <v>-1010</v>
      </c>
      <c r="H1112" s="2" t="s">
        <v>2707</v>
      </c>
      <c r="J1112" t="s">
        <v>47</v>
      </c>
      <c r="K1112" t="s">
        <v>17</v>
      </c>
      <c r="M1112" t="str">
        <f t="shared" si="54"/>
        <v>0.001</v>
      </c>
      <c r="N1112" t="str">
        <f t="shared" si="55"/>
        <v/>
      </c>
      <c r="O1112">
        <f t="shared" si="56"/>
        <v>3</v>
      </c>
      <c r="P1112" t="str">
        <f>"Type number"&amp;" : "&amp;D1112&amp;" """&amp;Parameter!$B$6&amp;D1112&amp;""" [stateTopic="""&amp;Parameter!$B$3&amp;""""&amp;IF(B1112=3,", commandTopic="""&amp;Parameter!$B$2&amp;"""",)&amp;", transformationPattern=""JSONPATH:$."&amp;D1112&amp;""""&amp;IF(B1112=3,", formatBeforePublish="""&amp;D1112&amp;"%s""",)&amp;"]"</f>
        <v>Type number : uwUserQPModeQ1Krate "Growatt_uwUserQPModeQ1Krate" [stateTopic="tele/WSABINV", commandTopic="cmnd/WSABINV", transformationPattern="JSONPATH:$.uwUserQPModeQ1Krate", formatBeforePublish="uwUserQPModeQ1Krate%s"]</v>
      </c>
      <c r="Q1112" t="str">
        <f>IF(N1112="","Number",VLOOKUP(N1112,Units!$A$2:$B$17,2,FALSE))&amp;" "&amp;Parameter!$B$6&amp;D1112&amp;" """&amp;IF(M1112="",D1112,D1112&amp;" [%"&amp;M1112&amp;"f "&amp;N1112&amp;"]")&amp;""" &lt;"&amp;Parameter!$B$7&amp;"&gt; ("&amp;Parameter!$B$8&amp;") ["&amp;Parameter!$B$9&amp;"] {channel="""&amp;Parameter!$B$5&amp;":"&amp;D1112&amp;"""}"</f>
        <v>Number Growatt_uwUserQPModeQ1Krate "uwUserQPModeQ1Krate [%0.001f ]" &lt;energy&gt; (Photovoltaik, Boden) [PV-Anlage] {channel="mqtt:topic:growatt:uwUserQPModeQ1Krate"}</v>
      </c>
      <c r="R1112" t="str">
        <f>IF(OR(AND(B1112=3,F1112="R/W"),B1112=4),IF(SUBTOTAL(3,$D$2:D1112)&lt;68,SUBTOTAL(3,$D$2:D1112)&amp;".,"&amp;D1112&amp;",Modbus RTU,,"&amp;Parameter!$B$4&amp;","&amp;B1112&amp;","&amp;C1112&amp;",1,9410,"&amp;IF(OR(N1112="W",N1112="kWh"),4,2)&amp;",0,Unsigned int,0,"&amp;O1112&amp;","&amp;N1112&amp;",1,100,97,0,0,0,1.000000,0,255",""),"")</f>
        <v>65.,uwUserQPModeQ1Krate,Modbus RTU,,5,3,325,1,9410,2,0,Unsigned int,0,3,,1,100,97,0,0,0,1.000000,0,255</v>
      </c>
      <c r="S1112" s="12" t="str">
        <f>IF(B1112=3,SUBTOTAL(3,D$870:D1112)&amp;",1,"&amp;D1112&amp;","&amp;Parameter!$B$4&amp;","&amp;C1112&amp;",0,2,0","")</f>
        <v>1,1,uwUserQPModeQ1Krate,5,325,0,2,0</v>
      </c>
    </row>
    <row r="1113" spans="2:19" hidden="1" x14ac:dyDescent="0.2">
      <c r="B1113">
        <v>3</v>
      </c>
      <c r="C1113">
        <v>326</v>
      </c>
      <c r="D1113" t="s">
        <v>576</v>
      </c>
      <c r="E1113" t="s">
        <v>577</v>
      </c>
      <c r="F1113" t="s">
        <v>288</v>
      </c>
      <c r="G1113">
        <v>-1010</v>
      </c>
      <c r="H1113" s="2" t="s">
        <v>2707</v>
      </c>
      <c r="J1113" t="s">
        <v>47</v>
      </c>
      <c r="K1113" t="s">
        <v>17</v>
      </c>
      <c r="M1113" t="str">
        <f t="shared" si="54"/>
        <v>0.001</v>
      </c>
      <c r="N1113" t="str">
        <f t="shared" si="55"/>
        <v/>
      </c>
      <c r="O1113">
        <f t="shared" si="56"/>
        <v>3</v>
      </c>
      <c r="P1113" t="str">
        <f>"Type number"&amp;" : "&amp;D1113&amp;" """&amp;Parameter!$B$6&amp;D1113&amp;""" [stateTopic="""&amp;Parameter!$B$3&amp;""""&amp;IF(B1113=3,", commandTopic="""&amp;Parameter!$B$2&amp;"""",)&amp;", transformationPattern=""JSONPATH:$."&amp;D1113&amp;""""&amp;IF(B1113=3,", formatBeforePublish="""&amp;D1113&amp;"%s""",)&amp;"]"</f>
        <v>Type number : uwUserQPModeQ2Krate "Growatt_uwUserQPModeQ2Krate" [stateTopic="tele/WSABINV", commandTopic="cmnd/WSABINV", transformationPattern="JSONPATH:$.uwUserQPModeQ2Krate", formatBeforePublish="uwUserQPModeQ2Krate%s"]</v>
      </c>
      <c r="Q1113" t="str">
        <f>IF(N1113="","Number",VLOOKUP(N1113,Units!$A$2:$B$17,2,FALSE))&amp;" "&amp;Parameter!$B$6&amp;D1113&amp;" """&amp;IF(M1113="",D1113,D1113&amp;" [%"&amp;M1113&amp;"f "&amp;N1113&amp;"]")&amp;""" &lt;"&amp;Parameter!$B$7&amp;"&gt; ("&amp;Parameter!$B$8&amp;") ["&amp;Parameter!$B$9&amp;"] {channel="""&amp;Parameter!$B$5&amp;":"&amp;D1113&amp;"""}"</f>
        <v>Number Growatt_uwUserQPModeQ2Krate "uwUserQPModeQ2Krate [%0.001f ]" &lt;energy&gt; (Photovoltaik, Boden) [PV-Anlage] {channel="mqtt:topic:growatt:uwUserQPModeQ2Krate"}</v>
      </c>
      <c r="R1113" t="str">
        <f>IF(OR(AND(B1113=3,F1113="R/W"),B1113=4),IF(SUBTOTAL(3,$D$2:D1113)&lt;68,SUBTOTAL(3,$D$2:D1113)&amp;".,"&amp;D1113&amp;",Modbus RTU,,"&amp;Parameter!$B$4&amp;","&amp;B1113&amp;","&amp;C1113&amp;",1,9410,"&amp;IF(OR(N1113="W",N1113="kWh"),4,2)&amp;",0,Unsigned int,0,"&amp;O1113&amp;","&amp;N1113&amp;",1,100,97,0,0,0,1.000000,0,255",""),"")</f>
        <v>65.,uwUserQPModeQ2Krate,Modbus RTU,,5,3,326,1,9410,2,0,Unsigned int,0,3,,1,100,97,0,0,0,1.000000,0,255</v>
      </c>
      <c r="S1113" s="12" t="str">
        <f>IF(B1113=3,SUBTOTAL(3,D$870:D1113)&amp;",1,"&amp;D1113&amp;","&amp;Parameter!$B$4&amp;","&amp;C1113&amp;",0,2,0","")</f>
        <v>1,1,uwUserQPModeQ2Krate,5,326,0,2,0</v>
      </c>
    </row>
    <row r="1114" spans="2:19" hidden="1" x14ac:dyDescent="0.2">
      <c r="B1114">
        <v>3</v>
      </c>
      <c r="C1114">
        <v>327</v>
      </c>
      <c r="D1114" t="s">
        <v>578</v>
      </c>
      <c r="E1114" t="s">
        <v>579</v>
      </c>
      <c r="F1114" t="s">
        <v>288</v>
      </c>
      <c r="G1114">
        <v>-1010</v>
      </c>
      <c r="H1114" s="2" t="s">
        <v>2707</v>
      </c>
      <c r="J1114" t="s">
        <v>47</v>
      </c>
      <c r="K1114" t="s">
        <v>17</v>
      </c>
      <c r="M1114" t="str">
        <f t="shared" si="54"/>
        <v>0.001</v>
      </c>
      <c r="N1114" t="str">
        <f t="shared" si="55"/>
        <v/>
      </c>
      <c r="O1114">
        <f t="shared" si="56"/>
        <v>3</v>
      </c>
      <c r="P1114" t="str">
        <f>"Type number"&amp;" : "&amp;D1114&amp;" """&amp;Parameter!$B$6&amp;D1114&amp;""" [stateTopic="""&amp;Parameter!$B$3&amp;""""&amp;IF(B1114=3,", commandTopic="""&amp;Parameter!$B$2&amp;"""",)&amp;", transformationPattern=""JSONPATH:$."&amp;D1114&amp;""""&amp;IF(B1114=3,", formatBeforePublish="""&amp;D1114&amp;"%s""",)&amp;"]"</f>
        <v>Type number : uwUserQPModeQ3Krate "Growatt_uwUserQPModeQ3Krate" [stateTopic="tele/WSABINV", commandTopic="cmnd/WSABINV", transformationPattern="JSONPATH:$.uwUserQPModeQ3Krate", formatBeforePublish="uwUserQPModeQ3Krate%s"]</v>
      </c>
      <c r="Q1114" t="str">
        <f>IF(N1114="","Number",VLOOKUP(N1114,Units!$A$2:$B$17,2,FALSE))&amp;" "&amp;Parameter!$B$6&amp;D1114&amp;" """&amp;IF(M1114="",D1114,D1114&amp;" [%"&amp;M1114&amp;"f "&amp;N1114&amp;"]")&amp;""" &lt;"&amp;Parameter!$B$7&amp;"&gt; ("&amp;Parameter!$B$8&amp;") ["&amp;Parameter!$B$9&amp;"] {channel="""&amp;Parameter!$B$5&amp;":"&amp;D1114&amp;"""}"</f>
        <v>Number Growatt_uwUserQPModeQ3Krate "uwUserQPModeQ3Krate [%0.001f ]" &lt;energy&gt; (Photovoltaik, Boden) [PV-Anlage] {channel="mqtt:topic:growatt:uwUserQPModeQ3Krate"}</v>
      </c>
      <c r="R1114" t="str">
        <f>IF(OR(AND(B1114=3,F1114="R/W"),B1114=4),IF(SUBTOTAL(3,$D$2:D1114)&lt;68,SUBTOTAL(3,$D$2:D1114)&amp;".,"&amp;D1114&amp;",Modbus RTU,,"&amp;Parameter!$B$4&amp;","&amp;B1114&amp;","&amp;C1114&amp;",1,9410,"&amp;IF(OR(N1114="W",N1114="kWh"),4,2)&amp;",0,Unsigned int,0,"&amp;O1114&amp;","&amp;N1114&amp;",1,100,97,0,0,0,1.000000,0,255",""),"")</f>
        <v>65.,uwUserQPModeQ3Krate,Modbus RTU,,5,3,327,1,9410,2,0,Unsigned int,0,3,,1,100,97,0,0,0,1.000000,0,255</v>
      </c>
      <c r="S1114" s="12" t="str">
        <f>IF(B1114=3,SUBTOTAL(3,D$870:D1114)&amp;",1,"&amp;D1114&amp;","&amp;Parameter!$B$4&amp;","&amp;C1114&amp;",0,2,0","")</f>
        <v>1,1,uwUserQPModeQ3Krate,5,327,0,2,0</v>
      </c>
    </row>
    <row r="1115" spans="2:19" hidden="1" x14ac:dyDescent="0.2">
      <c r="B1115">
        <v>3</v>
      </c>
      <c r="C1115">
        <v>328</v>
      </c>
      <c r="D1115" t="s">
        <v>580</v>
      </c>
      <c r="E1115" t="s">
        <v>581</v>
      </c>
      <c r="F1115" t="s">
        <v>288</v>
      </c>
      <c r="G1115" t="s">
        <v>253</v>
      </c>
      <c r="H1115" s="2" t="s">
        <v>2707</v>
      </c>
      <c r="J1115" t="s">
        <v>475</v>
      </c>
      <c r="K1115" t="s">
        <v>17</v>
      </c>
      <c r="M1115" t="str">
        <f t="shared" si="54"/>
        <v>0.001</v>
      </c>
      <c r="N1115" t="str">
        <f t="shared" si="55"/>
        <v/>
      </c>
      <c r="O1115">
        <f t="shared" si="56"/>
        <v>3</v>
      </c>
      <c r="P1115" t="str">
        <f>"Type number"&amp;" : "&amp;D1115&amp;" """&amp;Parameter!$B$6&amp;D1115&amp;""" [stateTopic="""&amp;Parameter!$B$3&amp;""""&amp;IF(B1115=3,", commandTopic="""&amp;Parameter!$B$2&amp;"""",)&amp;", transformationPattern=""JSONPATH:$."&amp;D1115&amp;""""&amp;IF(B1115=3,", formatBeforePublish="""&amp;D1115&amp;"%s""",)&amp;"]"</f>
        <v>Type number : uwAcVoltHighDeratPowerLimit "Growatt_uwAcVoltHighDeratPowerLimit" [stateTopic="tele/WSABINV", commandTopic="cmnd/WSABINV", transformationPattern="JSONPATH:$.uwAcVoltHighDeratPowerLimit", formatBeforePublish="uwAcVoltHighDeratPowerLimit%s"]</v>
      </c>
      <c r="Q1115" t="str">
        <f>IF(N1115="","Number",VLOOKUP(N1115,Units!$A$2:$B$17,2,FALSE))&amp;" "&amp;Parameter!$B$6&amp;D1115&amp;" """&amp;IF(M1115="",D1115,D1115&amp;" [%"&amp;M1115&amp;"f "&amp;N1115&amp;"]")&amp;""" &lt;"&amp;Parameter!$B$7&amp;"&gt; ("&amp;Parameter!$B$8&amp;") ["&amp;Parameter!$B$9&amp;"] {channel="""&amp;Parameter!$B$5&amp;":"&amp;D1115&amp;"""}"</f>
        <v>Number Growatt_uwAcVoltHighDeratPowerLimit "uwAcVoltHighDeratPowerLimit [%0.001f ]" &lt;energy&gt; (Photovoltaik, Boden) [PV-Anlage] {channel="mqtt:topic:growatt:uwAcVoltHighDeratPowerLimit"}</v>
      </c>
      <c r="R1115" t="str">
        <f>IF(OR(AND(B1115=3,F1115="R/W"),B1115=4),IF(SUBTOTAL(3,$D$2:D1115)&lt;68,SUBTOTAL(3,$D$2:D1115)&amp;".,"&amp;D1115&amp;",Modbus RTU,,"&amp;Parameter!$B$4&amp;","&amp;B1115&amp;","&amp;C1115&amp;",1,9410,"&amp;IF(OR(N1115="W",N1115="kWh"),4,2)&amp;",0,Unsigned int,0,"&amp;O1115&amp;","&amp;N1115&amp;",1,100,97,0,0,0,1.000000,0,255",""),"")</f>
        <v>65.,uwAcVoltHighDeratPowerLimit,Modbus RTU,,5,3,328,1,9410,2,0,Unsigned int,0,3,,1,100,97,0,0,0,1.000000,0,255</v>
      </c>
      <c r="S1115" s="12" t="str">
        <f>IF(B1115=3,SUBTOTAL(3,D$870:D1115)&amp;",1,"&amp;D1115&amp;","&amp;Parameter!$B$4&amp;","&amp;C1115&amp;",0,2,0","")</f>
        <v>1,1,uwAcVoltHighDeratPowerLimit,5,328,0,2,0</v>
      </c>
    </row>
    <row r="1116" spans="2:19" hidden="1" x14ac:dyDescent="0.2">
      <c r="B1116">
        <v>3</v>
      </c>
      <c r="C1116">
        <v>329</v>
      </c>
      <c r="D1116" t="s">
        <v>582</v>
      </c>
      <c r="E1116" t="s">
        <v>582</v>
      </c>
      <c r="F1116" t="s">
        <v>288</v>
      </c>
      <c r="G1116" t="s">
        <v>583</v>
      </c>
      <c r="K1116" t="s">
        <v>869</v>
      </c>
      <c r="M1116" t="str">
        <f t="shared" si="54"/>
        <v/>
      </c>
      <c r="N1116" t="str">
        <f t="shared" si="55"/>
        <v/>
      </c>
      <c r="O1116">
        <f t="shared" si="56"/>
        <v>0</v>
      </c>
      <c r="P1116" t="str">
        <f>"Type number"&amp;" : "&amp;D1116&amp;" """&amp;Parameter!$B$6&amp;D1116&amp;""" [stateTopic="""&amp;Parameter!$B$3&amp;""""&amp;IF(B1116=3,", commandTopic="""&amp;Parameter!$B$2&amp;"""",)&amp;", transformationPattern=""JSONPATH:$."&amp;D1116&amp;""""&amp;IF(B1116=3,", formatBeforePublish="""&amp;D1116&amp;"%s""",)&amp;"]"</f>
        <v>Type number : BackflowSingleCtrl "Growatt_BackflowSingleCtrl" [stateTopic="tele/WSABINV", commandTopic="cmnd/WSABINV", transformationPattern="JSONPATH:$.BackflowSingleCtrl", formatBeforePublish="BackflowSingleCtrl%s"]</v>
      </c>
      <c r="Q1116" t="str">
        <f>IF(N1116="","Number",VLOOKUP(N1116,Units!$A$2:$B$17,2,FALSE))&amp;" "&amp;Parameter!$B$6&amp;D1116&amp;" """&amp;IF(M1116="",D1116,D1116&amp;" [%"&amp;M1116&amp;"f "&amp;N1116&amp;"]")&amp;""" &lt;"&amp;Parameter!$B$7&amp;"&gt; ("&amp;Parameter!$B$8&amp;") ["&amp;Parameter!$B$9&amp;"] {channel="""&amp;Parameter!$B$5&amp;":"&amp;D1116&amp;"""}"</f>
        <v>Number Growatt_BackflowSingleCtrl "BackflowSingleCtrl" &lt;energy&gt; (Photovoltaik, Boden) [PV-Anlage] {channel="mqtt:topic:growatt:BackflowSingleCtrl"}</v>
      </c>
      <c r="R1116" t="str">
        <f>IF(OR(AND(B1116=3,F1116="R/W"),B1116=4),IF(SUBTOTAL(3,$D$2:D1116)&lt;68,SUBTOTAL(3,$D$2:D1116)&amp;".,"&amp;D1116&amp;",Modbus RTU,,"&amp;Parameter!$B$4&amp;","&amp;B1116&amp;","&amp;C1116&amp;",1,9410,"&amp;IF(OR(N1116="W",N1116="kWh"),4,2)&amp;",0,Unsigned int,0,"&amp;O1116&amp;","&amp;N1116&amp;",1,100,97,0,0,0,1.000000,0,255",""),"")</f>
        <v>65.,BackflowSingleCtrl,Modbus RTU,,5,3,329,1,9410,2,0,Unsigned int,0,0,,1,100,97,0,0,0,1.000000,0,255</v>
      </c>
      <c r="S1116" s="12" t="str">
        <f>IF(B1116=3,SUBTOTAL(3,D$870:D1116)&amp;",1,"&amp;D1116&amp;","&amp;Parameter!$B$4&amp;","&amp;C1116&amp;",0,2,0","")</f>
        <v>1,1,BackflowSingleCtrl,5,329,0,2,0</v>
      </c>
    </row>
    <row r="1117" spans="2:19" hidden="1" x14ac:dyDescent="0.2">
      <c r="B1117">
        <v>3</v>
      </c>
      <c r="C1117">
        <v>330</v>
      </c>
      <c r="D1117" t="s">
        <v>584</v>
      </c>
      <c r="E1117" t="s">
        <v>585</v>
      </c>
      <c r="F1117" t="s">
        <v>288</v>
      </c>
      <c r="G1117" t="s">
        <v>586</v>
      </c>
      <c r="K1117" t="s">
        <v>869</v>
      </c>
      <c r="M1117" t="str">
        <f t="shared" si="54"/>
        <v/>
      </c>
      <c r="N1117" t="str">
        <f t="shared" si="55"/>
        <v/>
      </c>
      <c r="O1117">
        <f t="shared" si="56"/>
        <v>0</v>
      </c>
      <c r="P1117" t="str">
        <f>"Type number"&amp;" : "&amp;D1117&amp;" """&amp;Parameter!$B$6&amp;D1117&amp;""" [stateTopic="""&amp;Parameter!$B$3&amp;""""&amp;IF(B1117=3,", commandTopic="""&amp;Parameter!$B$2&amp;"""",)&amp;", transformationPattern=""JSONPATH:$."&amp;D1117&amp;""""&amp;IF(B1117=3,", formatBeforePublish="""&amp;D1117&amp;"%s""",)&amp;"]"</f>
        <v>Type number : bAntiBackflowProtectMode "Growatt_bAntiBackflowProtectMode" [stateTopic="tele/WSABINV", commandTopic="cmnd/WSABINV", transformationPattern="JSONPATH:$.bAntiBackflowProtectMode", formatBeforePublish="bAntiBackflowProtectMode%s"]</v>
      </c>
      <c r="Q1117" t="str">
        <f>IF(N1117="","Number",VLOOKUP(N1117,Units!$A$2:$B$17,2,FALSE))&amp;" "&amp;Parameter!$B$6&amp;D1117&amp;" """&amp;IF(M1117="",D1117,D1117&amp;" [%"&amp;M1117&amp;"f "&amp;N1117&amp;"]")&amp;""" &lt;"&amp;Parameter!$B$7&amp;"&gt; ("&amp;Parameter!$B$8&amp;") ["&amp;Parameter!$B$9&amp;"] {channel="""&amp;Parameter!$B$5&amp;":"&amp;D1117&amp;"""}"</f>
        <v>Number Growatt_bAntiBackflowProtectMode "bAntiBackflowProtectMode" &lt;energy&gt; (Photovoltaik, Boden) [PV-Anlage] {channel="mqtt:topic:growatt:bAntiBackflowProtectMode"}</v>
      </c>
      <c r="R1117" t="str">
        <f>IF(OR(AND(B1117=3,F1117="R/W"),B1117=4),IF(SUBTOTAL(3,$D$2:D1117)&lt;68,SUBTOTAL(3,$D$2:D1117)&amp;".,"&amp;D1117&amp;",Modbus RTU,,"&amp;Parameter!$B$4&amp;","&amp;B1117&amp;","&amp;C1117&amp;",1,9410,"&amp;IF(OR(N1117="W",N1117="kWh"),4,2)&amp;",0,Unsigned int,0,"&amp;O1117&amp;","&amp;N1117&amp;",1,100,97,0,0,0,1.000000,0,255",""),"")</f>
        <v>65.,bAntiBackflowProtectMode,Modbus RTU,,5,3,330,1,9410,2,0,Unsigned int,0,0,,1,100,97,0,0,0,1.000000,0,255</v>
      </c>
      <c r="S1117" s="12" t="str">
        <f>IF(B1117=3,SUBTOTAL(3,D$870:D1117)&amp;",1,"&amp;D1117&amp;","&amp;Parameter!$B$4&amp;","&amp;C1117&amp;",0,2,0","")</f>
        <v>1,1,bAntiBackflowProtectMode,5,330,0,2,0</v>
      </c>
    </row>
    <row r="1118" spans="2:19" hidden="1" x14ac:dyDescent="0.2">
      <c r="B1118">
        <v>3</v>
      </c>
      <c r="C1118">
        <v>331</v>
      </c>
      <c r="D1118" t="s">
        <v>588</v>
      </c>
      <c r="E1118" t="s">
        <v>589</v>
      </c>
      <c r="F1118" t="s">
        <v>14</v>
      </c>
      <c r="H1118" t="s">
        <v>204</v>
      </c>
      <c r="J1118" t="s">
        <v>329</v>
      </c>
      <c r="K1118" t="s">
        <v>17</v>
      </c>
      <c r="M1118" t="str">
        <f t="shared" si="54"/>
        <v>0.01</v>
      </c>
      <c r="N1118" t="str">
        <f t="shared" si="55"/>
        <v>H</v>
      </c>
      <c r="O1118">
        <f t="shared" si="56"/>
        <v>2</v>
      </c>
      <c r="P1118" t="str">
        <f>"Type number"&amp;" : "&amp;D1118&amp;" """&amp;Parameter!$B$6&amp;D1118&amp;""" [stateTopic="""&amp;Parameter!$B$3&amp;""""&amp;IF(B1118=3,", commandTopic="""&amp;Parameter!$B$2&amp;"""",)&amp;", transformationPattern=""JSONPATH:$."&amp;D1118&amp;""""&amp;IF(B1118=3,", formatBeforePublish="""&amp;D1118&amp;"%s""",)&amp;"]"</f>
        <v>Type number : uwUnderFUploadZeroPowerPoint "Growatt_uwUnderFUploadZeroPowerPoint" [stateTopic="tele/WSABINV", commandTopic="cmnd/WSABINV", transformationPattern="JSONPATH:$.uwUnderFUploadZeroPowerPoint", formatBeforePublish="uwUnderFUploadZeroPowerPoint%s"]</v>
      </c>
      <c r="Q1118" t="e">
        <f>IF(N1118="","Number",VLOOKUP(N1118,Units!$A$2:$B$17,2,FALSE))&amp;" "&amp;Parameter!$B$6&amp;D1118&amp;" """&amp;IF(M1118="",D1118,D1118&amp;" [%"&amp;M1118&amp;"f "&amp;N1118&amp;"]")&amp;""" &lt;"&amp;Parameter!$B$7&amp;"&gt; ("&amp;Parameter!$B$8&amp;") ["&amp;Parameter!$B$9&amp;"] {channel="""&amp;Parameter!$B$5&amp;":"&amp;D1118&amp;"""}"</f>
        <v>#N/A</v>
      </c>
      <c r="R1118" t="str">
        <f>IF(OR(AND(B1118=3,F1118="R/W"),B1118=4),IF(SUBTOTAL(3,$D$2:D1118)&lt;68,SUBTOTAL(3,$D$2:D1118)&amp;".,"&amp;D1118&amp;",Modbus RTU,,"&amp;Parameter!$B$4&amp;","&amp;B1118&amp;","&amp;C1118&amp;",1,9410,"&amp;IF(OR(N1118="W",N1118="kWh"),4,2)&amp;",0,Unsigned int,0,"&amp;O1118&amp;","&amp;N1118&amp;",1,100,97,0,0,0,1.000000,0,255",""),"")</f>
        <v/>
      </c>
      <c r="S1118" s="12" t="str">
        <f>IF(B1118=3,SUBTOTAL(3,D$870:D1118)&amp;",1,"&amp;D1118&amp;","&amp;Parameter!$B$4&amp;","&amp;C1118&amp;",0,2,0","")</f>
        <v>1,1,uwUnderFUploadZeroPowerPoint,5,331,0,2,0</v>
      </c>
    </row>
    <row r="1119" spans="2:19" hidden="1" x14ac:dyDescent="0.2">
      <c r="B1119">
        <v>3</v>
      </c>
      <c r="C1119">
        <v>332</v>
      </c>
      <c r="D1119" t="s">
        <v>590</v>
      </c>
      <c r="E1119" t="s">
        <v>591</v>
      </c>
      <c r="F1119" t="s">
        <v>14</v>
      </c>
      <c r="H1119" t="s">
        <v>204</v>
      </c>
      <c r="K1119" t="s">
        <v>1642</v>
      </c>
      <c r="M1119" t="str">
        <f t="shared" si="54"/>
        <v>0.01</v>
      </c>
      <c r="N1119" t="str">
        <f t="shared" si="55"/>
        <v>H</v>
      </c>
      <c r="O1119">
        <f t="shared" si="56"/>
        <v>2</v>
      </c>
      <c r="P1119" t="str">
        <f>"Type number"&amp;" : "&amp;D1119&amp;" """&amp;Parameter!$B$6&amp;D1119&amp;""" [stateTopic="""&amp;Parameter!$B$3&amp;""""&amp;IF(B1119=3,", commandTopic="""&amp;Parameter!$B$2&amp;"""",)&amp;", transformationPattern=""JSONPATH:$."&amp;D1119&amp;""""&amp;IF(B1119=3,", formatBeforePublish="""&amp;D1119&amp;"%s""",)&amp;"]"</f>
        <v>Type number : FreqDerateZeroPowerPoint "Growatt_FreqDerateZeroPowerPoint" [stateTopic="tele/WSABINV", commandTopic="cmnd/WSABINV", transformationPattern="JSONPATH:$.FreqDerateZeroPowerPoint", formatBeforePublish="FreqDerateZeroPowerPoint%s"]</v>
      </c>
      <c r="Q1119" t="e">
        <f>IF(N1119="","Number",VLOOKUP(N1119,Units!$A$2:$B$17,2,FALSE))&amp;" "&amp;Parameter!$B$6&amp;D1119&amp;" """&amp;IF(M1119="",D1119,D1119&amp;" [%"&amp;M1119&amp;"f "&amp;N1119&amp;"]")&amp;""" &lt;"&amp;Parameter!$B$7&amp;"&gt; ("&amp;Parameter!$B$8&amp;") ["&amp;Parameter!$B$9&amp;"] {channel="""&amp;Parameter!$B$5&amp;":"&amp;D1119&amp;"""}"</f>
        <v>#N/A</v>
      </c>
      <c r="R1119" t="str">
        <f>IF(OR(AND(B1119=3,F1119="R/W"),B1119=4),IF(SUBTOTAL(3,$D$2:D1119)&lt;68,SUBTOTAL(3,$D$2:D1119)&amp;".,"&amp;D1119&amp;",Modbus RTU,,"&amp;Parameter!$B$4&amp;","&amp;B1119&amp;","&amp;C1119&amp;",1,9410,"&amp;IF(OR(N1119="W",N1119="kWh"),4,2)&amp;",0,Unsigned int,0,"&amp;O1119&amp;","&amp;N1119&amp;",1,100,97,0,0,0,1.000000,0,255",""),"")</f>
        <v/>
      </c>
      <c r="S1119" s="12" t="str">
        <f>IF(B1119=3,SUBTOTAL(3,D$870:D1119)&amp;",1,"&amp;D1119&amp;","&amp;Parameter!$B$4&amp;","&amp;C1119&amp;",0,2,0","")</f>
        <v>1,1,FreqDerateZeroPowerPoint,5,332,0,2,0</v>
      </c>
    </row>
    <row r="1120" spans="2:19" hidden="1" x14ac:dyDescent="0.2">
      <c r="B1120">
        <v>3</v>
      </c>
      <c r="C1120">
        <v>333</v>
      </c>
      <c r="D1120" t="s">
        <v>592</v>
      </c>
      <c r="E1120" t="s">
        <v>593</v>
      </c>
      <c r="F1120" t="s">
        <v>288</v>
      </c>
      <c r="G1120" t="s">
        <v>79</v>
      </c>
      <c r="K1120" t="s">
        <v>869</v>
      </c>
      <c r="M1120" t="str">
        <f t="shared" si="54"/>
        <v/>
      </c>
      <c r="N1120" t="str">
        <f t="shared" si="55"/>
        <v/>
      </c>
      <c r="O1120">
        <f t="shared" si="56"/>
        <v>0</v>
      </c>
      <c r="P1120" t="str">
        <f>"Type number"&amp;" : "&amp;D1120&amp;" """&amp;Parameter!$B$6&amp;D1120&amp;""" [stateTopic="""&amp;Parameter!$B$3&amp;""""&amp;IF(B1120=3,", commandTopic="""&amp;Parameter!$B$2&amp;"""",)&amp;", transformationPattern=""JSONPATH:$."&amp;D1120&amp;""""&amp;IF(B1120=3,", formatBeforePublish="""&amp;D1120&amp;"%s""",)&amp;"]"</f>
        <v>Type number : bFreqDeratingStopModeEnable "Growatt_bFreqDeratingStopModeEnable" [stateTopic="tele/WSABINV", commandTopic="cmnd/WSABINV", transformationPattern="JSONPATH:$.bFreqDeratingStopModeEnable", formatBeforePublish="bFreqDeratingStopModeEnable%s"]</v>
      </c>
      <c r="Q1120" t="str">
        <f>IF(N1120="","Number",VLOOKUP(N1120,Units!$A$2:$B$17,2,FALSE))&amp;" "&amp;Parameter!$B$6&amp;D1120&amp;" """&amp;IF(M1120="",D1120,D1120&amp;" [%"&amp;M1120&amp;"f "&amp;N1120&amp;"]")&amp;""" &lt;"&amp;Parameter!$B$7&amp;"&gt; ("&amp;Parameter!$B$8&amp;") ["&amp;Parameter!$B$9&amp;"] {channel="""&amp;Parameter!$B$5&amp;":"&amp;D1120&amp;"""}"</f>
        <v>Number Growatt_bFreqDeratingStopModeEnable "bFreqDeratingStopModeEnable" &lt;energy&gt; (Photovoltaik, Boden) [PV-Anlage] {channel="mqtt:topic:growatt:bFreqDeratingStopModeEnable"}</v>
      </c>
      <c r="R1120" t="str">
        <f>IF(OR(AND(B1120=3,F1120="R/W"),B1120=4),IF(SUBTOTAL(3,$D$2:D1120)&lt;68,SUBTOTAL(3,$D$2:D1120)&amp;".,"&amp;D1120&amp;",Modbus RTU,,"&amp;Parameter!$B$4&amp;","&amp;B1120&amp;","&amp;C1120&amp;",1,9410,"&amp;IF(OR(N1120="W",N1120="kWh"),4,2)&amp;",0,Unsigned int,0,"&amp;O1120&amp;","&amp;N1120&amp;",1,100,97,0,0,0,1.000000,0,255",""),"")</f>
        <v>65.,bFreqDeratingStopModeEnable,Modbus RTU,,5,3,333,1,9410,2,0,Unsigned int,0,0,,1,100,97,0,0,0,1.000000,0,255</v>
      </c>
      <c r="S1120" s="12" t="str">
        <f>IF(B1120=3,SUBTOTAL(3,D$870:D1120)&amp;",1,"&amp;D1120&amp;","&amp;Parameter!$B$4&amp;","&amp;C1120&amp;",0,2,0","")</f>
        <v>1,1,bFreqDeratingStopModeEnable,5,333,0,2,0</v>
      </c>
    </row>
    <row r="1121" spans="2:19" hidden="1" x14ac:dyDescent="0.2">
      <c r="B1121">
        <v>3</v>
      </c>
      <c r="C1121">
        <v>334</v>
      </c>
      <c r="D1121" t="s">
        <v>594</v>
      </c>
      <c r="E1121" t="s">
        <v>595</v>
      </c>
      <c r="F1121" t="s">
        <v>288</v>
      </c>
      <c r="G1121" t="s">
        <v>79</v>
      </c>
      <c r="K1121" t="s">
        <v>869</v>
      </c>
      <c r="M1121" t="str">
        <f t="shared" si="54"/>
        <v/>
      </c>
      <c r="N1121" t="str">
        <f t="shared" si="55"/>
        <v/>
      </c>
      <c r="O1121">
        <f t="shared" si="56"/>
        <v>0</v>
      </c>
      <c r="P1121" t="str">
        <f>"Type number"&amp;" : "&amp;D1121&amp;" """&amp;Parameter!$B$6&amp;D1121&amp;""" [stateTopic="""&amp;Parameter!$B$3&amp;""""&amp;IF(B1121=3,", commandTopic="""&amp;Parameter!$B$2&amp;"""",)&amp;", transformationPattern=""JSONPATH:$."&amp;D1121&amp;""""&amp;IF(B1121=3,", formatBeforePublish="""&amp;D1121&amp;"%s""",)&amp;"]"</f>
        <v>Type number : bFreqIncreasingEnable "Growatt_bFreqIncreasingEnable" [stateTopic="tele/WSABINV", commandTopic="cmnd/WSABINV", transformationPattern="JSONPATH:$.bFreqIncreasingEnable", formatBeforePublish="bFreqIncreasingEnable%s"]</v>
      </c>
      <c r="Q1121" t="str">
        <f>IF(N1121="","Number",VLOOKUP(N1121,Units!$A$2:$B$17,2,FALSE))&amp;" "&amp;Parameter!$B$6&amp;D1121&amp;" """&amp;IF(M1121="",D1121,D1121&amp;" [%"&amp;M1121&amp;"f "&amp;N1121&amp;"]")&amp;""" &lt;"&amp;Parameter!$B$7&amp;"&gt; ("&amp;Parameter!$B$8&amp;") ["&amp;Parameter!$B$9&amp;"] {channel="""&amp;Parameter!$B$5&amp;":"&amp;D1121&amp;"""}"</f>
        <v>Number Growatt_bFreqIncreasingEnable "bFreqIncreasingEnable" &lt;energy&gt; (Photovoltaik, Boden) [PV-Anlage] {channel="mqtt:topic:growatt:bFreqIncreasingEnable"}</v>
      </c>
      <c r="R1121" t="str">
        <f>IF(OR(AND(B1121=3,F1121="R/W"),B1121=4),IF(SUBTOTAL(3,$D$2:D1121)&lt;68,SUBTOTAL(3,$D$2:D1121)&amp;".,"&amp;D1121&amp;",Modbus RTU,,"&amp;Parameter!$B$4&amp;","&amp;B1121&amp;","&amp;C1121&amp;",1,9410,"&amp;IF(OR(N1121="W",N1121="kWh"),4,2)&amp;",0,Unsigned int,0,"&amp;O1121&amp;","&amp;N1121&amp;",1,100,97,0,0,0,1.000000,0,255",""),"")</f>
        <v>65.,bFreqIncreasingEnable,Modbus RTU,,5,3,334,1,9410,2,0,Unsigned int,0,0,,1,100,97,0,0,0,1.000000,0,255</v>
      </c>
      <c r="S1121" s="12" t="str">
        <f>IF(B1121=3,SUBTOTAL(3,D$870:D1121)&amp;",1,"&amp;D1121&amp;","&amp;Parameter!$B$4&amp;","&amp;C1121&amp;",0,2,0","")</f>
        <v>1,1,bFreqIncreasingEnable,5,334,0,2,0</v>
      </c>
    </row>
    <row r="1122" spans="2:19" hidden="1" x14ac:dyDescent="0.2">
      <c r="B1122">
        <v>3</v>
      </c>
      <c r="C1122">
        <v>335</v>
      </c>
      <c r="D1122" t="s">
        <v>596</v>
      </c>
      <c r="E1122" t="s">
        <v>597</v>
      </c>
      <c r="F1122" t="s">
        <v>288</v>
      </c>
      <c r="H1122" t="s">
        <v>249</v>
      </c>
      <c r="K1122" t="s">
        <v>17</v>
      </c>
      <c r="M1122" t="str">
        <f t="shared" si="54"/>
        <v>50</v>
      </c>
      <c r="N1122" t="str">
        <f t="shared" si="55"/>
        <v>ms</v>
      </c>
      <c r="O1122">
        <f t="shared" si="56"/>
        <v>1</v>
      </c>
      <c r="P1122" t="str">
        <f>"Type number"&amp;" : "&amp;D1122&amp;" """&amp;Parameter!$B$6&amp;D1122&amp;""" [stateTopic="""&amp;Parameter!$B$3&amp;""""&amp;IF(B1122=3,", commandTopic="""&amp;Parameter!$B$2&amp;"""",)&amp;", transformationPattern=""JSONPATH:$."&amp;D1122&amp;""""&amp;IF(B1122=3,", formatBeforePublish="""&amp;D1122&amp;"%s""",)&amp;"]"</f>
        <v>Type number : uwFreqIncreasingRecoverTime "Growatt_uwFreqIncreasingRecoverTime" [stateTopic="tele/WSABINV", commandTopic="cmnd/WSABINV", transformationPattern="JSONPATH:$.uwFreqIncreasingRecoverTime", formatBeforePublish="uwFreqIncreasingRecoverTime%s"]</v>
      </c>
      <c r="Q1122" t="e">
        <f>IF(N1122="","Number",VLOOKUP(N1122,Units!$A$2:$B$17,2,FALSE))&amp;" "&amp;Parameter!$B$6&amp;D1122&amp;" """&amp;IF(M1122="",D1122,D1122&amp;" [%"&amp;M1122&amp;"f "&amp;N1122&amp;"]")&amp;""" &lt;"&amp;Parameter!$B$7&amp;"&gt; ("&amp;Parameter!$B$8&amp;") ["&amp;Parameter!$B$9&amp;"] {channel="""&amp;Parameter!$B$5&amp;":"&amp;D1122&amp;"""}"</f>
        <v>#N/A</v>
      </c>
      <c r="R1122" t="str">
        <f>IF(OR(AND(B1122=3,F1122="R/W"),B1122=4),IF(SUBTOTAL(3,$D$2:D1122)&lt;68,SUBTOTAL(3,$D$2:D1122)&amp;".,"&amp;D1122&amp;",Modbus RTU,,"&amp;Parameter!$B$4&amp;","&amp;B1122&amp;","&amp;C1122&amp;",1,9410,"&amp;IF(OR(N1122="W",N1122="kWh"),4,2)&amp;",0,Unsigned int,0,"&amp;O1122&amp;","&amp;N1122&amp;",1,100,97,0,0,0,1.000000,0,255",""),"")</f>
        <v>65.,uwFreqIncreasingRecoverTime,Modbus RTU,,5,3,335,1,9410,2,0,Unsigned int,0,1,ms,1,100,97,0,0,0,1.000000,0,255</v>
      </c>
      <c r="S1122" s="12" t="str">
        <f>IF(B1122=3,SUBTOTAL(3,D$870:D1122)&amp;",1,"&amp;D1122&amp;","&amp;Parameter!$B$4&amp;","&amp;C1122&amp;",0,2,0","")</f>
        <v>1,1,uwFreqIncreasingRecoverTime,5,335,0,2,0</v>
      </c>
    </row>
    <row r="1123" spans="2:19" hidden="1" x14ac:dyDescent="0.2">
      <c r="B1123">
        <v>3</v>
      </c>
      <c r="C1123">
        <v>336</v>
      </c>
      <c r="D1123" t="s">
        <v>598</v>
      </c>
      <c r="E1123" t="s">
        <v>599</v>
      </c>
      <c r="F1123" t="s">
        <v>288</v>
      </c>
      <c r="H1123" t="s">
        <v>204</v>
      </c>
      <c r="J1123" t="s">
        <v>47</v>
      </c>
      <c r="K1123" t="s">
        <v>17</v>
      </c>
      <c r="M1123" t="str">
        <f t="shared" si="54"/>
        <v>0.01</v>
      </c>
      <c r="N1123" t="str">
        <f t="shared" si="55"/>
        <v>H</v>
      </c>
      <c r="O1123">
        <f t="shared" si="56"/>
        <v>2</v>
      </c>
      <c r="P1123" t="str">
        <f>"Type number"&amp;" : "&amp;D1123&amp;" """&amp;Parameter!$B$6&amp;D1123&amp;""" [stateTopic="""&amp;Parameter!$B$3&amp;""""&amp;IF(B1123=3,", commandTopic="""&amp;Parameter!$B$2&amp;"""",)&amp;", transformationPattern=""JSONPATH:$."&amp;D1123&amp;""""&amp;IF(B1123=3,", formatBeforePublish="""&amp;D1123&amp;"%s""",)&amp;"]"</f>
        <v>Type number : uwFreqIncreasingEndLowPoint "Growatt_uwFreqIncreasingEndLowPoint" [stateTopic="tele/WSABINV", commandTopic="cmnd/WSABINV", transformationPattern="JSONPATH:$.uwFreqIncreasingEndLowPoint", formatBeforePublish="uwFreqIncreasingEndLowPoint%s"]</v>
      </c>
      <c r="Q1123" t="e">
        <f>IF(N1123="","Number",VLOOKUP(N1123,Units!$A$2:$B$17,2,FALSE))&amp;" "&amp;Parameter!$B$6&amp;D1123&amp;" """&amp;IF(M1123="",D1123,D1123&amp;" [%"&amp;M1123&amp;"f "&amp;N1123&amp;"]")&amp;""" &lt;"&amp;Parameter!$B$7&amp;"&gt; ("&amp;Parameter!$B$8&amp;") ["&amp;Parameter!$B$9&amp;"] {channel="""&amp;Parameter!$B$5&amp;":"&amp;D1123&amp;"""}"</f>
        <v>#N/A</v>
      </c>
      <c r="R1123" t="str">
        <f>IF(OR(AND(B1123=3,F1123="R/W"),B1123=4),IF(SUBTOTAL(3,$D$2:D1123)&lt;68,SUBTOTAL(3,$D$2:D1123)&amp;".,"&amp;D1123&amp;",Modbus RTU,,"&amp;Parameter!$B$4&amp;","&amp;B1123&amp;","&amp;C1123&amp;",1,9410,"&amp;IF(OR(N1123="W",N1123="kWh"),4,2)&amp;",0,Unsigned int,0,"&amp;O1123&amp;","&amp;N1123&amp;",1,100,97,0,0,0,1.000000,0,255",""),"")</f>
        <v>65.,uwFreqIncreasingEndLowPoint,Modbus RTU,,5,3,336,1,9410,2,0,Unsigned int,0,2,H,1,100,97,0,0,0,1.000000,0,255</v>
      </c>
      <c r="S1123" s="12" t="str">
        <f>IF(B1123=3,SUBTOTAL(3,D$870:D1123)&amp;",1,"&amp;D1123&amp;","&amp;Parameter!$B$4&amp;","&amp;C1123&amp;",0,2,0","")</f>
        <v>1,1,uwFreqIncreasingEndLowPoint,5,336,0,2,0</v>
      </c>
    </row>
    <row r="1124" spans="2:19" hidden="1" x14ac:dyDescent="0.2">
      <c r="B1124">
        <v>3</v>
      </c>
      <c r="C1124">
        <v>337</v>
      </c>
      <c r="D1124" t="s">
        <v>600</v>
      </c>
      <c r="E1124" t="s">
        <v>601</v>
      </c>
      <c r="F1124" t="s">
        <v>288</v>
      </c>
      <c r="G1124" t="s">
        <v>79</v>
      </c>
      <c r="K1124" t="s">
        <v>869</v>
      </c>
      <c r="M1124" t="str">
        <f t="shared" si="54"/>
        <v/>
      </c>
      <c r="N1124" t="str">
        <f t="shared" si="55"/>
        <v/>
      </c>
      <c r="O1124">
        <f t="shared" si="56"/>
        <v>0</v>
      </c>
      <c r="P1124" t="str">
        <f>"Type number"&amp;" : "&amp;D1124&amp;" """&amp;Parameter!$B$6&amp;D1124&amp;""" [stateTopic="""&amp;Parameter!$B$3&amp;""""&amp;IF(B1124=3,", commandTopic="""&amp;Parameter!$B$2&amp;"""",)&amp;", transformationPattern=""JSONPATH:$."&amp;D1124&amp;""""&amp;IF(B1124=3,", formatBeforePublish="""&amp;D1124&amp;"%s""",)&amp;"]"</f>
        <v>Type number : bFreqIncreasingStopModeEnable "Growatt_bFreqIncreasingStopModeEnable" [stateTopic="tele/WSABINV", commandTopic="cmnd/WSABINV", transformationPattern="JSONPATH:$.bFreqIncreasingStopModeEnable", formatBeforePublish="bFreqIncreasingStopModeEnable%s"]</v>
      </c>
      <c r="Q1124" t="str">
        <f>IF(N1124="","Number",VLOOKUP(N1124,Units!$A$2:$B$17,2,FALSE))&amp;" "&amp;Parameter!$B$6&amp;D1124&amp;" """&amp;IF(M1124="",D1124,D1124&amp;" [%"&amp;M1124&amp;"f "&amp;N1124&amp;"]")&amp;""" &lt;"&amp;Parameter!$B$7&amp;"&gt; ("&amp;Parameter!$B$8&amp;") ["&amp;Parameter!$B$9&amp;"] {channel="""&amp;Parameter!$B$5&amp;":"&amp;D1124&amp;"""}"</f>
        <v>Number Growatt_bFreqIncreasingStopModeEnable "bFreqIncreasingStopModeEnable" &lt;energy&gt; (Photovoltaik, Boden) [PV-Anlage] {channel="mqtt:topic:growatt:bFreqIncreasingStopModeEnable"}</v>
      </c>
      <c r="R1124" t="str">
        <f>IF(OR(AND(B1124=3,F1124="R/W"),B1124=4),IF(SUBTOTAL(3,$D$2:D1124)&lt;68,SUBTOTAL(3,$D$2:D1124)&amp;".,"&amp;D1124&amp;",Modbus RTU,,"&amp;Parameter!$B$4&amp;","&amp;B1124&amp;","&amp;C1124&amp;",1,9410,"&amp;IF(OR(N1124="W",N1124="kWh"),4,2)&amp;",0,Unsigned int,0,"&amp;O1124&amp;","&amp;N1124&amp;",1,100,97,0,0,0,1.000000,0,255",""),"")</f>
        <v>65.,bFreqIncreasingStopModeEnable,Modbus RTU,,5,3,337,1,9410,2,0,Unsigned int,0,0,,1,100,97,0,0,0,1.000000,0,255</v>
      </c>
      <c r="S1124" s="12" t="str">
        <f>IF(B1124=3,SUBTOTAL(3,D$870:D1124)&amp;",1,"&amp;D1124&amp;","&amp;Parameter!$B$4&amp;","&amp;C1124&amp;",0,2,0","")</f>
        <v>1,1,bFreqIncreasingStopModeEnable,5,337,0,2,0</v>
      </c>
    </row>
    <row r="1125" spans="2:19" hidden="1" x14ac:dyDescent="0.2">
      <c r="B1125">
        <v>3</v>
      </c>
      <c r="C1125">
        <v>338</v>
      </c>
      <c r="D1125" t="s">
        <v>602</v>
      </c>
      <c r="E1125" t="s">
        <v>603</v>
      </c>
      <c r="F1125" t="s">
        <v>288</v>
      </c>
      <c r="G1125" t="s">
        <v>253</v>
      </c>
      <c r="H1125" s="2" t="s">
        <v>2707</v>
      </c>
      <c r="K1125" t="s">
        <v>17</v>
      </c>
      <c r="M1125" t="str">
        <f t="shared" si="54"/>
        <v>0.001</v>
      </c>
      <c r="N1125" t="str">
        <f t="shared" si="55"/>
        <v/>
      </c>
      <c r="O1125">
        <f t="shared" si="56"/>
        <v>3</v>
      </c>
      <c r="P1125" t="str">
        <f>"Type number"&amp;" : "&amp;D1125&amp;" """&amp;Parameter!$B$6&amp;D1125&amp;""" [stateTopic="""&amp;Parameter!$B$3&amp;""""&amp;IF(B1125=3,", commandTopic="""&amp;Parameter!$B$2&amp;"""",)&amp;", transformationPattern=""JSONPATH:$."&amp;D1125&amp;""""&amp;IF(B1125=3,", formatBeforePublish="""&amp;D1125&amp;"%s""",)&amp;"]"</f>
        <v>Type number : uwUserQpChrP1Krate "Growatt_uwUserQpChrP1Krate" [stateTopic="tele/WSABINV", commandTopic="cmnd/WSABINV", transformationPattern="JSONPATH:$.uwUserQpChrP1Krate", formatBeforePublish="uwUserQpChrP1Krate%s"]</v>
      </c>
      <c r="Q1125" t="str">
        <f>IF(N1125="","Number",VLOOKUP(N1125,Units!$A$2:$B$17,2,FALSE))&amp;" "&amp;Parameter!$B$6&amp;D1125&amp;" """&amp;IF(M1125="",D1125,D1125&amp;" [%"&amp;M1125&amp;"f "&amp;N1125&amp;"]")&amp;""" &lt;"&amp;Parameter!$B$7&amp;"&gt; ("&amp;Parameter!$B$8&amp;") ["&amp;Parameter!$B$9&amp;"] {channel="""&amp;Parameter!$B$5&amp;":"&amp;D1125&amp;"""}"</f>
        <v>Number Growatt_uwUserQpChrP1Krate "uwUserQpChrP1Krate [%0.001f ]" &lt;energy&gt; (Photovoltaik, Boden) [PV-Anlage] {channel="mqtt:topic:growatt:uwUserQpChrP1Krate"}</v>
      </c>
      <c r="R1125" t="str">
        <f>IF(OR(AND(B1125=3,F1125="R/W"),B1125=4),IF(SUBTOTAL(3,$D$2:D1125)&lt;68,SUBTOTAL(3,$D$2:D1125)&amp;".,"&amp;D1125&amp;",Modbus RTU,,"&amp;Parameter!$B$4&amp;","&amp;B1125&amp;","&amp;C1125&amp;",1,9410,"&amp;IF(OR(N1125="W",N1125="kWh"),4,2)&amp;",0,Unsigned int,0,"&amp;O1125&amp;","&amp;N1125&amp;",1,100,97,0,0,0,1.000000,0,255",""),"")</f>
        <v>65.,uwUserQpChrP1Krate,Modbus RTU,,5,3,338,1,9410,2,0,Unsigned int,0,3,,1,100,97,0,0,0,1.000000,0,255</v>
      </c>
      <c r="S1125" s="12" t="str">
        <f>IF(B1125=3,SUBTOTAL(3,D$870:D1125)&amp;",1,"&amp;D1125&amp;","&amp;Parameter!$B$4&amp;","&amp;C1125&amp;",0,2,0","")</f>
        <v>1,1,uwUserQpChrP1Krate,5,338,0,2,0</v>
      </c>
    </row>
    <row r="1126" spans="2:19" hidden="1" x14ac:dyDescent="0.2">
      <c r="B1126">
        <v>3</v>
      </c>
      <c r="C1126">
        <v>339</v>
      </c>
      <c r="D1126" t="s">
        <v>604</v>
      </c>
      <c r="E1126" t="s">
        <v>605</v>
      </c>
      <c r="F1126" t="s">
        <v>288</v>
      </c>
      <c r="G1126" t="s">
        <v>253</v>
      </c>
      <c r="H1126" s="2" t="s">
        <v>2707</v>
      </c>
      <c r="K1126" t="s">
        <v>17</v>
      </c>
      <c r="M1126" t="str">
        <f t="shared" ref="M1126:M1189" si="57">LEFT(H1126,LEN(H1126)-LEN(N1126))</f>
        <v>0.001</v>
      </c>
      <c r="N1126" t="str">
        <f t="shared" ref="N1126:N1189" si="58">SUBSTITUTE(SUBSTITUTE(SUBSTITUTE(SUBSTITUTE(SUBSTITUTE(SUBSTITUTE(SUBSTITUTE(SUBSTITUTE(SUBSTITUTE(SUBSTITUTE(SUBSTITUTE(H1126,"1",""),"2",""),"3",""),"4",""),"5",""),"6",""),"7",""),"8",""),"9",""),"0",""),".","")</f>
        <v/>
      </c>
      <c r="O1126">
        <f t="shared" si="56"/>
        <v>3</v>
      </c>
      <c r="P1126" t="str">
        <f>"Type number"&amp;" : "&amp;D1126&amp;" """&amp;Parameter!$B$6&amp;D1126&amp;""" [stateTopic="""&amp;Parameter!$B$3&amp;""""&amp;IF(B1126=3,", commandTopic="""&amp;Parameter!$B$2&amp;"""",)&amp;", transformationPattern=""JSONPATH:$."&amp;D1126&amp;""""&amp;IF(B1126=3,", formatBeforePublish="""&amp;D1126&amp;"%s""",)&amp;"]"</f>
        <v>Type number : uwUserQpChrP2Krate "Growatt_uwUserQpChrP2Krate" [stateTopic="tele/WSABINV", commandTopic="cmnd/WSABINV", transformationPattern="JSONPATH:$.uwUserQpChrP2Krate", formatBeforePublish="uwUserQpChrP2Krate%s"]</v>
      </c>
      <c r="Q1126" t="str">
        <f>IF(N1126="","Number",VLOOKUP(N1126,Units!$A$2:$B$17,2,FALSE))&amp;" "&amp;Parameter!$B$6&amp;D1126&amp;" """&amp;IF(M1126="",D1126,D1126&amp;" [%"&amp;M1126&amp;"f "&amp;N1126&amp;"]")&amp;""" &lt;"&amp;Parameter!$B$7&amp;"&gt; ("&amp;Parameter!$B$8&amp;") ["&amp;Parameter!$B$9&amp;"] {channel="""&amp;Parameter!$B$5&amp;":"&amp;D1126&amp;"""}"</f>
        <v>Number Growatt_uwUserQpChrP2Krate "uwUserQpChrP2Krate [%0.001f ]" &lt;energy&gt; (Photovoltaik, Boden) [PV-Anlage] {channel="mqtt:topic:growatt:uwUserQpChrP2Krate"}</v>
      </c>
      <c r="R1126" t="str">
        <f>IF(OR(AND(B1126=3,F1126="R/W"),B1126=4),IF(SUBTOTAL(3,$D$2:D1126)&lt;68,SUBTOTAL(3,$D$2:D1126)&amp;".,"&amp;D1126&amp;",Modbus RTU,,"&amp;Parameter!$B$4&amp;","&amp;B1126&amp;","&amp;C1126&amp;",1,9410,"&amp;IF(OR(N1126="W",N1126="kWh"),4,2)&amp;",0,Unsigned int,0,"&amp;O1126&amp;","&amp;N1126&amp;",1,100,97,0,0,0,1.000000,0,255",""),"")</f>
        <v>65.,uwUserQpChrP2Krate,Modbus RTU,,5,3,339,1,9410,2,0,Unsigned int,0,3,,1,100,97,0,0,0,1.000000,0,255</v>
      </c>
      <c r="S1126" s="12" t="str">
        <f>IF(B1126=3,SUBTOTAL(3,D$870:D1126)&amp;",1,"&amp;D1126&amp;","&amp;Parameter!$B$4&amp;","&amp;C1126&amp;",0,2,0","")</f>
        <v>1,1,uwUserQpChrP2Krate,5,339,0,2,0</v>
      </c>
    </row>
    <row r="1127" spans="2:19" hidden="1" x14ac:dyDescent="0.2">
      <c r="B1127">
        <v>3</v>
      </c>
      <c r="C1127">
        <v>340</v>
      </c>
      <c r="D1127" t="s">
        <v>606</v>
      </c>
      <c r="E1127" t="s">
        <v>607</v>
      </c>
      <c r="F1127" t="s">
        <v>288</v>
      </c>
      <c r="G1127" t="s">
        <v>253</v>
      </c>
      <c r="H1127" s="2" t="s">
        <v>2707</v>
      </c>
      <c r="K1127" t="s">
        <v>17</v>
      </c>
      <c r="M1127" t="str">
        <f t="shared" si="57"/>
        <v>0.001</v>
      </c>
      <c r="N1127" t="str">
        <f t="shared" si="58"/>
        <v/>
      </c>
      <c r="O1127">
        <f t="shared" ref="O1127:O1190" si="59">LEN(M1127)-LEN(SUBSTITUTE(M1127,"0",))</f>
        <v>3</v>
      </c>
      <c r="P1127" t="str">
        <f>"Type number"&amp;" : "&amp;D1127&amp;" """&amp;Parameter!$B$6&amp;D1127&amp;""" [stateTopic="""&amp;Parameter!$B$3&amp;""""&amp;IF(B1127=3,", commandTopic="""&amp;Parameter!$B$2&amp;"""",)&amp;", transformationPattern=""JSONPATH:$."&amp;D1127&amp;""""&amp;IF(B1127=3,", formatBeforePublish="""&amp;D1127&amp;"%s""",)&amp;"]"</f>
        <v>Type number : uwUserQpChrP3Krate "Growatt_uwUserQpChrP3Krate" [stateTopic="tele/WSABINV", commandTopic="cmnd/WSABINV", transformationPattern="JSONPATH:$.uwUserQpChrP3Krate", formatBeforePublish="uwUserQpChrP3Krate%s"]</v>
      </c>
      <c r="Q1127" t="str">
        <f>IF(N1127="","Number",VLOOKUP(N1127,Units!$A$2:$B$17,2,FALSE))&amp;" "&amp;Parameter!$B$6&amp;D1127&amp;" """&amp;IF(M1127="",D1127,D1127&amp;" [%"&amp;M1127&amp;"f "&amp;N1127&amp;"]")&amp;""" &lt;"&amp;Parameter!$B$7&amp;"&gt; ("&amp;Parameter!$B$8&amp;") ["&amp;Parameter!$B$9&amp;"] {channel="""&amp;Parameter!$B$5&amp;":"&amp;D1127&amp;"""}"</f>
        <v>Number Growatt_uwUserQpChrP3Krate "uwUserQpChrP3Krate [%0.001f ]" &lt;energy&gt; (Photovoltaik, Boden) [PV-Anlage] {channel="mqtt:topic:growatt:uwUserQpChrP3Krate"}</v>
      </c>
      <c r="R1127" t="str">
        <f>IF(OR(AND(B1127=3,F1127="R/W"),B1127=4),IF(SUBTOTAL(3,$D$2:D1127)&lt;68,SUBTOTAL(3,$D$2:D1127)&amp;".,"&amp;D1127&amp;",Modbus RTU,,"&amp;Parameter!$B$4&amp;","&amp;B1127&amp;","&amp;C1127&amp;",1,9410,"&amp;IF(OR(N1127="W",N1127="kWh"),4,2)&amp;",0,Unsigned int,0,"&amp;O1127&amp;","&amp;N1127&amp;",1,100,97,0,0,0,1.000000,0,255",""),"")</f>
        <v>65.,uwUserQpChrP3Krate,Modbus RTU,,5,3,340,1,9410,2,0,Unsigned int,0,3,,1,100,97,0,0,0,1.000000,0,255</v>
      </c>
      <c r="S1127" s="12" t="str">
        <f>IF(B1127=3,SUBTOTAL(3,D$870:D1127)&amp;",1,"&amp;D1127&amp;","&amp;Parameter!$B$4&amp;","&amp;C1127&amp;",0,2,0","")</f>
        <v>1,1,uwUserQpChrP3Krate,5,340,0,2,0</v>
      </c>
    </row>
    <row r="1128" spans="2:19" hidden="1" x14ac:dyDescent="0.2">
      <c r="B1128">
        <v>3</v>
      </c>
      <c r="C1128">
        <v>341</v>
      </c>
      <c r="D1128" t="s">
        <v>608</v>
      </c>
      <c r="E1128" t="s">
        <v>609</v>
      </c>
      <c r="F1128" t="s">
        <v>288</v>
      </c>
      <c r="G1128">
        <v>-1010</v>
      </c>
      <c r="H1128" s="2" t="s">
        <v>2707</v>
      </c>
      <c r="J1128" t="s">
        <v>30</v>
      </c>
      <c r="K1128" t="s">
        <v>17</v>
      </c>
      <c r="M1128" t="str">
        <f t="shared" si="57"/>
        <v>0.001</v>
      </c>
      <c r="N1128" t="str">
        <f t="shared" si="58"/>
        <v/>
      </c>
      <c r="O1128">
        <f t="shared" si="59"/>
        <v>3</v>
      </c>
      <c r="P1128" t="str">
        <f>"Type number"&amp;" : "&amp;D1128&amp;" """&amp;Parameter!$B$6&amp;D1128&amp;""" [stateTopic="""&amp;Parameter!$B$3&amp;""""&amp;IF(B1128=3,", commandTopic="""&amp;Parameter!$B$2&amp;"""",)&amp;", transformationPattern=""JSONPATH:$."&amp;D1128&amp;""""&amp;IF(B1128=3,", formatBeforePublish="""&amp;D1128&amp;"%s""",)&amp;"]"</f>
        <v>Type number : wUserQpChrQ1Krate "Growatt_wUserQpChrQ1Krate" [stateTopic="tele/WSABINV", commandTopic="cmnd/WSABINV", transformationPattern="JSONPATH:$.wUserQpChrQ1Krate", formatBeforePublish="wUserQpChrQ1Krate%s"]</v>
      </c>
      <c r="Q1128" t="str">
        <f>IF(N1128="","Number",VLOOKUP(N1128,Units!$A$2:$B$17,2,FALSE))&amp;" "&amp;Parameter!$B$6&amp;D1128&amp;" """&amp;IF(M1128="",D1128,D1128&amp;" [%"&amp;M1128&amp;"f "&amp;N1128&amp;"]")&amp;""" &lt;"&amp;Parameter!$B$7&amp;"&gt; ("&amp;Parameter!$B$8&amp;") ["&amp;Parameter!$B$9&amp;"] {channel="""&amp;Parameter!$B$5&amp;":"&amp;D1128&amp;"""}"</f>
        <v>Number Growatt_wUserQpChrQ1Krate "wUserQpChrQ1Krate [%0.001f ]" &lt;energy&gt; (Photovoltaik, Boden) [PV-Anlage] {channel="mqtt:topic:growatt:wUserQpChrQ1Krate"}</v>
      </c>
      <c r="R1128" t="str">
        <f>IF(OR(AND(B1128=3,F1128="R/W"),B1128=4),IF(SUBTOTAL(3,$D$2:D1128)&lt;68,SUBTOTAL(3,$D$2:D1128)&amp;".,"&amp;D1128&amp;",Modbus RTU,,"&amp;Parameter!$B$4&amp;","&amp;B1128&amp;","&amp;C1128&amp;",1,9410,"&amp;IF(OR(N1128="W",N1128="kWh"),4,2)&amp;",0,Unsigned int,0,"&amp;O1128&amp;","&amp;N1128&amp;",1,100,97,0,0,0,1.000000,0,255",""),"")</f>
        <v>65.,wUserQpChrQ1Krate,Modbus RTU,,5,3,341,1,9410,2,0,Unsigned int,0,3,,1,100,97,0,0,0,1.000000,0,255</v>
      </c>
      <c r="S1128" s="12" t="str">
        <f>IF(B1128=3,SUBTOTAL(3,D$870:D1128)&amp;",1,"&amp;D1128&amp;","&amp;Parameter!$B$4&amp;","&amp;C1128&amp;",0,2,0","")</f>
        <v>1,1,wUserQpChrQ1Krate,5,341,0,2,0</v>
      </c>
    </row>
    <row r="1129" spans="2:19" hidden="1" x14ac:dyDescent="0.2">
      <c r="B1129">
        <v>3</v>
      </c>
      <c r="C1129">
        <v>342</v>
      </c>
      <c r="D1129" t="s">
        <v>610</v>
      </c>
      <c r="E1129" t="s">
        <v>609</v>
      </c>
      <c r="F1129" t="s">
        <v>288</v>
      </c>
      <c r="G1129">
        <v>-1010</v>
      </c>
      <c r="H1129" s="2" t="s">
        <v>2707</v>
      </c>
      <c r="J1129" t="s">
        <v>25</v>
      </c>
      <c r="K1129" t="s">
        <v>17</v>
      </c>
      <c r="M1129" t="str">
        <f t="shared" si="57"/>
        <v>0.001</v>
      </c>
      <c r="N1129" t="str">
        <f t="shared" si="58"/>
        <v/>
      </c>
      <c r="O1129">
        <f t="shared" si="59"/>
        <v>3</v>
      </c>
      <c r="P1129" t="str">
        <f>"Type number"&amp;" : "&amp;D1129&amp;" """&amp;Parameter!$B$6&amp;D1129&amp;""" [stateTopic="""&amp;Parameter!$B$3&amp;""""&amp;IF(B1129=3,", commandTopic="""&amp;Parameter!$B$2&amp;"""",)&amp;", transformationPattern=""JSONPATH:$."&amp;D1129&amp;""""&amp;IF(B1129=3,", formatBeforePublish="""&amp;D1129&amp;"%s""",)&amp;"]"</f>
        <v>Type number : wUserQpChrQ2Krate "Growatt_wUserQpChrQ2Krate" [stateTopic="tele/WSABINV", commandTopic="cmnd/WSABINV", transformationPattern="JSONPATH:$.wUserQpChrQ2Krate", formatBeforePublish="wUserQpChrQ2Krate%s"]</v>
      </c>
      <c r="Q1129" t="str">
        <f>IF(N1129="","Number",VLOOKUP(N1129,Units!$A$2:$B$17,2,FALSE))&amp;" "&amp;Parameter!$B$6&amp;D1129&amp;" """&amp;IF(M1129="",D1129,D1129&amp;" [%"&amp;M1129&amp;"f "&amp;N1129&amp;"]")&amp;""" &lt;"&amp;Parameter!$B$7&amp;"&gt; ("&amp;Parameter!$B$8&amp;") ["&amp;Parameter!$B$9&amp;"] {channel="""&amp;Parameter!$B$5&amp;":"&amp;D1129&amp;"""}"</f>
        <v>Number Growatt_wUserQpChrQ2Krate "wUserQpChrQ2Krate [%0.001f ]" &lt;energy&gt; (Photovoltaik, Boden) [PV-Anlage] {channel="mqtt:topic:growatt:wUserQpChrQ2Krate"}</v>
      </c>
      <c r="R1129" t="str">
        <f>IF(OR(AND(B1129=3,F1129="R/W"),B1129=4),IF(SUBTOTAL(3,$D$2:D1129)&lt;68,SUBTOTAL(3,$D$2:D1129)&amp;".,"&amp;D1129&amp;",Modbus RTU,,"&amp;Parameter!$B$4&amp;","&amp;B1129&amp;","&amp;C1129&amp;",1,9410,"&amp;IF(OR(N1129="W",N1129="kWh"),4,2)&amp;",0,Unsigned int,0,"&amp;O1129&amp;","&amp;N1129&amp;",1,100,97,0,0,0,1.000000,0,255",""),"")</f>
        <v>65.,wUserQpChrQ2Krate,Modbus RTU,,5,3,342,1,9410,2,0,Unsigned int,0,3,,1,100,97,0,0,0,1.000000,0,255</v>
      </c>
      <c r="S1129" s="12" t="str">
        <f>IF(B1129=3,SUBTOTAL(3,D$870:D1129)&amp;",1,"&amp;D1129&amp;","&amp;Parameter!$B$4&amp;","&amp;C1129&amp;",0,2,0","")</f>
        <v>1,1,wUserQpChrQ2Krate,5,342,0,2,0</v>
      </c>
    </row>
    <row r="1130" spans="2:19" hidden="1" x14ac:dyDescent="0.2">
      <c r="B1130">
        <v>3</v>
      </c>
      <c r="C1130">
        <v>343</v>
      </c>
      <c r="D1130" t="s">
        <v>611</v>
      </c>
      <c r="E1130" t="s">
        <v>609</v>
      </c>
      <c r="F1130" t="s">
        <v>288</v>
      </c>
      <c r="G1130">
        <v>-1010</v>
      </c>
      <c r="H1130" s="2" t="s">
        <v>2707</v>
      </c>
      <c r="J1130" t="s">
        <v>21</v>
      </c>
      <c r="K1130" t="s">
        <v>17</v>
      </c>
      <c r="M1130" t="str">
        <f t="shared" si="57"/>
        <v>0.001</v>
      </c>
      <c r="N1130" t="str">
        <f t="shared" si="58"/>
        <v/>
      </c>
      <c r="O1130">
        <f t="shared" si="59"/>
        <v>3</v>
      </c>
      <c r="P1130" t="str">
        <f>"Type number"&amp;" : "&amp;D1130&amp;" """&amp;Parameter!$B$6&amp;D1130&amp;""" [stateTopic="""&amp;Parameter!$B$3&amp;""""&amp;IF(B1130=3,", commandTopic="""&amp;Parameter!$B$2&amp;"""",)&amp;", transformationPattern=""JSONPATH:$."&amp;D1130&amp;""""&amp;IF(B1130=3,", formatBeforePublish="""&amp;D1130&amp;"%s""",)&amp;"]"</f>
        <v>Type number : wUserQpChrQ3Krate "Growatt_wUserQpChrQ3Krate" [stateTopic="tele/WSABINV", commandTopic="cmnd/WSABINV", transformationPattern="JSONPATH:$.wUserQpChrQ3Krate", formatBeforePublish="wUserQpChrQ3Krate%s"]</v>
      </c>
      <c r="Q1130" t="str">
        <f>IF(N1130="","Number",VLOOKUP(N1130,Units!$A$2:$B$17,2,FALSE))&amp;" "&amp;Parameter!$B$6&amp;D1130&amp;" """&amp;IF(M1130="",D1130,D1130&amp;" [%"&amp;M1130&amp;"f "&amp;N1130&amp;"]")&amp;""" &lt;"&amp;Parameter!$B$7&amp;"&gt; ("&amp;Parameter!$B$8&amp;") ["&amp;Parameter!$B$9&amp;"] {channel="""&amp;Parameter!$B$5&amp;":"&amp;D1130&amp;"""}"</f>
        <v>Number Growatt_wUserQpChrQ3Krate "wUserQpChrQ3Krate [%0.001f ]" &lt;energy&gt; (Photovoltaik, Boden) [PV-Anlage] {channel="mqtt:topic:growatt:wUserQpChrQ3Krate"}</v>
      </c>
      <c r="R1130" t="str">
        <f>IF(OR(AND(B1130=3,F1130="R/W"),B1130=4),IF(SUBTOTAL(3,$D$2:D1130)&lt;68,SUBTOTAL(3,$D$2:D1130)&amp;".,"&amp;D1130&amp;",Modbus RTU,,"&amp;Parameter!$B$4&amp;","&amp;B1130&amp;","&amp;C1130&amp;",1,9410,"&amp;IF(OR(N1130="W",N1130="kWh"),4,2)&amp;",0,Unsigned int,0,"&amp;O1130&amp;","&amp;N1130&amp;",1,100,97,0,0,0,1.000000,0,255",""),"")</f>
        <v>65.,wUserQpChrQ3Krate,Modbus RTU,,5,3,343,1,9410,2,0,Unsigned int,0,3,,1,100,97,0,0,0,1.000000,0,255</v>
      </c>
      <c r="S1130" s="12" t="str">
        <f>IF(B1130=3,SUBTOTAL(3,D$870:D1130)&amp;",1,"&amp;D1130&amp;","&amp;Parameter!$B$4&amp;","&amp;C1130&amp;",0,2,0","")</f>
        <v>1,1,wUserQpChrQ3Krate,5,343,0,2,0</v>
      </c>
    </row>
    <row r="1131" spans="2:19" hidden="1" x14ac:dyDescent="0.2">
      <c r="B1131">
        <v>3</v>
      </c>
      <c r="C1131">
        <v>344</v>
      </c>
      <c r="D1131" t="s">
        <v>612</v>
      </c>
      <c r="E1131" t="s">
        <v>613</v>
      </c>
      <c r="F1131" t="s">
        <v>288</v>
      </c>
      <c r="H1131" t="s">
        <v>204</v>
      </c>
      <c r="J1131" t="s">
        <v>47</v>
      </c>
      <c r="K1131" t="s">
        <v>17</v>
      </c>
      <c r="M1131" t="str">
        <f t="shared" si="57"/>
        <v>0.01</v>
      </c>
      <c r="N1131" t="str">
        <f t="shared" si="58"/>
        <v>H</v>
      </c>
      <c r="O1131">
        <f t="shared" si="59"/>
        <v>2</v>
      </c>
      <c r="P1131" t="str">
        <f>"Type number"&amp;" : "&amp;D1131&amp;" """&amp;Parameter!$B$6&amp;D1131&amp;""" [stateTopic="""&amp;Parameter!$B$3&amp;""""&amp;IF(B1131=3,", commandTopic="""&amp;Parameter!$B$2&amp;"""",)&amp;", transformationPattern=""JSONPATH:$."&amp;D1131&amp;""""&amp;IF(B1131=3,", formatBeforePublish="""&amp;D1131&amp;"%s""",)&amp;"]"</f>
        <v>Type number : uwFreqDeratingRecoverLowPoint "Growatt_uwFreqDeratingRecoverLowPoint" [stateTopic="tele/WSABINV", commandTopic="cmnd/WSABINV", transformationPattern="JSONPATH:$.uwFreqDeratingRecoverLowPoint", formatBeforePublish="uwFreqDeratingRecoverLowPoint%s"]</v>
      </c>
      <c r="Q1131" t="e">
        <f>IF(N1131="","Number",VLOOKUP(N1131,Units!$A$2:$B$17,2,FALSE))&amp;" "&amp;Parameter!$B$6&amp;D1131&amp;" """&amp;IF(M1131="",D1131,D1131&amp;" [%"&amp;M1131&amp;"f "&amp;N1131&amp;"]")&amp;""" &lt;"&amp;Parameter!$B$7&amp;"&gt; ("&amp;Parameter!$B$8&amp;") ["&amp;Parameter!$B$9&amp;"] {channel="""&amp;Parameter!$B$5&amp;":"&amp;D1131&amp;"""}"</f>
        <v>#N/A</v>
      </c>
      <c r="R1131" t="str">
        <f>IF(OR(AND(B1131=3,F1131="R/W"),B1131=4),IF(SUBTOTAL(3,$D$2:D1131)&lt;68,SUBTOTAL(3,$D$2:D1131)&amp;".,"&amp;D1131&amp;",Modbus RTU,,"&amp;Parameter!$B$4&amp;","&amp;B1131&amp;","&amp;C1131&amp;",1,9410,"&amp;IF(OR(N1131="W",N1131="kWh"),4,2)&amp;",0,Unsigned int,0,"&amp;O1131&amp;","&amp;N1131&amp;",1,100,97,0,0,0,1.000000,0,255",""),"")</f>
        <v>65.,uwFreqDeratingRecoverLowPoint,Modbus RTU,,5,3,344,1,9410,2,0,Unsigned int,0,2,H,1,100,97,0,0,0,1.000000,0,255</v>
      </c>
      <c r="S1131" s="12" t="str">
        <f>IF(B1131=3,SUBTOTAL(3,D$870:D1131)&amp;",1,"&amp;D1131&amp;","&amp;Parameter!$B$4&amp;","&amp;C1131&amp;",0,2,0","")</f>
        <v>1,1,uwFreqDeratingRecoverLowPoint,5,344,0,2,0</v>
      </c>
    </row>
    <row r="1132" spans="2:19" hidden="1" x14ac:dyDescent="0.2">
      <c r="B1132">
        <v>3</v>
      </c>
      <c r="C1132">
        <v>345</v>
      </c>
      <c r="D1132" t="s">
        <v>614</v>
      </c>
      <c r="E1132" t="s">
        <v>597</v>
      </c>
      <c r="F1132" t="s">
        <v>288</v>
      </c>
      <c r="H1132" t="s">
        <v>204</v>
      </c>
      <c r="K1132" t="s">
        <v>17</v>
      </c>
      <c r="M1132" t="str">
        <f t="shared" si="57"/>
        <v>0.01</v>
      </c>
      <c r="N1132" t="str">
        <f t="shared" si="58"/>
        <v>H</v>
      </c>
      <c r="O1132">
        <f t="shared" si="59"/>
        <v>2</v>
      </c>
      <c r="P1132" t="str">
        <f>"Type number"&amp;" : "&amp;D1132&amp;" """&amp;Parameter!$B$6&amp;D1132&amp;""" [stateTopic="""&amp;Parameter!$B$3&amp;""""&amp;IF(B1132=3,", commandTopic="""&amp;Parameter!$B$2&amp;"""",)&amp;", transformationPattern=""JSONPATH:$."&amp;D1132&amp;""""&amp;IF(B1132=3,", formatBeforePublish="""&amp;D1132&amp;"%s""",)&amp;"]"</f>
        <v>Type number : uwFreqIncreasingRecoverHighPoint "Growatt_uwFreqIncreasingRecoverHighPoint" [stateTopic="tele/WSABINV", commandTopic="cmnd/WSABINV", transformationPattern="JSONPATH:$.uwFreqIncreasingRecoverHighPoint", formatBeforePublish="uwFreqIncreasingRecoverHighPoint%s"]</v>
      </c>
      <c r="Q1132" t="e">
        <f>IF(N1132="","Number",VLOOKUP(N1132,Units!$A$2:$B$17,2,FALSE))&amp;" "&amp;Parameter!$B$6&amp;D1132&amp;" """&amp;IF(M1132="",D1132,D1132&amp;" [%"&amp;M1132&amp;"f "&amp;N1132&amp;"]")&amp;""" &lt;"&amp;Parameter!$B$7&amp;"&gt; ("&amp;Parameter!$B$8&amp;") ["&amp;Parameter!$B$9&amp;"] {channel="""&amp;Parameter!$B$5&amp;":"&amp;D1132&amp;"""}"</f>
        <v>#N/A</v>
      </c>
      <c r="R1132" t="str">
        <f>IF(OR(AND(B1132=3,F1132="R/W"),B1132=4),IF(SUBTOTAL(3,$D$2:D1132)&lt;68,SUBTOTAL(3,$D$2:D1132)&amp;".,"&amp;D1132&amp;",Modbus RTU,,"&amp;Parameter!$B$4&amp;","&amp;B1132&amp;","&amp;C1132&amp;",1,9410,"&amp;IF(OR(N1132="W",N1132="kWh"),4,2)&amp;",0,Unsigned int,0,"&amp;O1132&amp;","&amp;N1132&amp;",1,100,97,0,0,0,1.000000,0,255",""),"")</f>
        <v>65.,uwFreqIncreasingRecoverHighPoint,Modbus RTU,,5,3,345,1,9410,2,0,Unsigned int,0,2,H,1,100,97,0,0,0,1.000000,0,255</v>
      </c>
      <c r="S1132" s="12" t="str">
        <f>IF(B1132=3,SUBTOTAL(3,D$870:D1132)&amp;",1,"&amp;D1132&amp;","&amp;Parameter!$B$4&amp;","&amp;C1132&amp;",0,2,0","")</f>
        <v>1,1,uwFreqIncreasingRecoverHighPoint,5,345,0,2,0</v>
      </c>
    </row>
    <row r="1133" spans="2:19" hidden="1" x14ac:dyDescent="0.2">
      <c r="B1133">
        <v>3</v>
      </c>
      <c r="C1133">
        <v>532</v>
      </c>
      <c r="D1133" t="s">
        <v>615</v>
      </c>
      <c r="E1133" t="s">
        <v>615</v>
      </c>
      <c r="F1133" t="s">
        <v>288</v>
      </c>
      <c r="G1133" t="s">
        <v>253</v>
      </c>
      <c r="H1133" s="2" t="s">
        <v>2707</v>
      </c>
      <c r="I1133" s="2" t="s">
        <v>74</v>
      </c>
      <c r="K1133" t="s">
        <v>17</v>
      </c>
      <c r="M1133" t="str">
        <f t="shared" si="57"/>
        <v>0.001</v>
      </c>
      <c r="N1133" t="str">
        <f t="shared" si="58"/>
        <v/>
      </c>
      <c r="O1133">
        <f t="shared" si="59"/>
        <v>3</v>
      </c>
      <c r="P1133" t="str">
        <f>"Type number"&amp;" : "&amp;D1133&amp;" """&amp;Parameter!$B$6&amp;D1133&amp;""" [stateTopic="""&amp;Parameter!$B$3&amp;""""&amp;IF(B1133=3,", commandTopic="""&amp;Parameter!$B$2&amp;"""",)&amp;", transformationPattern=""JSONPATH:$."&amp;D1133&amp;""""&amp;IF(B1133=3,", formatBeforePublish="""&amp;D1133&amp;"%s""",)&amp;"]"</f>
        <v>Type number : TurnOffUnloadSpeed "Growatt_TurnOffUnloadSpeed" [stateTopic="tele/WSABINV", commandTopic="cmnd/WSABINV", transformationPattern="JSONPATH:$.TurnOffUnloadSpeed", formatBeforePublish="TurnOffUnloadSpeed%s"]</v>
      </c>
      <c r="Q1133" t="str">
        <f>IF(N1133="","Number",VLOOKUP(N1133,Units!$A$2:$B$17,2,FALSE))&amp;" "&amp;Parameter!$B$6&amp;D1133&amp;" """&amp;IF(M1133="",D1133,D1133&amp;" [%"&amp;M1133&amp;"f "&amp;N1133&amp;"]")&amp;""" &lt;"&amp;Parameter!$B$7&amp;"&gt; ("&amp;Parameter!$B$8&amp;") ["&amp;Parameter!$B$9&amp;"] {channel="""&amp;Parameter!$B$5&amp;":"&amp;D1133&amp;"""}"</f>
        <v>Number Growatt_TurnOffUnloadSpeed "TurnOffUnloadSpeed [%0.001f ]" &lt;energy&gt; (Photovoltaik, Boden) [PV-Anlage] {channel="mqtt:topic:growatt:TurnOffUnloadSpeed"}</v>
      </c>
      <c r="R1133" t="str">
        <f>IF(OR(AND(B1133=3,F1133="R/W"),B1133=4),IF(SUBTOTAL(3,$D$2:D1133)&lt;68,SUBTOTAL(3,$D$2:D1133)&amp;".,"&amp;D1133&amp;",Modbus RTU,,"&amp;Parameter!$B$4&amp;","&amp;B1133&amp;","&amp;C1133&amp;",1,9410,"&amp;IF(OR(N1133="W",N1133="kWh"),4,2)&amp;",0,Unsigned int,0,"&amp;O1133&amp;","&amp;N1133&amp;",1,100,97,0,0,0,1.000000,0,255",""),"")</f>
        <v>65.,TurnOffUnloadSpeed,Modbus RTU,,5,3,532,1,9410,2,0,Unsigned int,0,3,,1,100,97,0,0,0,1.000000,0,255</v>
      </c>
      <c r="S1133" s="12" t="str">
        <f>IF(B1133=3,SUBTOTAL(3,D$870:D1133)&amp;",1,"&amp;D1133&amp;","&amp;Parameter!$B$4&amp;","&amp;C1133&amp;",0,2,0","")</f>
        <v>1,1,TurnOffUnloadSpeed,5,532,0,2,0</v>
      </c>
    </row>
    <row r="1134" spans="2:19" hidden="1" x14ac:dyDescent="0.2">
      <c r="B1134">
        <v>3</v>
      </c>
      <c r="C1134">
        <v>533</v>
      </c>
      <c r="D1134" t="s">
        <v>617</v>
      </c>
      <c r="E1134" t="s">
        <v>618</v>
      </c>
      <c r="F1134" t="s">
        <v>288</v>
      </c>
      <c r="G1134" t="s">
        <v>586</v>
      </c>
      <c r="K1134" t="s">
        <v>17</v>
      </c>
      <c r="M1134" t="str">
        <f t="shared" si="57"/>
        <v/>
      </c>
      <c r="N1134" t="str">
        <f t="shared" si="58"/>
        <v/>
      </c>
      <c r="O1134">
        <f t="shared" si="59"/>
        <v>0</v>
      </c>
      <c r="P1134" t="str">
        <f>"Type number"&amp;" : "&amp;D1134&amp;" """&amp;Parameter!$B$6&amp;D1134&amp;""" [stateTopic="""&amp;Parameter!$B$3&amp;""""&amp;IF(B1134=3,", commandTopic="""&amp;Parameter!$B$2&amp;"""",)&amp;", transformationPattern=""JSONPATH:$."&amp;D1134&amp;""""&amp;IF(B1134=3,", formatBeforePublish="""&amp;D1134&amp;"%s""",)&amp;"]"</f>
        <v>Type number : LimitDevice "Growatt_LimitDevice" [stateTopic="tele/WSABINV", commandTopic="cmnd/WSABINV", transformationPattern="JSONPATH:$.LimitDevice", formatBeforePublish="LimitDevice%s"]</v>
      </c>
      <c r="Q1134" t="str">
        <f>IF(N1134="","Number",VLOOKUP(N1134,Units!$A$2:$B$17,2,FALSE))&amp;" "&amp;Parameter!$B$6&amp;D1134&amp;" """&amp;IF(M1134="",D1134,D1134&amp;" [%"&amp;M1134&amp;"f "&amp;N1134&amp;"]")&amp;""" &lt;"&amp;Parameter!$B$7&amp;"&gt; ("&amp;Parameter!$B$8&amp;") ["&amp;Parameter!$B$9&amp;"] {channel="""&amp;Parameter!$B$5&amp;":"&amp;D1134&amp;"""}"</f>
        <v>Number Growatt_LimitDevice "LimitDevice" &lt;energy&gt; (Photovoltaik, Boden) [PV-Anlage] {channel="mqtt:topic:growatt:LimitDevice"}</v>
      </c>
      <c r="R1134" t="str">
        <f>IF(OR(AND(B1134=3,F1134="R/W"),B1134=4),IF(SUBTOTAL(3,$D$2:D1134)&lt;68,SUBTOTAL(3,$D$2:D1134)&amp;".,"&amp;D1134&amp;",Modbus RTU,,"&amp;Parameter!$B$4&amp;","&amp;B1134&amp;","&amp;C1134&amp;",1,9410,"&amp;IF(OR(N1134="W",N1134="kWh"),4,2)&amp;",0,Unsigned int,0,"&amp;O1134&amp;","&amp;N1134&amp;",1,100,97,0,0,0,1.000000,0,255",""),"")</f>
        <v>65.,LimitDevice,Modbus RTU,,5,3,533,1,9410,2,0,Unsigned int,0,0,,1,100,97,0,0,0,1.000000,0,255</v>
      </c>
      <c r="S1134" s="12" t="str">
        <f>IF(B1134=3,SUBTOTAL(3,D$870:D1134)&amp;",1,"&amp;D1134&amp;","&amp;Parameter!$B$4&amp;","&amp;C1134&amp;",0,2,0","")</f>
        <v>1,1,LimitDevice,5,533,0,2,0</v>
      </c>
    </row>
    <row r="1135" spans="2:19" hidden="1" x14ac:dyDescent="0.2">
      <c r="B1135">
        <v>3</v>
      </c>
      <c r="C1135">
        <v>534</v>
      </c>
      <c r="D1135" t="s">
        <v>620</v>
      </c>
      <c r="E1135" t="s">
        <v>621</v>
      </c>
      <c r="F1135" t="s">
        <v>288</v>
      </c>
      <c r="G1135" t="s">
        <v>622</v>
      </c>
      <c r="J1135" t="s">
        <v>1022</v>
      </c>
      <c r="K1135" t="s">
        <v>1002</v>
      </c>
      <c r="M1135" t="str">
        <f t="shared" si="57"/>
        <v/>
      </c>
      <c r="N1135" t="str">
        <f t="shared" si="58"/>
        <v/>
      </c>
      <c r="O1135">
        <f t="shared" si="59"/>
        <v>0</v>
      </c>
      <c r="P1135" t="str">
        <f>"Type number"&amp;" : "&amp;D1135&amp;" """&amp;Parameter!$B$6&amp;D1135&amp;""" [stateTopic="""&amp;Parameter!$B$3&amp;""""&amp;IF(B1135=3,", commandTopic="""&amp;Parameter!$B$2&amp;"""",)&amp;", transformationPattern=""JSONPATH:$."&amp;D1135&amp;""""&amp;IF(B1135=3,", formatBeforePublish="""&amp;D1135&amp;"%s""",)&amp;"]"</f>
        <v>Type number : PowerSetOndCSourceMode "Growatt_PowerSetOndCSourceMode" [stateTopic="tele/WSABINV", commandTopic="cmnd/WSABINV", transformationPattern="JSONPATH:$.PowerSetOndCSourceMode", formatBeforePublish="PowerSetOndCSourceMode%s"]</v>
      </c>
      <c r="Q1135" t="str">
        <f>IF(N1135="","Number",VLOOKUP(N1135,Units!$A$2:$B$17,2,FALSE))&amp;" "&amp;Parameter!$B$6&amp;D1135&amp;" """&amp;IF(M1135="",D1135,D1135&amp;" [%"&amp;M1135&amp;"f "&amp;N1135&amp;"]")&amp;""" &lt;"&amp;Parameter!$B$7&amp;"&gt; ("&amp;Parameter!$B$8&amp;") ["&amp;Parameter!$B$9&amp;"] {channel="""&amp;Parameter!$B$5&amp;":"&amp;D1135&amp;"""}"</f>
        <v>Number Growatt_PowerSetOndCSourceMode "PowerSetOndCSourceMode" &lt;energy&gt; (Photovoltaik, Boden) [PV-Anlage] {channel="mqtt:topic:growatt:PowerSetOndCSourceMode"}</v>
      </c>
      <c r="R1135" t="str">
        <f>IF(OR(AND(B1135=3,F1135="R/W"),B1135=4),IF(SUBTOTAL(3,$D$2:D1135)&lt;68,SUBTOTAL(3,$D$2:D1135)&amp;".,"&amp;D1135&amp;",Modbus RTU,,"&amp;Parameter!$B$4&amp;","&amp;B1135&amp;","&amp;C1135&amp;",1,9410,"&amp;IF(OR(N1135="W",N1135="kWh"),4,2)&amp;",0,Unsigned int,0,"&amp;O1135&amp;","&amp;N1135&amp;",1,100,97,0,0,0,1.000000,0,255",""),"")</f>
        <v>65.,PowerSetOndCSourceMode,Modbus RTU,,5,3,534,1,9410,2,0,Unsigned int,0,0,,1,100,97,0,0,0,1.000000,0,255</v>
      </c>
      <c r="S1135" s="12" t="str">
        <f>IF(B1135=3,SUBTOTAL(3,D$870:D1135)&amp;",1,"&amp;D1135&amp;","&amp;Parameter!$B$4&amp;","&amp;C1135&amp;",0,2,0","")</f>
        <v>1,1,PowerSetOndCSourceMode,5,534,0,2,0</v>
      </c>
    </row>
    <row r="1136" spans="2:19" hidden="1" x14ac:dyDescent="0.2">
      <c r="B1136">
        <v>3</v>
      </c>
      <c r="C1136">
        <v>535</v>
      </c>
      <c r="D1136" t="s">
        <v>624</v>
      </c>
      <c r="E1136" t="s">
        <v>625</v>
      </c>
      <c r="F1136" t="s">
        <v>288</v>
      </c>
      <c r="G1136" t="s">
        <v>79</v>
      </c>
      <c r="K1136" t="s">
        <v>17</v>
      </c>
      <c r="M1136" t="str">
        <f t="shared" si="57"/>
        <v/>
      </c>
      <c r="N1136" t="str">
        <f t="shared" si="58"/>
        <v/>
      </c>
      <c r="O1136">
        <f t="shared" si="59"/>
        <v>0</v>
      </c>
      <c r="P1136" t="str">
        <f>"Type number"&amp;" : "&amp;D1136&amp;" """&amp;Parameter!$B$6&amp;D1136&amp;""" [stateTopic="""&amp;Parameter!$B$3&amp;""""&amp;IF(B1136=3,", commandTopic="""&amp;Parameter!$B$2&amp;"""",)&amp;", transformationPattern=""JSONPATH:$."&amp;D1136&amp;""""&amp;IF(B1136=3,", formatBeforePublish="""&amp;D1136&amp;"%s""",)&amp;"]"</f>
        <v>Type number : OUFreqGrade1En "Growatt_OUFreqGrade1En" [stateTopic="tele/WSABINV", commandTopic="cmnd/WSABINV", transformationPattern="JSONPATH:$.OUFreqGrade1En", formatBeforePublish="OUFreqGrade1En%s"]</v>
      </c>
      <c r="Q1136" t="str">
        <f>IF(N1136="","Number",VLOOKUP(N1136,Units!$A$2:$B$17,2,FALSE))&amp;" "&amp;Parameter!$B$6&amp;D1136&amp;" """&amp;IF(M1136="",D1136,D1136&amp;" [%"&amp;M1136&amp;"f "&amp;N1136&amp;"]")&amp;""" &lt;"&amp;Parameter!$B$7&amp;"&gt; ("&amp;Parameter!$B$8&amp;") ["&amp;Parameter!$B$9&amp;"] {channel="""&amp;Parameter!$B$5&amp;":"&amp;D1136&amp;"""}"</f>
        <v>Number Growatt_OUFreqGrade1En "OUFreqGrade1En" &lt;energy&gt; (Photovoltaik, Boden) [PV-Anlage] {channel="mqtt:topic:growatt:OUFreqGrade1En"}</v>
      </c>
      <c r="R1136" t="str">
        <f>IF(OR(AND(B1136=3,F1136="R/W"),B1136=4),IF(SUBTOTAL(3,$D$2:D1136)&lt;68,SUBTOTAL(3,$D$2:D1136)&amp;".,"&amp;D1136&amp;",Modbus RTU,,"&amp;Parameter!$B$4&amp;","&amp;B1136&amp;","&amp;C1136&amp;",1,9410,"&amp;IF(OR(N1136="W",N1136="kWh"),4,2)&amp;",0,Unsigned int,0,"&amp;O1136&amp;","&amp;N1136&amp;",1,100,97,0,0,0,1.000000,0,255",""),"")</f>
        <v>65.,OUFreqGrade1En,Modbus RTU,,5,3,535,1,9410,2,0,Unsigned int,0,0,,1,100,97,0,0,0,1.000000,0,255</v>
      </c>
      <c r="S1136" s="12" t="str">
        <f>IF(B1136=3,SUBTOTAL(3,D$870:D1136)&amp;",1,"&amp;D1136&amp;","&amp;Parameter!$B$4&amp;","&amp;C1136&amp;",0,2,0","")</f>
        <v>1,1,OUFreqGrade1En,5,535,0,2,0</v>
      </c>
    </row>
    <row r="1137" spans="2:19" hidden="1" x14ac:dyDescent="0.2">
      <c r="B1137">
        <v>3</v>
      </c>
      <c r="C1137">
        <v>536</v>
      </c>
      <c r="D1137" t="s">
        <v>626</v>
      </c>
      <c r="E1137" t="s">
        <v>627</v>
      </c>
      <c r="F1137" t="s">
        <v>288</v>
      </c>
      <c r="G1137" t="s">
        <v>547</v>
      </c>
      <c r="J1137" t="s">
        <v>2260</v>
      </c>
      <c r="K1137" t="s">
        <v>869</v>
      </c>
      <c r="M1137" t="str">
        <f t="shared" si="57"/>
        <v/>
      </c>
      <c r="N1137" t="str">
        <f t="shared" si="58"/>
        <v/>
      </c>
      <c r="O1137">
        <f t="shared" si="59"/>
        <v>0</v>
      </c>
      <c r="P1137" t="str">
        <f>"Type number"&amp;" : "&amp;D1137&amp;" """&amp;Parameter!$B$6&amp;D1137&amp;""" [stateTopic="""&amp;Parameter!$B$3&amp;""""&amp;IF(B1137=3,", commandTopic="""&amp;Parameter!$B$2&amp;"""",)&amp;", transformationPattern=""JSONPATH:$."&amp;D1137&amp;""""&amp;IF(B1137=3,", formatBeforePublish="""&amp;D1137&amp;"%s""",)&amp;"]"</f>
        <v>Type number : CountrySet "Growatt_CountrySet" [stateTopic="tele/WSABINV", commandTopic="cmnd/WSABINV", transformationPattern="JSONPATH:$.CountrySet", formatBeforePublish="CountrySet%s"]</v>
      </c>
      <c r="Q1137" t="str">
        <f>IF(N1137="","Number",VLOOKUP(N1137,Units!$A$2:$B$17,2,FALSE))&amp;" "&amp;Parameter!$B$6&amp;D1137&amp;" """&amp;IF(M1137="",D1137,D1137&amp;" [%"&amp;M1137&amp;"f "&amp;N1137&amp;"]")&amp;""" &lt;"&amp;Parameter!$B$7&amp;"&gt; ("&amp;Parameter!$B$8&amp;") ["&amp;Parameter!$B$9&amp;"] {channel="""&amp;Parameter!$B$5&amp;":"&amp;D1137&amp;"""}"</f>
        <v>Number Growatt_CountrySet "CountrySet" &lt;energy&gt; (Photovoltaik, Boden) [PV-Anlage] {channel="mqtt:topic:growatt:CountrySet"}</v>
      </c>
      <c r="R1137" t="str">
        <f>IF(OR(AND(B1137=3,F1137="R/W"),B1137=4),IF(SUBTOTAL(3,$D$2:D1137)&lt;68,SUBTOTAL(3,$D$2:D1137)&amp;".,"&amp;D1137&amp;",Modbus RTU,,"&amp;Parameter!$B$4&amp;","&amp;B1137&amp;","&amp;C1137&amp;",1,9410,"&amp;IF(OR(N1137="W",N1137="kWh"),4,2)&amp;",0,Unsigned int,0,"&amp;O1137&amp;","&amp;N1137&amp;",1,100,97,0,0,0,1.000000,0,255",""),"")</f>
        <v>65.,CountrySet,Modbus RTU,,5,3,536,1,9410,2,0,Unsigned int,0,0,,1,100,97,0,0,0,1.000000,0,255</v>
      </c>
      <c r="S1137" s="12" t="str">
        <f>IF(B1137=3,SUBTOTAL(3,D$870:D1137)&amp;",1,"&amp;D1137&amp;","&amp;Parameter!$B$4&amp;","&amp;C1137&amp;",0,2,0","")</f>
        <v>1,1,CountrySet,5,536,0,2,0</v>
      </c>
    </row>
    <row r="1138" spans="2:19" hidden="1" x14ac:dyDescent="0.2">
      <c r="B1138">
        <v>3</v>
      </c>
      <c r="C1138">
        <v>538</v>
      </c>
      <c r="D1138" t="s">
        <v>629</v>
      </c>
      <c r="E1138" t="s">
        <v>630</v>
      </c>
      <c r="F1138" t="s">
        <v>288</v>
      </c>
      <c r="G1138" t="s">
        <v>498</v>
      </c>
      <c r="K1138" t="s">
        <v>17</v>
      </c>
      <c r="M1138" t="str">
        <f t="shared" si="57"/>
        <v/>
      </c>
      <c r="N1138" t="str">
        <f t="shared" si="58"/>
        <v/>
      </c>
      <c r="O1138">
        <f t="shared" si="59"/>
        <v>0</v>
      </c>
      <c r="P1138" t="str">
        <f>"Type number"&amp;" : "&amp;D1138&amp;" """&amp;Parameter!$B$6&amp;D1138&amp;""" [stateTopic="""&amp;Parameter!$B$3&amp;""""&amp;IF(B1138=3,", commandTopic="""&amp;Parameter!$B$2&amp;"""",)&amp;", transformationPattern=""JSONPATH:$."&amp;D1138&amp;""""&amp;IF(B1138=3,", formatBeforePublish="""&amp;D1138&amp;"%s""",)&amp;"]"</f>
        <v>Type number : InterlockEnable "Growatt_InterlockEnable" [stateTopic="tele/WSABINV", commandTopic="cmnd/WSABINV", transformationPattern="JSONPATH:$.InterlockEnable", formatBeforePublish="InterlockEnable%s"]</v>
      </c>
      <c r="Q1138" t="str">
        <f>IF(N1138="","Number",VLOOKUP(N1138,Units!$A$2:$B$17,2,FALSE))&amp;" "&amp;Parameter!$B$6&amp;D1138&amp;" """&amp;IF(M1138="",D1138,D1138&amp;" [%"&amp;M1138&amp;"f "&amp;N1138&amp;"]")&amp;""" &lt;"&amp;Parameter!$B$7&amp;"&gt; ("&amp;Parameter!$B$8&amp;") ["&amp;Parameter!$B$9&amp;"] {channel="""&amp;Parameter!$B$5&amp;":"&amp;D1138&amp;"""}"</f>
        <v>Number Growatt_InterlockEnable "InterlockEnable" &lt;energy&gt; (Photovoltaik, Boden) [PV-Anlage] {channel="mqtt:topic:growatt:InterlockEnable"}</v>
      </c>
      <c r="R1138" t="str">
        <f>IF(OR(AND(B1138=3,F1138="R/W"),B1138=4),IF(SUBTOTAL(3,$D$2:D1138)&lt;68,SUBTOTAL(3,$D$2:D1138)&amp;".,"&amp;D1138&amp;",Modbus RTU,,"&amp;Parameter!$B$4&amp;","&amp;B1138&amp;","&amp;C1138&amp;",1,9410,"&amp;IF(OR(N1138="W",N1138="kWh"),4,2)&amp;",0,Unsigned int,0,"&amp;O1138&amp;","&amp;N1138&amp;",1,100,97,0,0,0,1.000000,0,255",""),"")</f>
        <v>65.,InterlockEnable,Modbus RTU,,5,3,538,1,9410,2,0,Unsigned int,0,0,,1,100,97,0,0,0,1.000000,0,255</v>
      </c>
      <c r="S1138" s="12" t="str">
        <f>IF(B1138=3,SUBTOTAL(3,D$870:D1138)&amp;",1,"&amp;D1138&amp;","&amp;Parameter!$B$4&amp;","&amp;C1138&amp;",0,2,0","")</f>
        <v>1,1,InterlockEnable,5,538,0,2,0</v>
      </c>
    </row>
    <row r="1139" spans="2:19" hidden="1" x14ac:dyDescent="0.2">
      <c r="B1139">
        <v>3</v>
      </c>
      <c r="C1139">
        <v>539</v>
      </c>
      <c r="D1139" t="s">
        <v>631</v>
      </c>
      <c r="E1139" t="s">
        <v>632</v>
      </c>
      <c r="F1139" t="s">
        <v>288</v>
      </c>
      <c r="K1139" t="s">
        <v>17</v>
      </c>
      <c r="M1139" t="str">
        <f t="shared" si="57"/>
        <v/>
      </c>
      <c r="N1139" t="str">
        <f t="shared" si="58"/>
        <v/>
      </c>
      <c r="O1139">
        <f t="shared" si="59"/>
        <v>0</v>
      </c>
      <c r="P1139" t="str">
        <f>"Type number"&amp;" : "&amp;D1139&amp;" """&amp;Parameter!$B$6&amp;D1139&amp;""" [stateTopic="""&amp;Parameter!$B$3&amp;""""&amp;IF(B1139=3,", commandTopic="""&amp;Parameter!$B$2&amp;"""",)&amp;", transformationPattern=""JSONPATH:$."&amp;D1139&amp;""""&amp;IF(B1139=3,", formatBeforePublish="""&amp;D1139&amp;"%s""",)&amp;"]"</f>
        <v>Type number : OvTemperDeratePoint "Growatt_OvTemperDeratePoint" [stateTopic="tele/WSABINV", commandTopic="cmnd/WSABINV", transformationPattern="JSONPATH:$.OvTemperDeratePoint", formatBeforePublish="OvTemperDeratePoint%s"]</v>
      </c>
      <c r="Q1139" t="str">
        <f>IF(N1139="","Number",VLOOKUP(N1139,Units!$A$2:$B$17,2,FALSE))&amp;" "&amp;Parameter!$B$6&amp;D1139&amp;" """&amp;IF(M1139="",D1139,D1139&amp;" [%"&amp;M1139&amp;"f "&amp;N1139&amp;"]")&amp;""" &lt;"&amp;Parameter!$B$7&amp;"&gt; ("&amp;Parameter!$B$8&amp;") ["&amp;Parameter!$B$9&amp;"] {channel="""&amp;Parameter!$B$5&amp;":"&amp;D1139&amp;"""}"</f>
        <v>Number Growatt_OvTemperDeratePoint "OvTemperDeratePoint" &lt;energy&gt; (Photovoltaik, Boden) [PV-Anlage] {channel="mqtt:topic:growatt:OvTemperDeratePoint"}</v>
      </c>
      <c r="R1139" t="str">
        <f>IF(OR(AND(B1139=3,F1139="R/W"),B1139=4),IF(SUBTOTAL(3,$D$2:D1139)&lt;68,SUBTOTAL(3,$D$2:D1139)&amp;".,"&amp;D1139&amp;",Modbus RTU,,"&amp;Parameter!$B$4&amp;","&amp;B1139&amp;","&amp;C1139&amp;",1,9410,"&amp;IF(OR(N1139="W",N1139="kWh"),4,2)&amp;",0,Unsigned int,0,"&amp;O1139&amp;","&amp;N1139&amp;",1,100,97,0,0,0,1.000000,0,255",""),"")</f>
        <v>65.,OvTemperDeratePoint,Modbus RTU,,5,3,539,1,9410,2,0,Unsigned int,0,0,,1,100,97,0,0,0,1.000000,0,255</v>
      </c>
      <c r="S1139" s="12" t="str">
        <f>IF(B1139=3,SUBTOTAL(3,D$870:D1139)&amp;",1,"&amp;D1139&amp;","&amp;Parameter!$B$4&amp;","&amp;C1139&amp;",0,2,0","")</f>
        <v>1,1,OvTemperDeratePoint,5,539,0,2,0</v>
      </c>
    </row>
    <row r="1140" spans="2:19" hidden="1" x14ac:dyDescent="0.2">
      <c r="B1140">
        <v>3</v>
      </c>
      <c r="C1140">
        <v>540</v>
      </c>
      <c r="D1140" t="s">
        <v>633</v>
      </c>
      <c r="E1140" t="s">
        <v>634</v>
      </c>
      <c r="F1140" t="s">
        <v>288</v>
      </c>
      <c r="K1140" t="s">
        <v>700</v>
      </c>
      <c r="M1140" t="str">
        <f t="shared" si="57"/>
        <v/>
      </c>
      <c r="N1140" t="str">
        <f t="shared" si="58"/>
        <v/>
      </c>
      <c r="O1140">
        <f t="shared" si="59"/>
        <v>0</v>
      </c>
      <c r="P1140" t="str">
        <f>"Type number"&amp;" : "&amp;D1140&amp;" """&amp;Parameter!$B$6&amp;D1140&amp;""" [stateTopic="""&amp;Parameter!$B$3&amp;""""&amp;IF(B1140=3,", commandTopic="""&amp;Parameter!$B$2&amp;"""",)&amp;", transformationPattern=""JSONPATH:$."&amp;D1140&amp;""""&amp;IF(B1140=3,", formatBeforePublish="""&amp;D1140&amp;"%s""",)&amp;"]"</f>
        <v>Type number : SafetySetPassword "Growatt_SafetySetPassword" [stateTopic="tele/WSABINV", commandTopic="cmnd/WSABINV", transformationPattern="JSONPATH:$.SafetySetPassword", formatBeforePublish="SafetySetPassword%s"]</v>
      </c>
      <c r="Q1140" t="str">
        <f>IF(N1140="","Number",VLOOKUP(N1140,Units!$A$2:$B$17,2,FALSE))&amp;" "&amp;Parameter!$B$6&amp;D1140&amp;" """&amp;IF(M1140="",D1140,D1140&amp;" [%"&amp;M1140&amp;"f "&amp;N1140&amp;"]")&amp;""" &lt;"&amp;Parameter!$B$7&amp;"&gt; ("&amp;Parameter!$B$8&amp;") ["&amp;Parameter!$B$9&amp;"] {channel="""&amp;Parameter!$B$5&amp;":"&amp;D1140&amp;"""}"</f>
        <v>Number Growatt_SafetySetPassword "SafetySetPassword" &lt;energy&gt; (Photovoltaik, Boden) [PV-Anlage] {channel="mqtt:topic:growatt:SafetySetPassword"}</v>
      </c>
      <c r="R1140" t="str">
        <f>IF(OR(AND(B1140=3,F1140="R/W"),B1140=4),IF(SUBTOTAL(3,$D$2:D1140)&lt;68,SUBTOTAL(3,$D$2:D1140)&amp;".,"&amp;D1140&amp;",Modbus RTU,,"&amp;Parameter!$B$4&amp;","&amp;B1140&amp;","&amp;C1140&amp;",1,9410,"&amp;IF(OR(N1140="W",N1140="kWh"),4,2)&amp;",0,Unsigned int,0,"&amp;O1140&amp;","&amp;N1140&amp;",1,100,97,0,0,0,1.000000,0,255",""),"")</f>
        <v>65.,SafetySetPassword,Modbus RTU,,5,3,540,1,9410,2,0,Unsigned int,0,0,,1,100,97,0,0,0,1.000000,0,255</v>
      </c>
      <c r="S1140" s="12" t="str">
        <f>IF(B1140=3,SUBTOTAL(3,D$870:D1140)&amp;",1,"&amp;D1140&amp;","&amp;Parameter!$B$4&amp;","&amp;C1140&amp;",0,2,0","")</f>
        <v>1,1,SafetySetPassword,5,540,0,2,0</v>
      </c>
    </row>
    <row r="1141" spans="2:19" hidden="1" x14ac:dyDescent="0.2">
      <c r="B1141">
        <v>3</v>
      </c>
      <c r="C1141">
        <v>541</v>
      </c>
      <c r="D1141" t="s">
        <v>635</v>
      </c>
      <c r="E1141" t="s">
        <v>636</v>
      </c>
      <c r="F1141" t="s">
        <v>288</v>
      </c>
      <c r="G1141" t="s">
        <v>637</v>
      </c>
      <c r="K1141" t="s">
        <v>869</v>
      </c>
      <c r="M1141" t="str">
        <f t="shared" si="57"/>
        <v/>
      </c>
      <c r="N1141" t="str">
        <f t="shared" si="58"/>
        <v/>
      </c>
      <c r="O1141">
        <f t="shared" si="59"/>
        <v>0</v>
      </c>
      <c r="P1141" t="str">
        <f>"Type number"&amp;" : "&amp;D1141&amp;" """&amp;Parameter!$B$6&amp;D1141&amp;""" [stateTopic="""&amp;Parameter!$B$3&amp;""""&amp;IF(B1141=3,", commandTopic="""&amp;Parameter!$B$2&amp;"""",)&amp;", transformationPattern=""JSONPATH:$."&amp;D1141&amp;""""&amp;IF(B1141=3,", formatBeforePublish="""&amp;D1141&amp;"%s""",)&amp;"]"</f>
        <v>Type number : AFCIOnoff "Growatt_AFCIOnoff" [stateTopic="tele/WSABINV", commandTopic="cmnd/WSABINV", transformationPattern="JSONPATH:$.AFCIOnoff", formatBeforePublish="AFCIOnoff%s"]</v>
      </c>
      <c r="Q1141" t="str">
        <f>IF(N1141="","Number",VLOOKUP(N1141,Units!$A$2:$B$17,2,FALSE))&amp;" "&amp;Parameter!$B$6&amp;D1141&amp;" """&amp;IF(M1141="",D1141,D1141&amp;" [%"&amp;M1141&amp;"f "&amp;N1141&amp;"]")&amp;""" &lt;"&amp;Parameter!$B$7&amp;"&gt; ("&amp;Parameter!$B$8&amp;") ["&amp;Parameter!$B$9&amp;"] {channel="""&amp;Parameter!$B$5&amp;":"&amp;D1141&amp;"""}"</f>
        <v>Number Growatt_AFCIOnoff "AFCIOnoff" &lt;energy&gt; (Photovoltaik, Boden) [PV-Anlage] {channel="mqtt:topic:growatt:AFCIOnoff"}</v>
      </c>
      <c r="R1141" t="str">
        <f>IF(OR(AND(B1141=3,F1141="R/W"),B1141=4),IF(SUBTOTAL(3,$D$2:D1141)&lt;68,SUBTOTAL(3,$D$2:D1141)&amp;".,"&amp;D1141&amp;",Modbus RTU,,"&amp;Parameter!$B$4&amp;","&amp;B1141&amp;","&amp;C1141&amp;",1,9410,"&amp;IF(OR(N1141="W",N1141="kWh"),4,2)&amp;",0,Unsigned int,0,"&amp;O1141&amp;","&amp;N1141&amp;",1,100,97,0,0,0,1.000000,0,255",""),"")</f>
        <v>65.,AFCIOnoff,Modbus RTU,,5,3,541,1,9410,2,0,Unsigned int,0,0,,1,100,97,0,0,0,1.000000,0,255</v>
      </c>
      <c r="S1141" s="12" t="str">
        <f>IF(B1141=3,SUBTOTAL(3,D$870:D1141)&amp;",1,"&amp;D1141&amp;","&amp;Parameter!$B$4&amp;","&amp;C1141&amp;",0,2,0","")</f>
        <v>1,1,AFCIOnoff,5,541,0,2,0</v>
      </c>
    </row>
    <row r="1142" spans="2:19" hidden="1" x14ac:dyDescent="0.2">
      <c r="B1142">
        <v>3</v>
      </c>
      <c r="C1142">
        <v>542</v>
      </c>
      <c r="D1142" t="s">
        <v>639</v>
      </c>
      <c r="E1142" t="s">
        <v>639</v>
      </c>
      <c r="F1142" t="s">
        <v>288</v>
      </c>
      <c r="K1142" t="s">
        <v>869</v>
      </c>
      <c r="M1142" t="str">
        <f t="shared" si="57"/>
        <v/>
      </c>
      <c r="N1142" t="str">
        <f t="shared" si="58"/>
        <v/>
      </c>
      <c r="O1142">
        <f t="shared" si="59"/>
        <v>0</v>
      </c>
      <c r="P1142" t="str">
        <f>"Type number"&amp;" : "&amp;D1142&amp;" """&amp;Parameter!$B$6&amp;D1142&amp;""" [stateTopic="""&amp;Parameter!$B$3&amp;""""&amp;IF(B1142=3,", commandTopic="""&amp;Parameter!$B$2&amp;"""",)&amp;", transformationPattern=""JSONPATH:$."&amp;D1142&amp;""""&amp;IF(B1142=3,", formatBeforePublish="""&amp;D1142&amp;"%s""",)&amp;"]"</f>
        <v>Type number : AfciSelfCheck "Growatt_AfciSelfCheck" [stateTopic="tele/WSABINV", commandTopic="cmnd/WSABINV", transformationPattern="JSONPATH:$.AfciSelfCheck", formatBeforePublish="AfciSelfCheck%s"]</v>
      </c>
      <c r="Q1142" t="str">
        <f>IF(N1142="","Number",VLOOKUP(N1142,Units!$A$2:$B$17,2,FALSE))&amp;" "&amp;Parameter!$B$6&amp;D1142&amp;" """&amp;IF(M1142="",D1142,D1142&amp;" [%"&amp;M1142&amp;"f "&amp;N1142&amp;"]")&amp;""" &lt;"&amp;Parameter!$B$7&amp;"&gt; ("&amp;Parameter!$B$8&amp;") ["&amp;Parameter!$B$9&amp;"] {channel="""&amp;Parameter!$B$5&amp;":"&amp;D1142&amp;"""}"</f>
        <v>Number Growatt_AfciSelfCheck "AfciSelfCheck" &lt;energy&gt; (Photovoltaik, Boden) [PV-Anlage] {channel="mqtt:topic:growatt:AfciSelfCheck"}</v>
      </c>
      <c r="R1142" t="str">
        <f>IF(OR(AND(B1142=3,F1142="R/W"),B1142=4),IF(SUBTOTAL(3,$D$2:D1142)&lt;68,SUBTOTAL(3,$D$2:D1142)&amp;".,"&amp;D1142&amp;",Modbus RTU,,"&amp;Parameter!$B$4&amp;","&amp;B1142&amp;","&amp;C1142&amp;",1,9410,"&amp;IF(OR(N1142="W",N1142="kWh"),4,2)&amp;",0,Unsigned int,0,"&amp;O1142&amp;","&amp;N1142&amp;",1,100,97,0,0,0,1.000000,0,255",""),"")</f>
        <v>65.,AfciSelfCheck,Modbus RTU,,5,3,542,1,9410,2,0,Unsigned int,0,0,,1,100,97,0,0,0,1.000000,0,255</v>
      </c>
      <c r="S1142" s="12" t="str">
        <f>IF(B1142=3,SUBTOTAL(3,D$870:D1142)&amp;",1,"&amp;D1142&amp;","&amp;Parameter!$B$4&amp;","&amp;C1142&amp;",0,2,0","")</f>
        <v>1,1,AfciSelfCheck,5,542,0,2,0</v>
      </c>
    </row>
    <row r="1143" spans="2:19" hidden="1" x14ac:dyDescent="0.2">
      <c r="B1143">
        <v>3</v>
      </c>
      <c r="C1143">
        <v>543</v>
      </c>
      <c r="D1143" t="s">
        <v>641</v>
      </c>
      <c r="E1143" t="s">
        <v>641</v>
      </c>
      <c r="F1143" t="s">
        <v>288</v>
      </c>
      <c r="K1143" t="s">
        <v>869</v>
      </c>
      <c r="M1143" t="str">
        <f t="shared" si="57"/>
        <v/>
      </c>
      <c r="N1143" t="str">
        <f t="shared" si="58"/>
        <v/>
      </c>
      <c r="O1143">
        <f t="shared" si="59"/>
        <v>0</v>
      </c>
      <c r="P1143" t="str">
        <f>"Type number"&amp;" : "&amp;D1143&amp;" """&amp;Parameter!$B$6&amp;D1143&amp;""" [stateTopic="""&amp;Parameter!$B$3&amp;""""&amp;IF(B1143=3,", commandTopic="""&amp;Parameter!$B$2&amp;"""",)&amp;", transformationPattern=""JSONPATH:$."&amp;D1143&amp;""""&amp;IF(B1143=3,", formatBeforePublish="""&amp;D1143&amp;"%s""",)&amp;"]"</f>
        <v>Type number : AfciReset "Growatt_AfciReset" [stateTopic="tele/WSABINV", commandTopic="cmnd/WSABINV", transformationPattern="JSONPATH:$.AfciReset", formatBeforePublish="AfciReset%s"]</v>
      </c>
      <c r="Q1143" t="str">
        <f>IF(N1143="","Number",VLOOKUP(N1143,Units!$A$2:$B$17,2,FALSE))&amp;" "&amp;Parameter!$B$6&amp;D1143&amp;" """&amp;IF(M1143="",D1143,D1143&amp;" [%"&amp;M1143&amp;"f "&amp;N1143&amp;"]")&amp;""" &lt;"&amp;Parameter!$B$7&amp;"&gt; ("&amp;Parameter!$B$8&amp;") ["&amp;Parameter!$B$9&amp;"] {channel="""&amp;Parameter!$B$5&amp;":"&amp;D1143&amp;"""}"</f>
        <v>Number Growatt_AfciReset "AfciReset" &lt;energy&gt; (Photovoltaik, Boden) [PV-Anlage] {channel="mqtt:topic:growatt:AfciReset"}</v>
      </c>
      <c r="R1143" t="str">
        <f>IF(OR(AND(B1143=3,F1143="R/W"),B1143=4),IF(SUBTOTAL(3,$D$2:D1143)&lt;68,SUBTOTAL(3,$D$2:D1143)&amp;".,"&amp;D1143&amp;",Modbus RTU,,"&amp;Parameter!$B$4&amp;","&amp;B1143&amp;","&amp;C1143&amp;",1,9410,"&amp;IF(OR(N1143="W",N1143="kWh"),4,2)&amp;",0,Unsigned int,0,"&amp;O1143&amp;","&amp;N1143&amp;",1,100,97,0,0,0,1.000000,0,255",""),"")</f>
        <v>65.,AfciReset,Modbus RTU,,5,3,543,1,9410,2,0,Unsigned int,0,0,,1,100,97,0,0,0,1.000000,0,255</v>
      </c>
      <c r="S1143" s="12" t="str">
        <f>IF(B1143=3,SUBTOTAL(3,D$870:D1143)&amp;",1,"&amp;D1143&amp;","&amp;Parameter!$B$4&amp;","&amp;C1143&amp;",0,2,0","")</f>
        <v>1,1,AfciReset,5,543,0,2,0</v>
      </c>
    </row>
    <row r="1144" spans="2:19" hidden="1" x14ac:dyDescent="0.2">
      <c r="B1144">
        <v>3</v>
      </c>
      <c r="C1144">
        <v>544</v>
      </c>
      <c r="D1144" t="s">
        <v>643</v>
      </c>
      <c r="E1144" t="s">
        <v>644</v>
      </c>
      <c r="F1144" t="s">
        <v>288</v>
      </c>
      <c r="G1144" t="s">
        <v>645</v>
      </c>
      <c r="K1144" t="s">
        <v>869</v>
      </c>
      <c r="M1144" t="str">
        <f t="shared" si="57"/>
        <v/>
      </c>
      <c r="N1144" t="str">
        <f t="shared" si="58"/>
        <v/>
      </c>
      <c r="O1144">
        <f t="shared" si="59"/>
        <v>0</v>
      </c>
      <c r="P1144" t="str">
        <f>"Type number"&amp;" : "&amp;D1144&amp;" """&amp;Parameter!$B$6&amp;D1144&amp;""" [stateTopic="""&amp;Parameter!$B$3&amp;""""&amp;IF(B1144=3,", commandTopic="""&amp;Parameter!$B$2&amp;"""",)&amp;", transformationPattern=""JSONPATH:$."&amp;D1144&amp;""""&amp;IF(B1144=3,", formatBeforePublish="""&amp;D1144&amp;"%s""",)&amp;"]"</f>
        <v>Type number : AFCIValue1 "Growatt_AFCIValue1" [stateTopic="tele/WSABINV", commandTopic="cmnd/WSABINV", transformationPattern="JSONPATH:$.AFCIValue1", formatBeforePublish="AFCIValue1%s"]</v>
      </c>
      <c r="Q1144" t="str">
        <f>IF(N1144="","Number",VLOOKUP(N1144,Units!$A$2:$B$17,2,FALSE))&amp;" "&amp;Parameter!$B$6&amp;D1144&amp;" """&amp;IF(M1144="",D1144,D1144&amp;" [%"&amp;M1144&amp;"f "&amp;N1144&amp;"]")&amp;""" &lt;"&amp;Parameter!$B$7&amp;"&gt; ("&amp;Parameter!$B$8&amp;") ["&amp;Parameter!$B$9&amp;"] {channel="""&amp;Parameter!$B$5&amp;":"&amp;D1144&amp;"""}"</f>
        <v>Number Growatt_AFCIValue1 "AFCIValue1" &lt;energy&gt; (Photovoltaik, Boden) [PV-Anlage] {channel="mqtt:topic:growatt:AFCIValue1"}</v>
      </c>
      <c r="R1144" t="str">
        <f>IF(OR(AND(B1144=3,F1144="R/W"),B1144=4),IF(SUBTOTAL(3,$D$2:D1144)&lt;68,SUBTOTAL(3,$D$2:D1144)&amp;".,"&amp;D1144&amp;",Modbus RTU,,"&amp;Parameter!$B$4&amp;","&amp;B1144&amp;","&amp;C1144&amp;",1,9410,"&amp;IF(OR(N1144="W",N1144="kWh"),4,2)&amp;",0,Unsigned int,0,"&amp;O1144&amp;","&amp;N1144&amp;",1,100,97,0,0,0,1.000000,0,255",""),"")</f>
        <v>65.,AFCIValue1,Modbus RTU,,5,3,544,1,9410,2,0,Unsigned int,0,0,,1,100,97,0,0,0,1.000000,0,255</v>
      </c>
      <c r="S1144" s="12" t="str">
        <f>IF(B1144=3,SUBTOTAL(3,D$870:D1144)&amp;",1,"&amp;D1144&amp;","&amp;Parameter!$B$4&amp;","&amp;C1144&amp;",0,2,0","")</f>
        <v>1,1,AFCIValue1,5,544,0,2,0</v>
      </c>
    </row>
    <row r="1145" spans="2:19" hidden="1" x14ac:dyDescent="0.2">
      <c r="B1145">
        <v>3</v>
      </c>
      <c r="C1145">
        <v>545</v>
      </c>
      <c r="D1145" t="s">
        <v>646</v>
      </c>
      <c r="E1145" t="s">
        <v>644</v>
      </c>
      <c r="F1145" t="s">
        <v>288</v>
      </c>
      <c r="G1145" t="s">
        <v>645</v>
      </c>
      <c r="K1145" t="s">
        <v>869</v>
      </c>
      <c r="M1145" t="str">
        <f t="shared" si="57"/>
        <v/>
      </c>
      <c r="N1145" t="str">
        <f t="shared" si="58"/>
        <v/>
      </c>
      <c r="O1145">
        <f t="shared" si="59"/>
        <v>0</v>
      </c>
      <c r="P1145" t="str">
        <f>"Type number"&amp;" : "&amp;D1145&amp;" """&amp;Parameter!$B$6&amp;D1145&amp;""" [stateTopic="""&amp;Parameter!$B$3&amp;""""&amp;IF(B1145=3,", commandTopic="""&amp;Parameter!$B$2&amp;"""",)&amp;", transformationPattern=""JSONPATH:$."&amp;D1145&amp;""""&amp;IF(B1145=3,", formatBeforePublish="""&amp;D1145&amp;"%s""",)&amp;"]"</f>
        <v>Type number : AFCIValue2 "Growatt_AFCIValue2" [stateTopic="tele/WSABINV", commandTopic="cmnd/WSABINV", transformationPattern="JSONPATH:$.AFCIValue2", formatBeforePublish="AFCIValue2%s"]</v>
      </c>
      <c r="Q1145" t="str">
        <f>IF(N1145="","Number",VLOOKUP(N1145,Units!$A$2:$B$17,2,FALSE))&amp;" "&amp;Parameter!$B$6&amp;D1145&amp;" """&amp;IF(M1145="",D1145,D1145&amp;" [%"&amp;M1145&amp;"f "&amp;N1145&amp;"]")&amp;""" &lt;"&amp;Parameter!$B$7&amp;"&gt; ("&amp;Parameter!$B$8&amp;") ["&amp;Parameter!$B$9&amp;"] {channel="""&amp;Parameter!$B$5&amp;":"&amp;D1145&amp;"""}"</f>
        <v>Number Growatt_AFCIValue2 "AFCIValue2" &lt;energy&gt; (Photovoltaik, Boden) [PV-Anlage] {channel="mqtt:topic:growatt:AFCIValue2"}</v>
      </c>
      <c r="R1145" t="str">
        <f>IF(OR(AND(B1145=3,F1145="R/W"),B1145=4),IF(SUBTOTAL(3,$D$2:D1145)&lt;68,SUBTOTAL(3,$D$2:D1145)&amp;".,"&amp;D1145&amp;",Modbus RTU,,"&amp;Parameter!$B$4&amp;","&amp;B1145&amp;","&amp;C1145&amp;",1,9410,"&amp;IF(OR(N1145="W",N1145="kWh"),4,2)&amp;",0,Unsigned int,0,"&amp;O1145&amp;","&amp;N1145&amp;",1,100,97,0,0,0,1.000000,0,255",""),"")</f>
        <v>65.,AFCIValue2,Modbus RTU,,5,3,545,1,9410,2,0,Unsigned int,0,0,,1,100,97,0,0,0,1.000000,0,255</v>
      </c>
      <c r="S1145" s="12" t="str">
        <f>IF(B1145=3,SUBTOTAL(3,D$870:D1145)&amp;",1,"&amp;D1145&amp;","&amp;Parameter!$B$4&amp;","&amp;C1145&amp;",0,2,0","")</f>
        <v>1,1,AFCIValue2,5,545,0,2,0</v>
      </c>
    </row>
    <row r="1146" spans="2:19" hidden="1" x14ac:dyDescent="0.2">
      <c r="B1146">
        <v>3</v>
      </c>
      <c r="C1146">
        <v>546</v>
      </c>
      <c r="D1146" t="s">
        <v>647</v>
      </c>
      <c r="E1146" t="s">
        <v>644</v>
      </c>
      <c r="F1146" t="s">
        <v>288</v>
      </c>
      <c r="G1146" t="s">
        <v>645</v>
      </c>
      <c r="K1146" t="s">
        <v>869</v>
      </c>
      <c r="M1146" t="str">
        <f t="shared" si="57"/>
        <v/>
      </c>
      <c r="N1146" t="str">
        <f t="shared" si="58"/>
        <v/>
      </c>
      <c r="O1146">
        <f t="shared" si="59"/>
        <v>0</v>
      </c>
      <c r="P1146" t="str">
        <f>"Type number"&amp;" : "&amp;D1146&amp;" """&amp;Parameter!$B$6&amp;D1146&amp;""" [stateTopic="""&amp;Parameter!$B$3&amp;""""&amp;IF(B1146=3,", commandTopic="""&amp;Parameter!$B$2&amp;"""",)&amp;", transformationPattern=""JSONPATH:$."&amp;D1146&amp;""""&amp;IF(B1146=3,", formatBeforePublish="""&amp;D1146&amp;"%s""",)&amp;"]"</f>
        <v>Type number : AFCIValue3 "Growatt_AFCIValue3" [stateTopic="tele/WSABINV", commandTopic="cmnd/WSABINV", transformationPattern="JSONPATH:$.AFCIValue3", formatBeforePublish="AFCIValue3%s"]</v>
      </c>
      <c r="Q1146" t="str">
        <f>IF(N1146="","Number",VLOOKUP(N1146,Units!$A$2:$B$17,2,FALSE))&amp;" "&amp;Parameter!$B$6&amp;D1146&amp;" """&amp;IF(M1146="",D1146,D1146&amp;" [%"&amp;M1146&amp;"f "&amp;N1146&amp;"]")&amp;""" &lt;"&amp;Parameter!$B$7&amp;"&gt; ("&amp;Parameter!$B$8&amp;") ["&amp;Parameter!$B$9&amp;"] {channel="""&amp;Parameter!$B$5&amp;":"&amp;D1146&amp;"""}"</f>
        <v>Number Growatt_AFCIValue3 "AFCIValue3" &lt;energy&gt; (Photovoltaik, Boden) [PV-Anlage] {channel="mqtt:topic:growatt:AFCIValue3"}</v>
      </c>
      <c r="R1146" t="str">
        <f>IF(OR(AND(B1146=3,F1146="R/W"),B1146=4),IF(SUBTOTAL(3,$D$2:D1146)&lt;68,SUBTOTAL(3,$D$2:D1146)&amp;".,"&amp;D1146&amp;",Modbus RTU,,"&amp;Parameter!$B$4&amp;","&amp;B1146&amp;","&amp;C1146&amp;",1,9410,"&amp;IF(OR(N1146="W",N1146="kWh"),4,2)&amp;",0,Unsigned int,0,"&amp;O1146&amp;","&amp;N1146&amp;",1,100,97,0,0,0,1.000000,0,255",""),"")</f>
        <v>65.,AFCIValue3,Modbus RTU,,5,3,546,1,9410,2,0,Unsigned int,0,0,,1,100,97,0,0,0,1.000000,0,255</v>
      </c>
      <c r="S1146" s="12" t="str">
        <f>IF(B1146=3,SUBTOTAL(3,D$870:D1146)&amp;",1,"&amp;D1146&amp;","&amp;Parameter!$B$4&amp;","&amp;C1146&amp;",0,2,0","")</f>
        <v>1,1,AFCIValue3,5,546,0,2,0</v>
      </c>
    </row>
    <row r="1147" spans="2:19" hidden="1" x14ac:dyDescent="0.2">
      <c r="B1147">
        <v>3</v>
      </c>
      <c r="C1147">
        <v>547</v>
      </c>
      <c r="D1147" t="s">
        <v>648</v>
      </c>
      <c r="E1147" t="s">
        <v>649</v>
      </c>
      <c r="F1147" t="s">
        <v>288</v>
      </c>
      <c r="G1147" t="s">
        <v>256</v>
      </c>
      <c r="K1147" t="s">
        <v>17</v>
      </c>
      <c r="M1147" t="str">
        <f t="shared" si="57"/>
        <v/>
      </c>
      <c r="N1147" t="str">
        <f t="shared" si="58"/>
        <v/>
      </c>
      <c r="O1147">
        <f t="shared" si="59"/>
        <v>0</v>
      </c>
      <c r="P1147" t="str">
        <f>"Type number"&amp;" : "&amp;D1147&amp;" """&amp;Parameter!$B$6&amp;D1147&amp;""" [stateTopic="""&amp;Parameter!$B$3&amp;""""&amp;IF(B1147=3,", commandTopic="""&amp;Parameter!$B$2&amp;"""",)&amp;", transformationPattern=""JSONPATH:$."&amp;D1147&amp;""""&amp;IF(B1147=3,", formatBeforePublish="""&amp;D1147&amp;"%s""",)&amp;"]"</f>
        <v>Type number : OverThresholdValueMaxCnt "Growatt_OverThresholdValueMaxCnt" [stateTopic="tele/WSABINV", commandTopic="cmnd/WSABINV", transformationPattern="JSONPATH:$.OverThresholdValueMaxCnt", formatBeforePublish="OverThresholdValueMaxCnt%s"]</v>
      </c>
      <c r="Q1147" t="str">
        <f>IF(N1147="","Number",VLOOKUP(N1147,Units!$A$2:$B$17,2,FALSE))&amp;" "&amp;Parameter!$B$6&amp;D1147&amp;" """&amp;IF(M1147="",D1147,D1147&amp;" [%"&amp;M1147&amp;"f "&amp;N1147&amp;"]")&amp;""" &lt;"&amp;Parameter!$B$7&amp;"&gt; ("&amp;Parameter!$B$8&amp;") ["&amp;Parameter!$B$9&amp;"] {channel="""&amp;Parameter!$B$5&amp;":"&amp;D1147&amp;"""}"</f>
        <v>Number Growatt_OverThresholdValueMaxCnt "OverThresholdValueMaxCnt" &lt;energy&gt; (Photovoltaik, Boden) [PV-Anlage] {channel="mqtt:topic:growatt:OverThresholdValueMaxCnt"}</v>
      </c>
      <c r="R1147" t="str">
        <f>IF(OR(AND(B1147=3,F1147="R/W"),B1147=4),IF(SUBTOTAL(3,$D$2:D1147)&lt;68,SUBTOTAL(3,$D$2:D1147)&amp;".,"&amp;D1147&amp;",Modbus RTU,,"&amp;Parameter!$B$4&amp;","&amp;B1147&amp;","&amp;C1147&amp;",1,9410,"&amp;IF(OR(N1147="W",N1147="kWh"),4,2)&amp;",0,Unsigned int,0,"&amp;O1147&amp;","&amp;N1147&amp;",1,100,97,0,0,0,1.000000,0,255",""),"")</f>
        <v>65.,OverThresholdValueMaxCnt,Modbus RTU,,5,3,547,1,9410,2,0,Unsigned int,0,0,,1,100,97,0,0,0,1.000000,0,255</v>
      </c>
      <c r="S1147" s="12" t="str">
        <f>IF(B1147=3,SUBTOTAL(3,D$870:D1147)&amp;",1,"&amp;D1147&amp;","&amp;Parameter!$B$4&amp;","&amp;C1147&amp;",0,2,0","")</f>
        <v>1,1,OverThresholdValueMaxCnt,5,547,0,2,0</v>
      </c>
    </row>
    <row r="1148" spans="2:19" hidden="1" x14ac:dyDescent="0.2">
      <c r="B1148">
        <v>3</v>
      </c>
      <c r="C1148">
        <v>548</v>
      </c>
      <c r="D1148" t="s">
        <v>650</v>
      </c>
      <c r="E1148" t="s">
        <v>651</v>
      </c>
      <c r="F1148" t="s">
        <v>288</v>
      </c>
      <c r="G1148" t="s">
        <v>652</v>
      </c>
      <c r="K1148" t="s">
        <v>869</v>
      </c>
      <c r="M1148" t="str">
        <f t="shared" si="57"/>
        <v/>
      </c>
      <c r="N1148" t="str">
        <f t="shared" si="58"/>
        <v/>
      </c>
      <c r="O1148">
        <f t="shared" si="59"/>
        <v>0</v>
      </c>
      <c r="P1148" t="str">
        <f>"Type number"&amp;" : "&amp;D1148&amp;" """&amp;Parameter!$B$6&amp;D1148&amp;""" [stateTopic="""&amp;Parameter!$B$3&amp;""""&amp;IF(B1148=3,", commandTopic="""&amp;Parameter!$B$2&amp;"""",)&amp;", transformationPattern=""JSONPATH:$."&amp;D1148&amp;""""&amp;IF(B1148=3,", formatBeforePublish="""&amp;D1148&amp;"%s""",)&amp;"]"</f>
        <v>Type number : AFCIScanTypeEnable "Growatt_AFCIScanTypeEnable" [stateTopic="tele/WSABINV", commandTopic="cmnd/WSABINV", transformationPattern="JSONPATH:$.AFCIScanTypeEnable", formatBeforePublish="AFCIScanTypeEnable%s"]</v>
      </c>
      <c r="Q1148" t="str">
        <f>IF(N1148="","Number",VLOOKUP(N1148,Units!$A$2:$B$17,2,FALSE))&amp;" "&amp;Parameter!$B$6&amp;D1148&amp;" """&amp;IF(M1148="",D1148,D1148&amp;" [%"&amp;M1148&amp;"f "&amp;N1148&amp;"]")&amp;""" &lt;"&amp;Parameter!$B$7&amp;"&gt; ("&amp;Parameter!$B$8&amp;") ["&amp;Parameter!$B$9&amp;"] {channel="""&amp;Parameter!$B$5&amp;":"&amp;D1148&amp;"""}"</f>
        <v>Number Growatt_AFCIScanTypeEnable "AFCIScanTypeEnable" &lt;energy&gt; (Photovoltaik, Boden) [PV-Anlage] {channel="mqtt:topic:growatt:AFCIScanTypeEnable"}</v>
      </c>
      <c r="R1148" t="str">
        <f>IF(OR(AND(B1148=3,F1148="R/W"),B1148=4),IF(SUBTOTAL(3,$D$2:D1148)&lt;68,SUBTOTAL(3,$D$2:D1148)&amp;".,"&amp;D1148&amp;",Modbus RTU,,"&amp;Parameter!$B$4&amp;","&amp;B1148&amp;","&amp;C1148&amp;",1,9410,"&amp;IF(OR(N1148="W",N1148="kWh"),4,2)&amp;",0,Unsigned int,0,"&amp;O1148&amp;","&amp;N1148&amp;",1,100,97,0,0,0,1.000000,0,255",""),"")</f>
        <v>65.,AFCIScanTypeEnable,Modbus RTU,,5,3,548,1,9410,2,0,Unsigned int,0,0,,1,100,97,0,0,0,1.000000,0,255</v>
      </c>
      <c r="S1148" s="12" t="str">
        <f>IF(B1148=3,SUBTOTAL(3,D$870:D1148)&amp;",1,"&amp;D1148&amp;","&amp;Parameter!$B$4&amp;","&amp;C1148&amp;",0,2,0","")</f>
        <v>1,1,AFCIScanTypeEnable,5,548,0,2,0</v>
      </c>
    </row>
    <row r="1149" spans="2:19" hidden="1" x14ac:dyDescent="0.2">
      <c r="B1149">
        <v>3</v>
      </c>
      <c r="C1149">
        <v>549</v>
      </c>
      <c r="D1149" t="s">
        <v>654</v>
      </c>
      <c r="E1149" t="s">
        <v>654</v>
      </c>
      <c r="F1149" t="s">
        <v>288</v>
      </c>
      <c r="G1149" t="s">
        <v>655</v>
      </c>
      <c r="J1149" t="s">
        <v>1022</v>
      </c>
      <c r="K1149" t="s">
        <v>1002</v>
      </c>
      <c r="M1149" t="str">
        <f t="shared" si="57"/>
        <v/>
      </c>
      <c r="N1149" t="str">
        <f t="shared" si="58"/>
        <v/>
      </c>
      <c r="O1149">
        <f t="shared" si="59"/>
        <v>0</v>
      </c>
      <c r="P1149" t="str">
        <f>"Type number"&amp;" : "&amp;D1149&amp;" """&amp;Parameter!$B$6&amp;D1149&amp;""" [stateTopic="""&amp;Parameter!$B$3&amp;""""&amp;IF(B1149=3,", commandTopic="""&amp;Parameter!$B$2&amp;"""",)&amp;", transformationPattern=""JSONPATH:$."&amp;D1149&amp;""""&amp;IF(B1149=3,", formatBeforePublish="""&amp;D1149&amp;"%s""",)&amp;"]"</f>
        <v>Type number : PowerVoltStopModeEn "Growatt_PowerVoltStopModeEn" [stateTopic="tele/WSABINV", commandTopic="cmnd/WSABINV", transformationPattern="JSONPATH:$.PowerVoltStopModeEn", formatBeforePublish="PowerVoltStopModeEn%s"]</v>
      </c>
      <c r="Q1149" t="str">
        <f>IF(N1149="","Number",VLOOKUP(N1149,Units!$A$2:$B$17,2,FALSE))&amp;" "&amp;Parameter!$B$6&amp;D1149&amp;" """&amp;IF(M1149="",D1149,D1149&amp;" [%"&amp;M1149&amp;"f "&amp;N1149&amp;"]")&amp;""" &lt;"&amp;Parameter!$B$7&amp;"&gt; ("&amp;Parameter!$B$8&amp;") ["&amp;Parameter!$B$9&amp;"] {channel="""&amp;Parameter!$B$5&amp;":"&amp;D1149&amp;"""}"</f>
        <v>Number Growatt_PowerVoltStopModeEn "PowerVoltStopModeEn" &lt;energy&gt; (Photovoltaik, Boden) [PV-Anlage] {channel="mqtt:topic:growatt:PowerVoltStopModeEn"}</v>
      </c>
      <c r="R1149" t="str">
        <f>IF(OR(AND(B1149=3,F1149="R/W"),B1149=4),IF(SUBTOTAL(3,$D$2:D1149)&lt;68,SUBTOTAL(3,$D$2:D1149)&amp;".,"&amp;D1149&amp;",Modbus RTU,,"&amp;Parameter!$B$4&amp;","&amp;B1149&amp;","&amp;C1149&amp;",1,9410,"&amp;IF(OR(N1149="W",N1149="kWh"),4,2)&amp;",0,Unsigned int,0,"&amp;O1149&amp;","&amp;N1149&amp;",1,100,97,0,0,0,1.000000,0,255",""),"")</f>
        <v>65.,PowerVoltStopModeEn,Modbus RTU,,5,3,549,1,9410,2,0,Unsigned int,0,0,,1,100,97,0,0,0,1.000000,0,255</v>
      </c>
      <c r="S1149" s="12" t="str">
        <f>IF(B1149=3,SUBTOTAL(3,D$870:D1149)&amp;",1,"&amp;D1149&amp;","&amp;Parameter!$B$4&amp;","&amp;C1149&amp;",0,2,0","")</f>
        <v>1,1,PowerVoltStopModeEn,5,549,0,2,0</v>
      </c>
    </row>
    <row r="1150" spans="2:19" hidden="1" x14ac:dyDescent="0.2">
      <c r="B1150">
        <v>3</v>
      </c>
      <c r="C1150">
        <v>550</v>
      </c>
      <c r="D1150" t="s">
        <v>656</v>
      </c>
      <c r="E1150" t="s">
        <v>657</v>
      </c>
      <c r="F1150" t="s">
        <v>288</v>
      </c>
      <c r="G1150" t="s">
        <v>658</v>
      </c>
      <c r="H1150" t="s">
        <v>391</v>
      </c>
      <c r="K1150" t="s">
        <v>17</v>
      </c>
      <c r="M1150" t="str">
        <f t="shared" si="57"/>
        <v>20</v>
      </c>
      <c r="N1150" t="str">
        <f t="shared" si="58"/>
        <v>ms</v>
      </c>
      <c r="O1150">
        <f t="shared" si="59"/>
        <v>1</v>
      </c>
      <c r="P1150" t="str">
        <f>"Type number"&amp;" : "&amp;D1150&amp;" """&amp;Parameter!$B$6&amp;D1150&amp;""" [stateTopic="""&amp;Parameter!$B$3&amp;""""&amp;IF(B1150=3,", commandTopic="""&amp;Parameter!$B$2&amp;"""",)&amp;", transformationPattern=""JSONPATH:$."&amp;D1150&amp;""""&amp;IF(B1150=3,", formatBeforePublish="""&amp;D1150&amp;"%s""",)&amp;"]"</f>
        <v>Type number : VoltWattRecoverTime "Growatt_VoltWattRecoverTime" [stateTopic="tele/WSABINV", commandTopic="cmnd/WSABINV", transformationPattern="JSONPATH:$.VoltWattRecoverTime", formatBeforePublish="VoltWattRecoverTime%s"]</v>
      </c>
      <c r="Q1150" t="e">
        <f>IF(N1150="","Number",VLOOKUP(N1150,Units!$A$2:$B$17,2,FALSE))&amp;" "&amp;Parameter!$B$6&amp;D1150&amp;" """&amp;IF(M1150="",D1150,D1150&amp;" [%"&amp;M1150&amp;"f "&amp;N1150&amp;"]")&amp;""" &lt;"&amp;Parameter!$B$7&amp;"&gt; ("&amp;Parameter!$B$8&amp;") ["&amp;Parameter!$B$9&amp;"] {channel="""&amp;Parameter!$B$5&amp;":"&amp;D1150&amp;"""}"</f>
        <v>#N/A</v>
      </c>
      <c r="R1150" t="str">
        <f>IF(OR(AND(B1150=3,F1150="R/W"),B1150=4),IF(SUBTOTAL(3,$D$2:D1150)&lt;68,SUBTOTAL(3,$D$2:D1150)&amp;".,"&amp;D1150&amp;",Modbus RTU,,"&amp;Parameter!$B$4&amp;","&amp;B1150&amp;","&amp;C1150&amp;",1,9410,"&amp;IF(OR(N1150="W",N1150="kWh"),4,2)&amp;",0,Unsigned int,0,"&amp;O1150&amp;","&amp;N1150&amp;",1,100,97,0,0,0,1.000000,0,255",""),"")</f>
        <v>65.,VoltWattRecoverTime,Modbus RTU,,5,3,550,1,9410,2,0,Unsigned int,0,1,ms,1,100,97,0,0,0,1.000000,0,255</v>
      </c>
      <c r="S1150" s="12" t="str">
        <f>IF(B1150=3,SUBTOTAL(3,D$870:D1150)&amp;",1,"&amp;D1150&amp;","&amp;Parameter!$B$4&amp;","&amp;C1150&amp;",0,2,0","")</f>
        <v>1,1,VoltWattRecoverTime,5,550,0,2,0</v>
      </c>
    </row>
    <row r="1151" spans="2:19" hidden="1" x14ac:dyDescent="0.2">
      <c r="B1151">
        <v>3</v>
      </c>
      <c r="C1151">
        <v>551</v>
      </c>
      <c r="D1151" t="s">
        <v>659</v>
      </c>
      <c r="E1151" t="s">
        <v>660</v>
      </c>
      <c r="F1151" t="s">
        <v>288</v>
      </c>
      <c r="G1151">
        <v>-5011</v>
      </c>
      <c r="K1151" t="s">
        <v>17</v>
      </c>
      <c r="M1151" t="str">
        <f t="shared" si="57"/>
        <v/>
      </c>
      <c r="N1151" t="str">
        <f t="shared" si="58"/>
        <v/>
      </c>
      <c r="O1151">
        <f t="shared" si="59"/>
        <v>0</v>
      </c>
      <c r="P1151" t="str">
        <f>"Type number"&amp;" : "&amp;D1151&amp;" """&amp;Parameter!$B$6&amp;D1151&amp;""" [stateTopic="""&amp;Parameter!$B$3&amp;""""&amp;IF(B1151=3,", commandTopic="""&amp;Parameter!$B$2&amp;"""",)&amp;", transformationPattern=""JSONPATH:$."&amp;D1151&amp;""""&amp;IF(B1151=3,", formatBeforePublish="""&amp;D1151&amp;"%s""",)&amp;"]"</f>
        <v>Type number : HVoltDerate "Growatt_HVoltDerate" [stateTopic="tele/WSABINV", commandTopic="cmnd/WSABINV", transformationPattern="JSONPATH:$.HVoltDerate", formatBeforePublish="HVoltDerate%s"]</v>
      </c>
      <c r="Q1151" t="str">
        <f>IF(N1151="","Number",VLOOKUP(N1151,Units!$A$2:$B$17,2,FALSE))&amp;" "&amp;Parameter!$B$6&amp;D1151&amp;" """&amp;IF(M1151="",D1151,D1151&amp;" [%"&amp;M1151&amp;"f "&amp;N1151&amp;"]")&amp;""" &lt;"&amp;Parameter!$B$7&amp;"&gt; ("&amp;Parameter!$B$8&amp;") ["&amp;Parameter!$B$9&amp;"] {channel="""&amp;Parameter!$B$5&amp;":"&amp;D1151&amp;"""}"</f>
        <v>Number Growatt_HVoltDerate "HVoltDerate" &lt;energy&gt; (Photovoltaik, Boden) [PV-Anlage] {channel="mqtt:topic:growatt:HVoltDerate"}</v>
      </c>
      <c r="R1151" t="str">
        <f>IF(OR(AND(B1151=3,F1151="R/W"),B1151=4),IF(SUBTOTAL(3,$D$2:D1151)&lt;68,SUBTOTAL(3,$D$2:D1151)&amp;".,"&amp;D1151&amp;",Modbus RTU,,"&amp;Parameter!$B$4&amp;","&amp;B1151&amp;","&amp;C1151&amp;",1,9410,"&amp;IF(OR(N1151="W",N1151="kWh"),4,2)&amp;",0,Unsigned int,0,"&amp;O1151&amp;","&amp;N1151&amp;",1,100,97,0,0,0,1.000000,0,255",""),"")</f>
        <v>65.,HVoltDerate,Modbus RTU,,5,3,551,1,9410,2,0,Unsigned int,0,0,,1,100,97,0,0,0,1.000000,0,255</v>
      </c>
      <c r="S1151" s="12" t="str">
        <f>IF(B1151=3,SUBTOTAL(3,D$870:D1151)&amp;",1,"&amp;D1151&amp;","&amp;Parameter!$B$4&amp;","&amp;C1151&amp;",0,2,0","")</f>
        <v>1,1,HVoltDerate,5,551,0,2,0</v>
      </c>
    </row>
    <row r="1152" spans="2:19" hidden="1" x14ac:dyDescent="0.2">
      <c r="B1152">
        <v>3</v>
      </c>
      <c r="C1152">
        <v>552</v>
      </c>
      <c r="D1152" t="s">
        <v>661</v>
      </c>
      <c r="E1152" t="s">
        <v>661</v>
      </c>
      <c r="F1152" t="s">
        <v>288</v>
      </c>
      <c r="G1152" t="s">
        <v>662</v>
      </c>
      <c r="J1152" t="s">
        <v>709</v>
      </c>
      <c r="K1152" t="s">
        <v>869</v>
      </c>
      <c r="M1152" t="str">
        <f t="shared" si="57"/>
        <v/>
      </c>
      <c r="N1152" t="str">
        <f t="shared" si="58"/>
        <v/>
      </c>
      <c r="O1152">
        <f t="shared" si="59"/>
        <v>0</v>
      </c>
      <c r="P1152" t="str">
        <f>"Type number"&amp;" : "&amp;D1152&amp;" """&amp;Parameter!$B$6&amp;D1152&amp;""" [stateTopic="""&amp;Parameter!$B$3&amp;""""&amp;IF(B1152=3,", commandTopic="""&amp;Parameter!$B$2&amp;"""",)&amp;", transformationPattern=""JSONPATH:$."&amp;D1152&amp;""""&amp;IF(B1152=3,", formatBeforePublish="""&amp;D1152&amp;"%s""",)&amp;"]"</f>
        <v>Type number : QVTimeExponent "Growatt_QVTimeExponent" [stateTopic="tele/WSABINV", commandTopic="cmnd/WSABINV", transformationPattern="JSONPATH:$.QVTimeExponent", formatBeforePublish="QVTimeExponent%s"]</v>
      </c>
      <c r="Q1152" t="str">
        <f>IF(N1152="","Number",VLOOKUP(N1152,Units!$A$2:$B$17,2,FALSE))&amp;" "&amp;Parameter!$B$6&amp;D1152&amp;" """&amp;IF(M1152="",D1152,D1152&amp;" [%"&amp;M1152&amp;"f "&amp;N1152&amp;"]")&amp;""" &lt;"&amp;Parameter!$B$7&amp;"&gt; ("&amp;Parameter!$B$8&amp;") ["&amp;Parameter!$B$9&amp;"] {channel="""&amp;Parameter!$B$5&amp;":"&amp;D1152&amp;"""}"</f>
        <v>Number Growatt_QVTimeExponent "QVTimeExponent" &lt;energy&gt; (Photovoltaik, Boden) [PV-Anlage] {channel="mqtt:topic:growatt:QVTimeExponent"}</v>
      </c>
      <c r="R1152" t="str">
        <f>IF(OR(AND(B1152=3,F1152="R/W"),B1152=4),IF(SUBTOTAL(3,$D$2:D1152)&lt;68,SUBTOTAL(3,$D$2:D1152)&amp;".,"&amp;D1152&amp;",Modbus RTU,,"&amp;Parameter!$B$4&amp;","&amp;B1152&amp;","&amp;C1152&amp;",1,9410,"&amp;IF(OR(N1152="W",N1152="kWh"),4,2)&amp;",0,Unsigned int,0,"&amp;O1152&amp;","&amp;N1152&amp;",1,100,97,0,0,0,1.000000,0,255",""),"")</f>
        <v>65.,QVTimeExponent,Modbus RTU,,5,3,552,1,9410,2,0,Unsigned int,0,0,,1,100,97,0,0,0,1.000000,0,255</v>
      </c>
      <c r="S1152" s="12" t="str">
        <f>IF(B1152=3,SUBTOTAL(3,D$870:D1152)&amp;",1,"&amp;D1152&amp;","&amp;Parameter!$B$4&amp;","&amp;C1152&amp;",0,2,0","")</f>
        <v>1,1,QVTimeExponent,5,552,0,2,0</v>
      </c>
    </row>
    <row r="1153" spans="1:19" hidden="1" x14ac:dyDescent="0.2">
      <c r="B1153">
        <v>3</v>
      </c>
      <c r="C1153">
        <v>553</v>
      </c>
      <c r="D1153" t="s">
        <v>664</v>
      </c>
      <c r="E1153" t="s">
        <v>665</v>
      </c>
      <c r="F1153" t="s">
        <v>288</v>
      </c>
      <c r="G1153" t="s">
        <v>666</v>
      </c>
      <c r="K1153" t="s">
        <v>17</v>
      </c>
      <c r="M1153" t="str">
        <f t="shared" si="57"/>
        <v/>
      </c>
      <c r="N1153" t="str">
        <f t="shared" si="58"/>
        <v/>
      </c>
      <c r="O1153">
        <f t="shared" si="59"/>
        <v>0</v>
      </c>
      <c r="P1153" t="str">
        <f>"Type number"&amp;" : "&amp;D1153&amp;" """&amp;Parameter!$B$6&amp;D1153&amp;""" [stateTopic="""&amp;Parameter!$B$3&amp;""""&amp;IF(B1153=3,", commandTopic="""&amp;Parameter!$B$2&amp;"""",)&amp;", transformationPattern=""JSONPATH:$."&amp;D1153&amp;""""&amp;IF(B1153=3,", formatBeforePublish="""&amp;D1153&amp;"%s""",)&amp;"]"</f>
        <v>Type number : Volt-Watt1 "Growatt_Volt-Watt1" [stateTopic="tele/WSABINV", commandTopic="cmnd/WSABINV", transformationPattern="JSONPATH:$.Volt-Watt1", formatBeforePublish="Volt-Watt1%s"]</v>
      </c>
      <c r="Q1153" t="str">
        <f>IF(N1153="","Number",VLOOKUP(N1153,Units!$A$2:$B$17,2,FALSE))&amp;" "&amp;Parameter!$B$6&amp;D1153&amp;" """&amp;IF(M1153="",D1153,D1153&amp;" [%"&amp;M1153&amp;"f "&amp;N1153&amp;"]")&amp;""" &lt;"&amp;Parameter!$B$7&amp;"&gt; ("&amp;Parameter!$B$8&amp;") ["&amp;Parameter!$B$9&amp;"] {channel="""&amp;Parameter!$B$5&amp;":"&amp;D1153&amp;"""}"</f>
        <v>Number Growatt_Volt-Watt1 "Volt-Watt1" &lt;energy&gt; (Photovoltaik, Boden) [PV-Anlage] {channel="mqtt:topic:growatt:Volt-Watt1"}</v>
      </c>
      <c r="R1153" t="str">
        <f>IF(OR(AND(B1153=3,F1153="R/W"),B1153=4),IF(SUBTOTAL(3,$D$2:D1153)&lt;68,SUBTOTAL(3,$D$2:D1153)&amp;".,"&amp;D1153&amp;",Modbus RTU,,"&amp;Parameter!$B$4&amp;","&amp;B1153&amp;","&amp;C1153&amp;",1,9410,"&amp;IF(OR(N1153="W",N1153="kWh"),4,2)&amp;",0,Unsigned int,0,"&amp;O1153&amp;","&amp;N1153&amp;",1,100,97,0,0,0,1.000000,0,255",""),"")</f>
        <v>65.,Volt-Watt1,Modbus RTU,,5,3,553,1,9410,2,0,Unsigned int,0,0,,1,100,97,0,0,0,1.000000,0,255</v>
      </c>
      <c r="S1153" s="12" t="str">
        <f>IF(B1153=3,SUBTOTAL(3,D$870:D1153)&amp;",1,"&amp;D1153&amp;","&amp;Parameter!$B$4&amp;","&amp;C1153&amp;",0,2,0","")</f>
        <v>1,1,Volt-Watt1,5,553,0,2,0</v>
      </c>
    </row>
    <row r="1154" spans="1:19" hidden="1" x14ac:dyDescent="0.2">
      <c r="B1154">
        <v>3</v>
      </c>
      <c r="C1154">
        <v>554</v>
      </c>
      <c r="D1154" t="s">
        <v>667</v>
      </c>
      <c r="E1154" t="s">
        <v>668</v>
      </c>
      <c r="F1154" t="s">
        <v>288</v>
      </c>
      <c r="G1154" t="s">
        <v>666</v>
      </c>
      <c r="K1154" t="s">
        <v>17</v>
      </c>
      <c r="M1154" t="str">
        <f t="shared" si="57"/>
        <v/>
      </c>
      <c r="N1154" t="str">
        <f t="shared" si="58"/>
        <v/>
      </c>
      <c r="O1154">
        <f t="shared" si="59"/>
        <v>0</v>
      </c>
      <c r="P1154" t="str">
        <f>"Type number"&amp;" : "&amp;D1154&amp;" """&amp;Parameter!$B$6&amp;D1154&amp;""" [stateTopic="""&amp;Parameter!$B$3&amp;""""&amp;IF(B1154=3,", commandTopic="""&amp;Parameter!$B$2&amp;"""",)&amp;", transformationPattern=""JSONPATH:$."&amp;D1154&amp;""""&amp;IF(B1154=3,", formatBeforePublish="""&amp;D1154&amp;"%s""",)&amp;"]"</f>
        <v>Type number : Volt-Watt2 "Growatt_Volt-Watt2" [stateTopic="tele/WSABINV", commandTopic="cmnd/WSABINV", transformationPattern="JSONPATH:$.Volt-Watt2", formatBeforePublish="Volt-Watt2%s"]</v>
      </c>
      <c r="Q1154" t="str">
        <f>IF(N1154="","Number",VLOOKUP(N1154,Units!$A$2:$B$17,2,FALSE))&amp;" "&amp;Parameter!$B$6&amp;D1154&amp;" """&amp;IF(M1154="",D1154,D1154&amp;" [%"&amp;M1154&amp;"f "&amp;N1154&amp;"]")&amp;""" &lt;"&amp;Parameter!$B$7&amp;"&gt; ("&amp;Parameter!$B$8&amp;") ["&amp;Parameter!$B$9&amp;"] {channel="""&amp;Parameter!$B$5&amp;":"&amp;D1154&amp;"""}"</f>
        <v>Number Growatt_Volt-Watt2 "Volt-Watt2" &lt;energy&gt; (Photovoltaik, Boden) [PV-Anlage] {channel="mqtt:topic:growatt:Volt-Watt2"}</v>
      </c>
      <c r="R1154" t="str">
        <f>IF(OR(AND(B1154=3,F1154="R/W"),B1154=4),IF(SUBTOTAL(3,$D$2:D1154)&lt;68,SUBTOTAL(3,$D$2:D1154)&amp;".,"&amp;D1154&amp;",Modbus RTU,,"&amp;Parameter!$B$4&amp;","&amp;B1154&amp;","&amp;C1154&amp;",1,9410,"&amp;IF(OR(N1154="W",N1154="kWh"),4,2)&amp;",0,Unsigned int,0,"&amp;O1154&amp;","&amp;N1154&amp;",1,100,97,0,0,0,1.000000,0,255",""),"")</f>
        <v>65.,Volt-Watt2,Modbus RTU,,5,3,554,1,9410,2,0,Unsigned int,0,0,,1,100,97,0,0,0,1.000000,0,255</v>
      </c>
      <c r="S1154" s="12" t="str">
        <f>IF(B1154=3,SUBTOTAL(3,D$870:D1154)&amp;",1,"&amp;D1154&amp;","&amp;Parameter!$B$4&amp;","&amp;C1154&amp;",0,2,0","")</f>
        <v>1,1,Volt-Watt2,5,554,0,2,0</v>
      </c>
    </row>
    <row r="1155" spans="1:19" hidden="1" x14ac:dyDescent="0.2">
      <c r="B1155">
        <v>3</v>
      </c>
      <c r="C1155">
        <v>600</v>
      </c>
      <c r="D1155" t="s">
        <v>669</v>
      </c>
      <c r="E1155" t="s">
        <v>670</v>
      </c>
      <c r="F1155" t="s">
        <v>288</v>
      </c>
      <c r="G1155" t="s">
        <v>253</v>
      </c>
      <c r="J1155" t="s">
        <v>125</v>
      </c>
      <c r="K1155" t="s">
        <v>17</v>
      </c>
      <c r="M1155" t="str">
        <f t="shared" si="57"/>
        <v/>
      </c>
      <c r="N1155" t="str">
        <f t="shared" si="58"/>
        <v/>
      </c>
      <c r="O1155">
        <f t="shared" si="59"/>
        <v>0</v>
      </c>
      <c r="P1155" t="str">
        <f>"Type number"&amp;" : "&amp;D1155&amp;" """&amp;Parameter!$B$6&amp;D1155&amp;""" [stateTopic="""&amp;Parameter!$B$3&amp;""""&amp;IF(B1155=3,", commandTopic="""&amp;Parameter!$B$2&amp;"""",)&amp;", transformationPattern=""JSONPATH:$."&amp;D1155&amp;""""&amp;IF(B1155=3,", formatBeforePublish="""&amp;D1155&amp;"%s""",)&amp;"]"</f>
        <v>Type number : Volt-Var1 "Growatt_Volt-Var1" [stateTopic="tele/WSABINV", commandTopic="cmnd/WSABINV", transformationPattern="JSONPATH:$.Volt-Var1", formatBeforePublish="Volt-Var1%s"]</v>
      </c>
      <c r="Q1155" t="str">
        <f>IF(N1155="","Number",VLOOKUP(N1155,Units!$A$2:$B$17,2,FALSE))&amp;" "&amp;Parameter!$B$6&amp;D1155&amp;" """&amp;IF(M1155="",D1155,D1155&amp;" [%"&amp;M1155&amp;"f "&amp;N1155&amp;"]")&amp;""" &lt;"&amp;Parameter!$B$7&amp;"&gt; ("&amp;Parameter!$B$8&amp;") ["&amp;Parameter!$B$9&amp;"] {channel="""&amp;Parameter!$B$5&amp;":"&amp;D1155&amp;"""}"</f>
        <v>Number Growatt_Volt-Var1 "Volt-Var1" &lt;energy&gt; (Photovoltaik, Boden) [PV-Anlage] {channel="mqtt:topic:growatt:Volt-Var1"}</v>
      </c>
      <c r="R1155" t="str">
        <f>IF(OR(AND(B1155=3,F1155="R/W"),B1155=4),IF(SUBTOTAL(3,$D$2:D1155)&lt;68,SUBTOTAL(3,$D$2:D1155)&amp;".,"&amp;D1155&amp;",Modbus RTU,,"&amp;Parameter!$B$4&amp;","&amp;B1155&amp;","&amp;C1155&amp;",1,9410,"&amp;IF(OR(N1155="W",N1155="kWh"),4,2)&amp;",0,Unsigned int,0,"&amp;O1155&amp;","&amp;N1155&amp;",1,100,97,0,0,0,1.000000,0,255",""),"")</f>
        <v>65.,Volt-Var1,Modbus RTU,,5,3,600,1,9410,2,0,Unsigned int,0,0,,1,100,97,0,0,0,1.000000,0,255</v>
      </c>
      <c r="S1155" s="12" t="str">
        <f>IF(B1155=3,SUBTOTAL(3,D$870:D1155)&amp;",1,"&amp;D1155&amp;","&amp;Parameter!$B$4&amp;","&amp;C1155&amp;",0,2,0","")</f>
        <v>1,1,Volt-Var1,5,600,0,2,0</v>
      </c>
    </row>
    <row r="1156" spans="1:19" hidden="1" x14ac:dyDescent="0.2">
      <c r="B1156">
        <v>3</v>
      </c>
      <c r="C1156">
        <v>601</v>
      </c>
      <c r="D1156" t="s">
        <v>672</v>
      </c>
      <c r="E1156" t="s">
        <v>673</v>
      </c>
      <c r="F1156" t="s">
        <v>288</v>
      </c>
      <c r="G1156" t="s">
        <v>253</v>
      </c>
      <c r="J1156" t="s">
        <v>121</v>
      </c>
      <c r="K1156" t="s">
        <v>17</v>
      </c>
      <c r="M1156" t="str">
        <f t="shared" si="57"/>
        <v/>
      </c>
      <c r="N1156" t="str">
        <f t="shared" si="58"/>
        <v/>
      </c>
      <c r="O1156">
        <f t="shared" si="59"/>
        <v>0</v>
      </c>
      <c r="P1156" t="str">
        <f>"Type number"&amp;" : "&amp;D1156&amp;" """&amp;Parameter!$B$6&amp;D1156&amp;""" [stateTopic="""&amp;Parameter!$B$3&amp;""""&amp;IF(B1156=3,", commandTopic="""&amp;Parameter!$B$2&amp;"""",)&amp;", transformationPattern=""JSONPATH:$."&amp;D1156&amp;""""&amp;IF(B1156=3,", formatBeforePublish="""&amp;D1156&amp;"%s""",)&amp;"]"</f>
        <v>Type number : Volt-Var2 "Growatt_Volt-Var2" [stateTopic="tele/WSABINV", commandTopic="cmnd/WSABINV", transformationPattern="JSONPATH:$.Volt-Var2", formatBeforePublish="Volt-Var2%s"]</v>
      </c>
      <c r="Q1156" t="str">
        <f>IF(N1156="","Number",VLOOKUP(N1156,Units!$A$2:$B$17,2,FALSE))&amp;" "&amp;Parameter!$B$6&amp;D1156&amp;" """&amp;IF(M1156="",D1156,D1156&amp;" [%"&amp;M1156&amp;"f "&amp;N1156&amp;"]")&amp;""" &lt;"&amp;Parameter!$B$7&amp;"&gt; ("&amp;Parameter!$B$8&amp;") ["&amp;Parameter!$B$9&amp;"] {channel="""&amp;Parameter!$B$5&amp;":"&amp;D1156&amp;"""}"</f>
        <v>Number Growatt_Volt-Var2 "Volt-Var2" &lt;energy&gt; (Photovoltaik, Boden) [PV-Anlage] {channel="mqtt:topic:growatt:Volt-Var2"}</v>
      </c>
      <c r="R1156" t="str">
        <f>IF(OR(AND(B1156=3,F1156="R/W"),B1156=4),IF(SUBTOTAL(3,$D$2:D1156)&lt;68,SUBTOTAL(3,$D$2:D1156)&amp;".,"&amp;D1156&amp;",Modbus RTU,,"&amp;Parameter!$B$4&amp;","&amp;B1156&amp;","&amp;C1156&amp;",1,9410,"&amp;IF(OR(N1156="W",N1156="kWh"),4,2)&amp;",0,Unsigned int,0,"&amp;O1156&amp;","&amp;N1156&amp;",1,100,97,0,0,0,1.000000,0,255",""),"")</f>
        <v>65.,Volt-Var2,Modbus RTU,,5,3,601,1,9410,2,0,Unsigned int,0,0,,1,100,97,0,0,0,1.000000,0,255</v>
      </c>
      <c r="S1156" s="12" t="str">
        <f>IF(B1156=3,SUBTOTAL(3,D$870:D1156)&amp;",1,"&amp;D1156&amp;","&amp;Parameter!$B$4&amp;","&amp;C1156&amp;",0,2,0","")</f>
        <v>1,1,Volt-Var2,5,601,0,2,0</v>
      </c>
    </row>
    <row r="1157" spans="1:19" hidden="1" x14ac:dyDescent="0.2">
      <c r="B1157">
        <v>3</v>
      </c>
      <c r="C1157">
        <v>602</v>
      </c>
      <c r="D1157" t="s">
        <v>674</v>
      </c>
      <c r="E1157" t="s">
        <v>675</v>
      </c>
      <c r="F1157" t="s">
        <v>288</v>
      </c>
      <c r="G1157" t="s">
        <v>253</v>
      </c>
      <c r="K1157" t="s">
        <v>17</v>
      </c>
      <c r="M1157" t="str">
        <f t="shared" si="57"/>
        <v/>
      </c>
      <c r="N1157" t="str">
        <f t="shared" si="58"/>
        <v/>
      </c>
      <c r="O1157">
        <f t="shared" si="59"/>
        <v>0</v>
      </c>
      <c r="P1157" t="str">
        <f>"Type number"&amp;" : "&amp;D1157&amp;" """&amp;Parameter!$B$6&amp;D1157&amp;""" [stateTopic="""&amp;Parameter!$B$3&amp;""""&amp;IF(B1157=3,", commandTopic="""&amp;Parameter!$B$2&amp;"""",)&amp;", transformationPattern=""JSONPATH:$."&amp;D1157&amp;""""&amp;IF(B1157=3,", formatBeforePublish="""&amp;D1157&amp;"%s""",)&amp;"]"</f>
        <v>Type number : Volt-Var3 "Growatt_Volt-Var3" [stateTopic="tele/WSABINV", commandTopic="cmnd/WSABINV", transformationPattern="JSONPATH:$.Volt-Var3", formatBeforePublish="Volt-Var3%s"]</v>
      </c>
      <c r="Q1157" t="str">
        <f>IF(N1157="","Number",VLOOKUP(N1157,Units!$A$2:$B$17,2,FALSE))&amp;" "&amp;Parameter!$B$6&amp;D1157&amp;" """&amp;IF(M1157="",D1157,D1157&amp;" [%"&amp;M1157&amp;"f "&amp;N1157&amp;"]")&amp;""" &lt;"&amp;Parameter!$B$7&amp;"&gt; ("&amp;Parameter!$B$8&amp;") ["&amp;Parameter!$B$9&amp;"] {channel="""&amp;Parameter!$B$5&amp;":"&amp;D1157&amp;"""}"</f>
        <v>Number Growatt_Volt-Var3 "Volt-Var3" &lt;energy&gt; (Photovoltaik, Boden) [PV-Anlage] {channel="mqtt:topic:growatt:Volt-Var3"}</v>
      </c>
      <c r="R1157" t="str">
        <f>IF(OR(AND(B1157=3,F1157="R/W"),B1157=4),IF(SUBTOTAL(3,$D$2:D1157)&lt;68,SUBTOTAL(3,$D$2:D1157)&amp;".,"&amp;D1157&amp;",Modbus RTU,,"&amp;Parameter!$B$4&amp;","&amp;B1157&amp;","&amp;C1157&amp;",1,9410,"&amp;IF(OR(N1157="W",N1157="kWh"),4,2)&amp;",0,Unsigned int,0,"&amp;O1157&amp;","&amp;N1157&amp;",1,100,97,0,0,0,1.000000,0,255",""),"")</f>
        <v>65.,Volt-Var3,Modbus RTU,,5,3,602,1,9410,2,0,Unsigned int,0,0,,1,100,97,0,0,0,1.000000,0,255</v>
      </c>
      <c r="S1157" s="12" t="str">
        <f>IF(B1157=3,SUBTOTAL(3,D$870:D1157)&amp;",1,"&amp;D1157&amp;","&amp;Parameter!$B$4&amp;","&amp;C1157&amp;",0,2,0","")</f>
        <v>1,1,Volt-Var3,5,602,0,2,0</v>
      </c>
    </row>
    <row r="1158" spans="1:19" hidden="1" x14ac:dyDescent="0.2">
      <c r="B1158">
        <v>3</v>
      </c>
      <c r="C1158">
        <v>603</v>
      </c>
      <c r="D1158" t="s">
        <v>676</v>
      </c>
      <c r="E1158" t="s">
        <v>677</v>
      </c>
      <c r="F1158" t="s">
        <v>288</v>
      </c>
      <c r="G1158" t="s">
        <v>253</v>
      </c>
      <c r="J1158" t="s">
        <v>115</v>
      </c>
      <c r="K1158" t="s">
        <v>17</v>
      </c>
      <c r="M1158" t="str">
        <f t="shared" si="57"/>
        <v/>
      </c>
      <c r="N1158" t="str">
        <f t="shared" si="58"/>
        <v/>
      </c>
      <c r="O1158">
        <f t="shared" si="59"/>
        <v>0</v>
      </c>
      <c r="P1158" t="str">
        <f>"Type number"&amp;" : "&amp;D1158&amp;" """&amp;Parameter!$B$6&amp;D1158&amp;""" [stateTopic="""&amp;Parameter!$B$3&amp;""""&amp;IF(B1158=3,", commandTopic="""&amp;Parameter!$B$2&amp;"""",)&amp;", transformationPattern=""JSONPATH:$."&amp;D1158&amp;""""&amp;IF(B1158=3,", formatBeforePublish="""&amp;D1158&amp;"%s""",)&amp;"]"</f>
        <v>Type number : Volt-Var4 "Growatt_Volt-Var4" [stateTopic="tele/WSABINV", commandTopic="cmnd/WSABINV", transformationPattern="JSONPATH:$.Volt-Var4", formatBeforePublish="Volt-Var4%s"]</v>
      </c>
      <c r="Q1158" t="str">
        <f>IF(N1158="","Number",VLOOKUP(N1158,Units!$A$2:$B$17,2,FALSE))&amp;" "&amp;Parameter!$B$6&amp;D1158&amp;" """&amp;IF(M1158="",D1158,D1158&amp;" [%"&amp;M1158&amp;"f "&amp;N1158&amp;"]")&amp;""" &lt;"&amp;Parameter!$B$7&amp;"&gt; ("&amp;Parameter!$B$8&amp;") ["&amp;Parameter!$B$9&amp;"] {channel="""&amp;Parameter!$B$5&amp;":"&amp;D1158&amp;"""}"</f>
        <v>Number Growatt_Volt-Var4 "Volt-Var4" &lt;energy&gt; (Photovoltaik, Boden) [PV-Anlage] {channel="mqtt:topic:growatt:Volt-Var4"}</v>
      </c>
      <c r="R1158" t="str">
        <f>IF(OR(AND(B1158=3,F1158="R/W"),B1158=4),IF(SUBTOTAL(3,$D$2:D1158)&lt;68,SUBTOTAL(3,$D$2:D1158)&amp;".,"&amp;D1158&amp;",Modbus RTU,,"&amp;Parameter!$B$4&amp;","&amp;B1158&amp;","&amp;C1158&amp;",1,9410,"&amp;IF(OR(N1158="W",N1158="kWh"),4,2)&amp;",0,Unsigned int,0,"&amp;O1158&amp;","&amp;N1158&amp;",1,100,97,0,0,0,1.000000,0,255",""),"")</f>
        <v>65.,Volt-Var4,Modbus RTU,,5,3,603,1,9410,2,0,Unsigned int,0,0,,1,100,97,0,0,0,1.000000,0,255</v>
      </c>
      <c r="S1158" s="12" t="str">
        <f>IF(B1158=3,SUBTOTAL(3,D$870:D1158)&amp;",1,"&amp;D1158&amp;","&amp;Parameter!$B$4&amp;","&amp;C1158&amp;",0,2,0","")</f>
        <v>1,1,Volt-Var4,5,603,0,2,0</v>
      </c>
    </row>
    <row r="1159" spans="1:19" hidden="1" x14ac:dyDescent="0.2">
      <c r="B1159">
        <v>3</v>
      </c>
      <c r="C1159">
        <v>605</v>
      </c>
      <c r="D1159" t="s">
        <v>679</v>
      </c>
      <c r="E1159" t="s">
        <v>680</v>
      </c>
      <c r="F1159" t="s">
        <v>288</v>
      </c>
      <c r="G1159" t="s">
        <v>328</v>
      </c>
      <c r="K1159" t="s">
        <v>17</v>
      </c>
      <c r="M1159" t="str">
        <f t="shared" si="57"/>
        <v/>
      </c>
      <c r="N1159" t="str">
        <f t="shared" si="58"/>
        <v/>
      </c>
      <c r="O1159">
        <f t="shared" si="59"/>
        <v>0</v>
      </c>
      <c r="P1159" t="str">
        <f>"Type number"&amp;" : "&amp;D1159&amp;" """&amp;Parameter!$B$6&amp;D1159&amp;""" [stateTopic="""&amp;Parameter!$B$3&amp;""""&amp;IF(B1159=3,", commandTopic="""&amp;Parameter!$B$2&amp;"""",)&amp;", transformationPattern=""JSONPATH:$."&amp;D1159&amp;""""&amp;IF(B1159=3,", formatBeforePublish="""&amp;D1159&amp;"%s""",)&amp;"]"</f>
        <v>Type number : OPModEner "Growatt_OPModEner" [stateTopic="tele/WSABINV", commandTopic="cmnd/WSABINV", transformationPattern="JSONPATH:$.OPModEner", formatBeforePublish="OPModEner%s"]</v>
      </c>
      <c r="Q1159" t="str">
        <f>IF(N1159="","Number",VLOOKUP(N1159,Units!$A$2:$B$17,2,FALSE))&amp;" "&amp;Parameter!$B$6&amp;D1159&amp;" """&amp;IF(M1159="",D1159,D1159&amp;" [%"&amp;M1159&amp;"f "&amp;N1159&amp;"]")&amp;""" &lt;"&amp;Parameter!$B$7&amp;"&gt; ("&amp;Parameter!$B$8&amp;") ["&amp;Parameter!$B$9&amp;"] {channel="""&amp;Parameter!$B$5&amp;":"&amp;D1159&amp;"""}"</f>
        <v>Number Growatt_OPModEner "OPModEner" &lt;energy&gt; (Photovoltaik, Boden) [PV-Anlage] {channel="mqtt:topic:growatt:OPModEner"}</v>
      </c>
      <c r="R1159" t="str">
        <f>IF(OR(AND(B1159=3,F1159="R/W"),B1159=4),IF(SUBTOTAL(3,$D$2:D1159)&lt;68,SUBTOTAL(3,$D$2:D1159)&amp;".,"&amp;D1159&amp;",Modbus RTU,,"&amp;Parameter!$B$4&amp;","&amp;B1159&amp;","&amp;C1159&amp;",1,9410,"&amp;IF(OR(N1159="W",N1159="kWh"),4,2)&amp;",0,Unsigned int,0,"&amp;O1159&amp;","&amp;N1159&amp;",1,100,97,0,0,0,1.000000,0,255",""),"")</f>
        <v>65.,OPModEner,Modbus RTU,,5,3,605,1,9410,2,0,Unsigned int,0,0,,1,100,97,0,0,0,1.000000,0,255</v>
      </c>
      <c r="S1159" s="12" t="str">
        <f>IF(B1159=3,SUBTOTAL(3,D$870:D1159)&amp;",1,"&amp;D1159&amp;","&amp;Parameter!$B$4&amp;","&amp;C1159&amp;",0,2,0","")</f>
        <v>1,1,OPModEner,5,605,0,2,0</v>
      </c>
    </row>
    <row r="1160" spans="1:19" hidden="1" x14ac:dyDescent="0.2">
      <c r="B1160">
        <v>3</v>
      </c>
      <c r="C1160">
        <v>608</v>
      </c>
      <c r="D1160" t="s">
        <v>682</v>
      </c>
      <c r="E1160" t="s">
        <v>683</v>
      </c>
      <c r="F1160" t="s">
        <v>288</v>
      </c>
      <c r="K1160" t="s">
        <v>17</v>
      </c>
      <c r="M1160" t="str">
        <f t="shared" si="57"/>
        <v/>
      </c>
      <c r="N1160" t="str">
        <f t="shared" si="58"/>
        <v/>
      </c>
      <c r="O1160">
        <f t="shared" si="59"/>
        <v>0</v>
      </c>
      <c r="P1160" t="str">
        <f>"Type number"&amp;" : "&amp;D1160&amp;" """&amp;Parameter!$B$6&amp;D1160&amp;""" [stateTopic="""&amp;Parameter!$B$3&amp;""""&amp;IF(B1160=3,", commandTopic="""&amp;Parameter!$B$2&amp;"""",)&amp;", transformationPattern=""JSONPATH:$."&amp;D1160&amp;""""&amp;IF(B1160=3,", formatBeforePublish="""&amp;D1160&amp;"%s""",)&amp;"]"</f>
        <v>Type number : OneKeySetB "Growatt_OneKeySetB" [stateTopic="tele/WSABINV", commandTopic="cmnd/WSABINV", transformationPattern="JSONPATH:$.OneKeySetB", formatBeforePublish="OneKeySetB%s"]</v>
      </c>
      <c r="Q1160" t="str">
        <f>IF(N1160="","Number",VLOOKUP(N1160,Units!$A$2:$B$17,2,FALSE))&amp;" "&amp;Parameter!$B$6&amp;D1160&amp;" """&amp;IF(M1160="",D1160,D1160&amp;" [%"&amp;M1160&amp;"f "&amp;N1160&amp;"]")&amp;""" &lt;"&amp;Parameter!$B$7&amp;"&gt; ("&amp;Parameter!$B$8&amp;") ["&amp;Parameter!$B$9&amp;"] {channel="""&amp;Parameter!$B$5&amp;":"&amp;D1160&amp;"""}"</f>
        <v>Number Growatt_OneKeySetB "OneKeySetB" &lt;energy&gt; (Photovoltaik, Boden) [PV-Anlage] {channel="mqtt:topic:growatt:OneKeySetB"}</v>
      </c>
      <c r="R1160" t="str">
        <f>IF(OR(AND(B1160=3,F1160="R/W"),B1160=4),IF(SUBTOTAL(3,$D$2:D1160)&lt;68,SUBTOTAL(3,$D$2:D1160)&amp;".,"&amp;D1160&amp;",Modbus RTU,,"&amp;Parameter!$B$4&amp;","&amp;B1160&amp;","&amp;C1160&amp;",1,9410,"&amp;IF(OR(N1160="W",N1160="kWh"),4,2)&amp;",0,Unsigned int,0,"&amp;O1160&amp;","&amp;N1160&amp;",1,100,97,0,0,0,1.000000,0,255",""),"")</f>
        <v>65.,OneKeySetB,Modbus RTU,,5,3,608,1,9410,2,0,Unsigned int,0,0,,1,100,97,0,0,0,1.000000,0,255</v>
      </c>
      <c r="S1160" s="12" t="str">
        <f>IF(B1160=3,SUBTOTAL(3,D$870:D1160)&amp;",1,"&amp;D1160&amp;","&amp;Parameter!$B$4&amp;","&amp;C1160&amp;",0,2,0","")</f>
        <v>1,1,OneKeySetB,5,608,0,2,0</v>
      </c>
    </row>
    <row r="1161" spans="1:19" s="4" customFormat="1" x14ac:dyDescent="0.2">
      <c r="A1161" t="s">
        <v>11</v>
      </c>
      <c r="B1161" s="4">
        <v>3</v>
      </c>
      <c r="C1161" s="4">
        <v>608</v>
      </c>
      <c r="D1161" s="4" t="s">
        <v>2770</v>
      </c>
      <c r="F1161" s="4" t="s">
        <v>14</v>
      </c>
      <c r="G1161" s="4" t="s">
        <v>207</v>
      </c>
      <c r="J1161"/>
      <c r="K1161" t="s">
        <v>17</v>
      </c>
      <c r="L1161" s="10"/>
      <c r="M1161" t="str">
        <f t="shared" si="57"/>
        <v/>
      </c>
      <c r="N1161" t="str">
        <f t="shared" si="58"/>
        <v/>
      </c>
      <c r="O1161">
        <f t="shared" si="59"/>
        <v>0</v>
      </c>
      <c r="P1161" t="str">
        <f>"Type number"&amp;" : "&amp;D1161&amp;" """&amp;Parameter!$B$6&amp;D1161&amp;""" [stateTopic="""&amp;Parameter!$B$3&amp;""""&amp;IF(B1161=3,", commandTopic="""&amp;Parameter!$B$2&amp;"""",)&amp;", transformationPattern=""JSONPATH:$."&amp;D1161&amp;""""&amp;IF(B1161=3,", formatBeforePublish="""&amp;D1161&amp;"%s""",)&amp;"]"</f>
        <v>Type number : LoadFirstSOCmin "Growatt_LoadFirstSOCmin" [stateTopic="tele/WSABINV", commandTopic="cmnd/WSABINV", transformationPattern="JSONPATH:$.LoadFirstSOCmin", formatBeforePublish="LoadFirstSOCmin%s"]</v>
      </c>
      <c r="Q1161" t="str">
        <f>IF(N1161="","Number",VLOOKUP(N1161,Units!$A$2:$B$17,2,FALSE))&amp;" "&amp;Parameter!$B$6&amp;D1161&amp;" """&amp;IF(M1161="",D1161,D1161&amp;" [%"&amp;M1161&amp;"f "&amp;N1161&amp;"]")&amp;""" &lt;"&amp;Parameter!$B$7&amp;"&gt; ("&amp;Parameter!$B$8&amp;") ["&amp;Parameter!$B$9&amp;"] {channel="""&amp;Parameter!$B$5&amp;":"&amp;D1161&amp;"""}"</f>
        <v>Number Growatt_LoadFirstSOCmin "LoadFirstSOCmin" &lt;energy&gt; (Photovoltaik, Boden) [PV-Anlage] {channel="mqtt:topic:growatt:LoadFirstSOCmin"}</v>
      </c>
      <c r="R1161" t="str">
        <f>IF(OR(AND(B1161=3,F1161="R/W"),B1161=4),IF(SUBTOTAL(3,$D$2:D1161)&lt;68,SUBTOTAL(3,$D$2:D1161)&amp;".,"&amp;D1161&amp;",Modbus RTU,,"&amp;Parameter!$B$4&amp;","&amp;B1161&amp;","&amp;C1161&amp;",1,9410,"&amp;IF(OR(N1161="W",N1161="kWh"),4,2)&amp;",0,Unsigned int,0,"&amp;O1161&amp;","&amp;N1161&amp;",1,100,97,0,0,0,1.000000,0,255",""),"")</f>
        <v/>
      </c>
      <c r="S1161" s="12" t="str">
        <f>IF(B1161=3,SUBTOTAL(3,D$870:D1161)&amp;",1,"&amp;D1161&amp;","&amp;Parameter!$B$4&amp;","&amp;C1161&amp;",0,2,0","")</f>
        <v>2,1,LoadFirstSOCmin,5,608,0,2,0</v>
      </c>
    </row>
    <row r="1162" spans="1:19" hidden="1" x14ac:dyDescent="0.2">
      <c r="B1162">
        <v>3</v>
      </c>
      <c r="C1162">
        <v>609</v>
      </c>
      <c r="D1162" t="s">
        <v>685</v>
      </c>
      <c r="E1162" t="s">
        <v>686</v>
      </c>
      <c r="J1162" t="s">
        <v>1022</v>
      </c>
      <c r="K1162" t="s">
        <v>1002</v>
      </c>
      <c r="M1162" t="str">
        <f t="shared" si="57"/>
        <v/>
      </c>
      <c r="N1162" t="str">
        <f t="shared" si="58"/>
        <v/>
      </c>
      <c r="O1162">
        <f t="shared" si="59"/>
        <v>0</v>
      </c>
      <c r="P1162" t="str">
        <f>"Type number"&amp;" : "&amp;D1162&amp;" """&amp;Parameter!$B$6&amp;D1162&amp;""" [stateTopic="""&amp;Parameter!$B$3&amp;""""&amp;IF(B1162=3,", commandTopic="""&amp;Parameter!$B$2&amp;"""",)&amp;", transformationPattern=""JSONPATH:$."&amp;D1162&amp;""""&amp;IF(B1162=3,", formatBeforePublish="""&amp;D1162&amp;"%s""",)&amp;"]"</f>
        <v>Type number : PowerOutputEnable "Growatt_PowerOutputEnable" [stateTopic="tele/WSABINV", commandTopic="cmnd/WSABINV", transformationPattern="JSONPATH:$.PowerOutputEnable", formatBeforePublish="PowerOutputEnable%s"]</v>
      </c>
      <c r="Q1162" t="str">
        <f>IF(N1162="","Number",VLOOKUP(N1162,Units!$A$2:$B$17,2,FALSE))&amp;" "&amp;Parameter!$B$6&amp;D1162&amp;" """&amp;IF(M1162="",D1162,D1162&amp;" [%"&amp;M1162&amp;"f "&amp;N1162&amp;"]")&amp;""" &lt;"&amp;Parameter!$B$7&amp;"&gt; ("&amp;Parameter!$B$8&amp;") ["&amp;Parameter!$B$9&amp;"] {channel="""&amp;Parameter!$B$5&amp;":"&amp;D1162&amp;"""}"</f>
        <v>Number Growatt_PowerOutputEnable "PowerOutputEnable" &lt;energy&gt; (Photovoltaik, Boden) [PV-Anlage] {channel="mqtt:topic:growatt:PowerOutputEnable"}</v>
      </c>
      <c r="R1162" t="str">
        <f>IF(OR(AND(B1162=3,F1162="R/W"),B1162=4),IF(SUBTOTAL(3,$D$2:D1162)&lt;68,SUBTOTAL(3,$D$2:D1162)&amp;".,"&amp;D1162&amp;",Modbus RTU,,"&amp;Parameter!$B$4&amp;","&amp;B1162&amp;","&amp;C1162&amp;",1,9410,"&amp;IF(OR(N1162="W",N1162="kWh"),4,2)&amp;",0,Unsigned int,0,"&amp;O1162&amp;","&amp;N1162&amp;",1,100,97,0,0,0,1.000000,0,255",""),"")</f>
        <v/>
      </c>
      <c r="S1162" s="12" t="str">
        <f>IF(B1162=3,SUBTOTAL(3,D$870:D1162)&amp;",1,"&amp;D1162&amp;","&amp;Parameter!$B$4&amp;","&amp;C1162&amp;",0,2,0","")</f>
        <v>2,1,PowerOutputEnable,5,609,0,2,0</v>
      </c>
    </row>
    <row r="1163" spans="1:19" hidden="1" x14ac:dyDescent="0.2">
      <c r="B1163">
        <v>3</v>
      </c>
      <c r="C1163">
        <v>610</v>
      </c>
      <c r="D1163" t="s">
        <v>688</v>
      </c>
      <c r="E1163" t="s">
        <v>689</v>
      </c>
      <c r="J1163" t="s">
        <v>2130</v>
      </c>
      <c r="K1163" t="s">
        <v>2227</v>
      </c>
      <c r="M1163" t="str">
        <f t="shared" si="57"/>
        <v/>
      </c>
      <c r="N1163" t="str">
        <f t="shared" si="58"/>
        <v/>
      </c>
      <c r="O1163">
        <f t="shared" si="59"/>
        <v>0</v>
      </c>
      <c r="P1163" t="str">
        <f>"Type number"&amp;" : "&amp;D1163&amp;" """&amp;Parameter!$B$6&amp;D1163&amp;""" [stateTopic="""&amp;Parameter!$B$3&amp;""""&amp;IF(B1163=3,", commandTopic="""&amp;Parameter!$B$2&amp;"""",)&amp;", transformationPattern=""JSONPATH:$."&amp;D1163&amp;""""&amp;IF(B1163=3,", formatBeforePublish="""&amp;D1163&amp;"%s""",)&amp;"]"</f>
        <v>Type number : DealDebugParaFlag "Growatt_DealDebugParaFlag" [stateTopic="tele/WSABINV", commandTopic="cmnd/WSABINV", transformationPattern="JSONPATH:$.DealDebugParaFlag", formatBeforePublish="DealDebugParaFlag%s"]</v>
      </c>
      <c r="Q1163" t="str">
        <f>IF(N1163="","Number",VLOOKUP(N1163,Units!$A$2:$B$17,2,FALSE))&amp;" "&amp;Parameter!$B$6&amp;D1163&amp;" """&amp;IF(M1163="",D1163,D1163&amp;" [%"&amp;M1163&amp;"f "&amp;N1163&amp;"]")&amp;""" &lt;"&amp;Parameter!$B$7&amp;"&gt; ("&amp;Parameter!$B$8&amp;") ["&amp;Parameter!$B$9&amp;"] {channel="""&amp;Parameter!$B$5&amp;":"&amp;D1163&amp;"""}"</f>
        <v>Number Growatt_DealDebugParaFlag "DealDebugParaFlag" &lt;energy&gt; (Photovoltaik, Boden) [PV-Anlage] {channel="mqtt:topic:growatt:DealDebugParaFlag"}</v>
      </c>
      <c r="R1163" t="str">
        <f>IF(OR(AND(B1163=3,F1163="R/W"),B1163=4),IF(SUBTOTAL(3,$D$2:D1163)&lt;68,SUBTOTAL(3,$D$2:D1163)&amp;".,"&amp;D1163&amp;",Modbus RTU,,"&amp;Parameter!$B$4&amp;","&amp;B1163&amp;","&amp;C1163&amp;",1,9410,"&amp;IF(OR(N1163="W",N1163="kWh"),4,2)&amp;",0,Unsigned int,0,"&amp;O1163&amp;","&amp;N1163&amp;",1,100,97,0,0,0,1.000000,0,255",""),"")</f>
        <v/>
      </c>
      <c r="S1163" s="12" t="str">
        <f>IF(B1163=3,SUBTOTAL(3,D$870:D1163)&amp;",1,"&amp;D1163&amp;","&amp;Parameter!$B$4&amp;","&amp;C1163&amp;",0,2,0","")</f>
        <v>2,1,DealDebugParaFlag,5,610,0,2,0</v>
      </c>
    </row>
    <row r="1164" spans="1:19" hidden="1" x14ac:dyDescent="0.2">
      <c r="B1164">
        <v>3</v>
      </c>
      <c r="C1164">
        <v>612</v>
      </c>
      <c r="D1164" t="s">
        <v>691</v>
      </c>
      <c r="E1164" t="s">
        <v>692</v>
      </c>
      <c r="F1164" t="s">
        <v>288</v>
      </c>
      <c r="G1164" t="s">
        <v>79</v>
      </c>
      <c r="K1164" t="s">
        <v>869</v>
      </c>
      <c r="M1164" t="str">
        <f t="shared" si="57"/>
        <v/>
      </c>
      <c r="N1164" t="str">
        <f t="shared" si="58"/>
        <v/>
      </c>
      <c r="O1164">
        <f t="shared" si="59"/>
        <v>0</v>
      </c>
      <c r="P1164" t="str">
        <f>"Type number"&amp;" : "&amp;D1164&amp;" """&amp;Parameter!$B$6&amp;D1164&amp;""" [stateTopic="""&amp;Parameter!$B$3&amp;""""&amp;IF(B1164=3,", commandTopic="""&amp;Parameter!$B$2&amp;"""",)&amp;", transformationPattern=""JSONPATH:$."&amp;D1164&amp;""""&amp;IF(B1164=3,", formatBeforePublish="""&amp;D1164&amp;"%s""",)&amp;"]"</f>
        <v>Type number : bAcCoupleen "Growatt_bAcCoupleen" [stateTopic="tele/WSABINV", commandTopic="cmnd/WSABINV", transformationPattern="JSONPATH:$.bAcCoupleen", formatBeforePublish="bAcCoupleen%s"]</v>
      </c>
      <c r="Q1164" t="str">
        <f>IF(N1164="","Number",VLOOKUP(N1164,Units!$A$2:$B$17,2,FALSE))&amp;" "&amp;Parameter!$B$6&amp;D1164&amp;" """&amp;IF(M1164="",D1164,D1164&amp;" [%"&amp;M1164&amp;"f "&amp;N1164&amp;"]")&amp;""" &lt;"&amp;Parameter!$B$7&amp;"&gt; ("&amp;Parameter!$B$8&amp;") ["&amp;Parameter!$B$9&amp;"] {channel="""&amp;Parameter!$B$5&amp;":"&amp;D1164&amp;"""}"</f>
        <v>Number Growatt_bAcCoupleen "bAcCoupleen" &lt;energy&gt; (Photovoltaik, Boden) [PV-Anlage] {channel="mqtt:topic:growatt:bAcCoupleen"}</v>
      </c>
      <c r="R1164" t="str">
        <f>IF(OR(AND(B1164=3,F1164="R/W"),B1164=4),IF(SUBTOTAL(3,$D$2:D1164)&lt;68,SUBTOTAL(3,$D$2:D1164)&amp;".,"&amp;D1164&amp;",Modbus RTU,,"&amp;Parameter!$B$4&amp;","&amp;B1164&amp;","&amp;C1164&amp;",1,9410,"&amp;IF(OR(N1164="W",N1164="kWh"),4,2)&amp;",0,Unsigned int,0,"&amp;O1164&amp;","&amp;N1164&amp;",1,100,97,0,0,0,1.000000,0,255",""),"")</f>
        <v>66.,bAcCoupleen,Modbus RTU,,5,3,612,1,9410,2,0,Unsigned int,0,0,,1,100,97,0,0,0,1.000000,0,255</v>
      </c>
      <c r="S1164" s="12" t="str">
        <f>IF(B1164=3,SUBTOTAL(3,D$870:D1164)&amp;",1,"&amp;D1164&amp;","&amp;Parameter!$B$4&amp;","&amp;C1164&amp;",0,2,0","")</f>
        <v>2,1,bAcCoupleen,5,612,0,2,0</v>
      </c>
    </row>
    <row r="1165" spans="1:19" hidden="1" x14ac:dyDescent="0.2">
      <c r="B1165">
        <v>3</v>
      </c>
      <c r="C1165">
        <v>660</v>
      </c>
      <c r="D1165" t="s">
        <v>693</v>
      </c>
      <c r="E1165" t="s">
        <v>694</v>
      </c>
      <c r="J1165" t="s">
        <v>47</v>
      </c>
      <c r="K1165" t="s">
        <v>869</v>
      </c>
      <c r="M1165" t="str">
        <f t="shared" si="57"/>
        <v/>
      </c>
      <c r="N1165" t="str">
        <f t="shared" si="58"/>
        <v/>
      </c>
      <c r="O1165">
        <f t="shared" si="59"/>
        <v>0</v>
      </c>
      <c r="P1165" t="str">
        <f>"Type number"&amp;" : "&amp;D1165&amp;" """&amp;Parameter!$B$6&amp;D1165&amp;""" [stateTopic="""&amp;Parameter!$B$3&amp;""""&amp;IF(B1165=3,", commandTopic="""&amp;Parameter!$B$2&amp;"""",)&amp;", transformationPattern=""JSONPATH:$."&amp;D1165&amp;""""&amp;IF(B1165=3,", formatBeforePublish="""&amp;D1165&amp;"%s""",)&amp;"]"</f>
        <v>Type number : ReloadCmd "Growatt_ReloadCmd" [stateTopic="tele/WSABINV", commandTopic="cmnd/WSABINV", transformationPattern="JSONPATH:$.ReloadCmd", formatBeforePublish="ReloadCmd%s"]</v>
      </c>
      <c r="Q1165" t="str">
        <f>IF(N1165="","Number",VLOOKUP(N1165,Units!$A$2:$B$17,2,FALSE))&amp;" "&amp;Parameter!$B$6&amp;D1165&amp;" """&amp;IF(M1165="",D1165,D1165&amp;" [%"&amp;M1165&amp;"f "&amp;N1165&amp;"]")&amp;""" &lt;"&amp;Parameter!$B$7&amp;"&gt; ("&amp;Parameter!$B$8&amp;") ["&amp;Parameter!$B$9&amp;"] {channel="""&amp;Parameter!$B$5&amp;":"&amp;D1165&amp;"""}"</f>
        <v>Number Growatt_ReloadCmd "ReloadCmd" &lt;energy&gt; (Photovoltaik, Boden) [PV-Anlage] {channel="mqtt:topic:growatt:ReloadCmd"}</v>
      </c>
      <c r="R1165" t="str">
        <f>IF(OR(AND(B1165=3,F1165="R/W"),B1165=4),IF(SUBTOTAL(3,$D$2:D1165)&lt;68,SUBTOTAL(3,$D$2:D1165)&amp;".,"&amp;D1165&amp;",Modbus RTU,,"&amp;Parameter!$B$4&amp;","&amp;B1165&amp;","&amp;C1165&amp;",1,9410,"&amp;IF(OR(N1165="W",N1165="kWh"),4,2)&amp;",0,Unsigned int,0,"&amp;O1165&amp;","&amp;N1165&amp;",1,100,97,0,0,0,1.000000,0,255",""),"")</f>
        <v/>
      </c>
      <c r="S1165" s="12" t="str">
        <f>IF(B1165=3,SUBTOTAL(3,D$870:D1165)&amp;",1,"&amp;D1165&amp;","&amp;Parameter!$B$4&amp;","&amp;C1165&amp;",0,2,0","")</f>
        <v>2,1,ReloadCmd,5,660,0,2,0</v>
      </c>
    </row>
    <row r="1166" spans="1:19" hidden="1" x14ac:dyDescent="0.2">
      <c r="B1166">
        <v>3</v>
      </c>
      <c r="C1166">
        <v>1000</v>
      </c>
      <c r="D1166" t="s">
        <v>696</v>
      </c>
      <c r="E1166" t="s">
        <v>697</v>
      </c>
      <c r="F1166" t="s">
        <v>14</v>
      </c>
      <c r="H1166" t="s">
        <v>698</v>
      </c>
      <c r="I1166">
        <v>600</v>
      </c>
      <c r="K1166" t="s">
        <v>1642</v>
      </c>
      <c r="M1166" t="str">
        <f t="shared" si="57"/>
        <v>0.1</v>
      </c>
      <c r="N1166" t="str">
        <f t="shared" si="58"/>
        <v>A</v>
      </c>
      <c r="O1166">
        <f t="shared" si="59"/>
        <v>1</v>
      </c>
      <c r="P1166" t="str">
        <f>"Type number"&amp;" : "&amp;D1166&amp;" """&amp;Parameter!$B$6&amp;D1166&amp;""" [stateTopic="""&amp;Parameter!$B$3&amp;""""&amp;IF(B1166=3,", commandTopic="""&amp;Parameter!$B$2&amp;"""",)&amp;", transformationPattern=""JSONPATH:$."&amp;D1166&amp;""""&amp;IF(B1166=3,", formatBeforePublish="""&amp;D1166&amp;"%s""",)&amp;"]"</f>
        <v>Type number : Floatchargecurrentlimit "Growatt_Floatchargecurrentlimit" [stateTopic="tele/WSABINV", commandTopic="cmnd/WSABINV", transformationPattern="JSONPATH:$.Floatchargecurrentlimit", formatBeforePublish="Floatchargecurrentlimit%s"]</v>
      </c>
      <c r="Q1166" t="str">
        <f>IF(N1166="","Number",VLOOKUP(N1166,Units!$A$2:$B$17,2,FALSE))&amp;" "&amp;Parameter!$B$6&amp;D1166&amp;" """&amp;IF(M1166="",D1166,D1166&amp;" [%"&amp;M1166&amp;"f "&amp;N1166&amp;"]")&amp;""" &lt;"&amp;Parameter!$B$7&amp;"&gt; ("&amp;Parameter!$B$8&amp;") ["&amp;Parameter!$B$9&amp;"] {channel="""&amp;Parameter!$B$5&amp;":"&amp;D1166&amp;"""}"</f>
        <v>Number:ElectricCurrent Growatt_Floatchargecurrentlimit "Floatchargecurrentlimit [%0.1f A]" &lt;energy&gt; (Photovoltaik, Boden) [PV-Anlage] {channel="mqtt:topic:growatt:Floatchargecurrentlimit"}</v>
      </c>
      <c r="R1166" t="str">
        <f>IF(OR(AND(B1166=3,F1166="R/W"),B1166=4),IF(SUBTOTAL(3,$D$2:D1166)&lt;68,SUBTOTAL(3,$D$2:D1166)&amp;".,"&amp;D1166&amp;",Modbus RTU,,"&amp;Parameter!$B$4&amp;","&amp;B1166&amp;","&amp;C1166&amp;",1,9410,"&amp;IF(OR(N1166="W",N1166="kWh"),4,2)&amp;",0,Unsigned int,0,"&amp;O1166&amp;","&amp;N1166&amp;",1,100,97,0,0,0,1.000000,0,255",""),"")</f>
        <v/>
      </c>
      <c r="S1166" s="12" t="str">
        <f>IF(B1166=3,SUBTOTAL(3,D$870:D1166)&amp;",1,"&amp;D1166&amp;","&amp;Parameter!$B$4&amp;","&amp;C1166&amp;",0,2,0","")</f>
        <v>2,1,Floatchargecurrentlimit,5,1000,0,2,0</v>
      </c>
    </row>
    <row r="1167" spans="1:19" hidden="1" x14ac:dyDescent="0.2">
      <c r="B1167">
        <v>3</v>
      </c>
      <c r="C1167">
        <v>1001</v>
      </c>
      <c r="D1167" t="s">
        <v>22</v>
      </c>
      <c r="E1167" t="s">
        <v>701</v>
      </c>
      <c r="F1167" t="s">
        <v>14</v>
      </c>
      <c r="G1167" t="s">
        <v>702</v>
      </c>
      <c r="I1167">
        <v>0</v>
      </c>
      <c r="K1167" t="s">
        <v>17</v>
      </c>
      <c r="M1167" t="str">
        <f t="shared" si="57"/>
        <v/>
      </c>
      <c r="N1167" t="str">
        <f t="shared" si="58"/>
        <v/>
      </c>
      <c r="O1167">
        <f t="shared" si="59"/>
        <v>0</v>
      </c>
      <c r="P1167" t="str">
        <f>"Type number"&amp;" : "&amp;D1167&amp;" """&amp;Parameter!$B$6&amp;D1167&amp;""" [stateTopic="""&amp;Parameter!$B$3&amp;""""&amp;IF(B1167=3,", commandTopic="""&amp;Parameter!$B$2&amp;"""",)&amp;", transformationPattern=""JSONPATH:$."&amp;D1167&amp;""""&amp;IF(B1167=3,", formatBeforePublish="""&amp;D1167&amp;"%s""",)&amp;"]"</f>
        <v>Type number : PFCMD "Growatt_PFCMD" [stateTopic="tele/WSABINV", commandTopic="cmnd/WSABINV", transformationPattern="JSONPATH:$.PFCMD", formatBeforePublish="PFCMD%s"]</v>
      </c>
      <c r="Q1167" t="str">
        <f>IF(N1167="","Number",VLOOKUP(N1167,Units!$A$2:$B$17,2,FALSE))&amp;" "&amp;Parameter!$B$6&amp;D1167&amp;" """&amp;IF(M1167="",D1167,D1167&amp;" [%"&amp;M1167&amp;"f "&amp;N1167&amp;"]")&amp;""" &lt;"&amp;Parameter!$B$7&amp;"&gt; ("&amp;Parameter!$B$8&amp;") ["&amp;Parameter!$B$9&amp;"] {channel="""&amp;Parameter!$B$5&amp;":"&amp;D1167&amp;"""}"</f>
        <v>Number Growatt_PFCMD "PFCMD" &lt;energy&gt; (Photovoltaik, Boden) [PV-Anlage] {channel="mqtt:topic:growatt:PFCMD"}</v>
      </c>
      <c r="R1167" t="str">
        <f>IF(OR(AND(B1167=3,F1167="R/W"),B1167=4),IF(SUBTOTAL(3,$D$2:D1167)&lt;68,SUBTOTAL(3,$D$2:D1167)&amp;".,"&amp;D1167&amp;",Modbus RTU,,"&amp;Parameter!$B$4&amp;","&amp;B1167&amp;","&amp;C1167&amp;",1,9410,"&amp;IF(OR(N1167="W",N1167="kWh"),4,2)&amp;",0,Unsigned int,0,"&amp;O1167&amp;","&amp;N1167&amp;",1,100,97,0,0,0,1.000000,0,255",""),"")</f>
        <v/>
      </c>
      <c r="S1167" s="12" t="str">
        <f>IF(B1167=3,SUBTOTAL(3,D$870:D1167)&amp;",1,"&amp;D1167&amp;","&amp;Parameter!$B$4&amp;","&amp;C1167&amp;",0,2,0","")</f>
        <v>2,1,PFCMD,5,1001,0,2,0</v>
      </c>
    </row>
    <row r="1168" spans="1:19" hidden="1" x14ac:dyDescent="0.2">
      <c r="B1168">
        <v>3</v>
      </c>
      <c r="C1168">
        <v>1002</v>
      </c>
      <c r="D1168" t="s">
        <v>704</v>
      </c>
      <c r="E1168" t="s">
        <v>705</v>
      </c>
      <c r="F1168" t="s">
        <v>288</v>
      </c>
      <c r="H1168" t="s">
        <v>44</v>
      </c>
      <c r="K1168" t="s">
        <v>17</v>
      </c>
      <c r="M1168" t="str">
        <f t="shared" si="57"/>
        <v>0.1</v>
      </c>
      <c r="N1168" t="str">
        <f t="shared" si="58"/>
        <v>V</v>
      </c>
      <c r="O1168">
        <f t="shared" si="59"/>
        <v>1</v>
      </c>
      <c r="P1168" t="str">
        <f>"Type number"&amp;" : "&amp;D1168&amp;" """&amp;Parameter!$B$6&amp;D1168&amp;""" [stateTopic="""&amp;Parameter!$B$3&amp;""""&amp;IF(B1168=3,", commandTopic="""&amp;Parameter!$B$2&amp;"""",)&amp;", transformationPattern=""JSONPATH:$."&amp;D1168&amp;""""&amp;IF(B1168=3,", formatBeforePublish="""&amp;D1168&amp;"%s""",)&amp;"]"</f>
        <v>Type number : VbatStartForDischarge "Growatt_VbatStartForDischarge" [stateTopic="tele/WSABINV", commandTopic="cmnd/WSABINV", transformationPattern="JSONPATH:$.VbatStartForDischarge", formatBeforePublish="VbatStartForDischarge%s"]</v>
      </c>
      <c r="Q1168" t="str">
        <f>IF(N1168="","Number",VLOOKUP(N1168,Units!$A$2:$B$17,2,FALSE))&amp;" "&amp;Parameter!$B$6&amp;D1168&amp;" """&amp;IF(M1168="",D1168,D1168&amp;" [%"&amp;M1168&amp;"f "&amp;N1168&amp;"]")&amp;""" &lt;"&amp;Parameter!$B$7&amp;"&gt; ("&amp;Parameter!$B$8&amp;") ["&amp;Parameter!$B$9&amp;"] {channel="""&amp;Parameter!$B$5&amp;":"&amp;D1168&amp;"""}"</f>
        <v>Number:ElectricPotential Growatt_VbatStartForDischarge "VbatStartForDischarge [%0.1f V]" &lt;energy&gt; (Photovoltaik, Boden) [PV-Anlage] {channel="mqtt:topic:growatt:VbatStartForDischarge"}</v>
      </c>
      <c r="R1168" t="str">
        <f>IF(OR(AND(B1168=3,F1168="R/W"),B1168=4),IF(SUBTOTAL(3,$D$2:D1168)&lt;68,SUBTOTAL(3,$D$2:D1168)&amp;".,"&amp;D1168&amp;",Modbus RTU,,"&amp;Parameter!$B$4&amp;","&amp;B1168&amp;","&amp;C1168&amp;",1,9410,"&amp;IF(OR(N1168="W",N1168="kWh"),4,2)&amp;",0,Unsigned int,0,"&amp;O1168&amp;","&amp;N1168&amp;",1,100,97,0,0,0,1.000000,0,255",""),"")</f>
        <v>66.,VbatStartForDischarge,Modbus RTU,,5,3,1002,1,9410,2,0,Unsigned int,0,1,V,1,100,97,0,0,0,1.000000,0,255</v>
      </c>
      <c r="S1168" s="12" t="str">
        <f>IF(B1168=3,SUBTOTAL(3,D$870:D1168)&amp;",1,"&amp;D1168&amp;","&amp;Parameter!$B$4&amp;","&amp;C1168&amp;",0,2,0","")</f>
        <v>2,1,VbatStartForDischarge,5,1002,0,2,0</v>
      </c>
    </row>
    <row r="1169" spans="2:19" hidden="1" x14ac:dyDescent="0.2">
      <c r="B1169">
        <v>3</v>
      </c>
      <c r="C1169">
        <v>1003</v>
      </c>
      <c r="D1169" t="s">
        <v>707</v>
      </c>
      <c r="E1169" t="s">
        <v>708</v>
      </c>
      <c r="F1169" t="s">
        <v>14</v>
      </c>
      <c r="H1169" t="s">
        <v>44</v>
      </c>
      <c r="K1169" t="s">
        <v>17</v>
      </c>
      <c r="M1169" t="str">
        <f t="shared" si="57"/>
        <v>0.1</v>
      </c>
      <c r="N1169" t="str">
        <f t="shared" si="58"/>
        <v>V</v>
      </c>
      <c r="O1169">
        <f t="shared" si="59"/>
        <v>1</v>
      </c>
      <c r="P1169" t="str">
        <f>"Type number"&amp;" : "&amp;D1169&amp;" """&amp;Parameter!$B$6&amp;D1169&amp;""" [stateTopic="""&amp;Parameter!$B$3&amp;""""&amp;IF(B1169=3,", commandTopic="""&amp;Parameter!$B$2&amp;"""",)&amp;", transformationPattern=""JSONPATH:$."&amp;D1169&amp;""""&amp;IF(B1169=3,", formatBeforePublish="""&amp;D1169&amp;"%s""",)&amp;"]"</f>
        <v>Type number : VbatlowWa "Growatt_VbatlowWa" [stateTopic="tele/WSABINV", commandTopic="cmnd/WSABINV", transformationPattern="JSONPATH:$.VbatlowWa", formatBeforePublish="VbatlowWa%s"]</v>
      </c>
      <c r="Q1169" t="str">
        <f>IF(N1169="","Number",VLOOKUP(N1169,Units!$A$2:$B$17,2,FALSE))&amp;" "&amp;Parameter!$B$6&amp;D1169&amp;" """&amp;IF(M1169="",D1169,D1169&amp;" [%"&amp;M1169&amp;"f "&amp;N1169&amp;"]")&amp;""" &lt;"&amp;Parameter!$B$7&amp;"&gt; ("&amp;Parameter!$B$8&amp;") ["&amp;Parameter!$B$9&amp;"] {channel="""&amp;Parameter!$B$5&amp;":"&amp;D1169&amp;"""}"</f>
        <v>Number:ElectricPotential Growatt_VbatlowWa "VbatlowWa [%0.1f V]" &lt;energy&gt; (Photovoltaik, Boden) [PV-Anlage] {channel="mqtt:topic:growatt:VbatlowWa"}</v>
      </c>
      <c r="R1169" t="str">
        <f>IF(OR(AND(B1169=3,F1169="R/W"),B1169=4),IF(SUBTOTAL(3,$D$2:D1169)&lt;68,SUBTOTAL(3,$D$2:D1169)&amp;".,"&amp;D1169&amp;",Modbus RTU,,"&amp;Parameter!$B$4&amp;","&amp;B1169&amp;","&amp;C1169&amp;",1,9410,"&amp;IF(OR(N1169="W",N1169="kWh"),4,2)&amp;",0,Unsigned int,0,"&amp;O1169&amp;","&amp;N1169&amp;",1,100,97,0,0,0,1.000000,0,255",""),"")</f>
        <v/>
      </c>
      <c r="S1169" s="12" t="str">
        <f>IF(B1169=3,SUBTOTAL(3,D$870:D1169)&amp;",1,"&amp;D1169&amp;","&amp;Parameter!$B$4&amp;","&amp;C1169&amp;",0,2,0","")</f>
        <v>2,1,VbatlowWa,5,1003,0,2,0</v>
      </c>
    </row>
    <row r="1170" spans="2:19" hidden="1" x14ac:dyDescent="0.2">
      <c r="B1170">
        <v>3</v>
      </c>
      <c r="C1170">
        <v>1004</v>
      </c>
      <c r="D1170" t="s">
        <v>710</v>
      </c>
      <c r="E1170" t="s">
        <v>711</v>
      </c>
      <c r="F1170" t="s">
        <v>14</v>
      </c>
      <c r="H1170" t="s">
        <v>712</v>
      </c>
      <c r="K1170" t="s">
        <v>17</v>
      </c>
      <c r="M1170" t="str">
        <f t="shared" si="57"/>
        <v>0.01</v>
      </c>
      <c r="N1170" t="str">
        <f t="shared" si="58"/>
        <v>V</v>
      </c>
      <c r="O1170">
        <f t="shared" si="59"/>
        <v>2</v>
      </c>
      <c r="P1170" t="str">
        <f>"Type number"&amp;" : "&amp;D1170&amp;" """&amp;Parameter!$B$6&amp;D1170&amp;""" [stateTopic="""&amp;Parameter!$B$3&amp;""""&amp;IF(B1170=3,", commandTopic="""&amp;Parameter!$B$2&amp;"""",)&amp;", transformationPattern=""JSONPATH:$."&amp;D1170&amp;""""&amp;IF(B1170=3,", formatBeforePublish="""&amp;D1170&amp;"%s""",)&amp;"]"</f>
        <v>Type number : Vbatstopfordischarge "Growatt_Vbatstopfordischarge" [stateTopic="tele/WSABINV", commandTopic="cmnd/WSABINV", transformationPattern="JSONPATH:$.Vbatstopfordischarge", formatBeforePublish="Vbatstopfordischarge%s"]</v>
      </c>
      <c r="Q1170" t="str">
        <f>IF(N1170="","Number",VLOOKUP(N1170,Units!$A$2:$B$17,2,FALSE))&amp;" "&amp;Parameter!$B$6&amp;D1170&amp;" """&amp;IF(M1170="",D1170,D1170&amp;" [%"&amp;M1170&amp;"f "&amp;N1170&amp;"]")&amp;""" &lt;"&amp;Parameter!$B$7&amp;"&gt; ("&amp;Parameter!$B$8&amp;") ["&amp;Parameter!$B$9&amp;"] {channel="""&amp;Parameter!$B$5&amp;":"&amp;D1170&amp;"""}"</f>
        <v>Number:ElectricPotential Growatt_Vbatstopfordischarge "Vbatstopfordischarge [%0.01f V]" &lt;energy&gt; (Photovoltaik, Boden) [PV-Anlage] {channel="mqtt:topic:growatt:Vbatstopfordischarge"}</v>
      </c>
      <c r="R1170" t="str">
        <f>IF(OR(AND(B1170=3,F1170="R/W"),B1170=4),IF(SUBTOTAL(3,$D$2:D1170)&lt;68,SUBTOTAL(3,$D$2:D1170)&amp;".,"&amp;D1170&amp;",Modbus RTU,,"&amp;Parameter!$B$4&amp;","&amp;B1170&amp;","&amp;C1170&amp;",1,9410,"&amp;IF(OR(N1170="W",N1170="kWh"),4,2)&amp;",0,Unsigned int,0,"&amp;O1170&amp;","&amp;N1170&amp;",1,100,97,0,0,0,1.000000,0,255",""),"")</f>
        <v/>
      </c>
      <c r="S1170" s="12" t="str">
        <f>IF(B1170=3,SUBTOTAL(3,D$870:D1170)&amp;",1,"&amp;D1170&amp;","&amp;Parameter!$B$4&amp;","&amp;C1170&amp;",0,2,0","")</f>
        <v>2,1,Vbatstopfordischarge,5,1004,0,2,0</v>
      </c>
    </row>
    <row r="1171" spans="2:19" hidden="1" x14ac:dyDescent="0.2">
      <c r="B1171">
        <v>3</v>
      </c>
      <c r="C1171">
        <v>1005</v>
      </c>
      <c r="D1171" t="s">
        <v>713</v>
      </c>
      <c r="E1171" t="s">
        <v>714</v>
      </c>
      <c r="F1171" t="s">
        <v>14</v>
      </c>
      <c r="H1171" t="s">
        <v>712</v>
      </c>
      <c r="I1171">
        <v>5800</v>
      </c>
      <c r="K1171" t="s">
        <v>17</v>
      </c>
      <c r="M1171" t="str">
        <f t="shared" si="57"/>
        <v>0.01</v>
      </c>
      <c r="N1171" t="str">
        <f t="shared" si="58"/>
        <v>V</v>
      </c>
      <c r="O1171">
        <f t="shared" si="59"/>
        <v>2</v>
      </c>
      <c r="P1171" t="str">
        <f>"Type number"&amp;" : "&amp;D1171&amp;" """&amp;Parameter!$B$6&amp;D1171&amp;""" [stateTopic="""&amp;Parameter!$B$3&amp;""""&amp;IF(B1171=3,", commandTopic="""&amp;Parameter!$B$2&amp;"""",)&amp;", transformationPattern=""JSONPATH:$."&amp;D1171&amp;""""&amp;IF(B1171=3,", formatBeforePublish="""&amp;D1171&amp;"%s""",)&amp;"]"</f>
        <v>Type number : Vbatstop "Growatt_Vbatstop" [stateTopic="tele/WSABINV", commandTopic="cmnd/WSABINV", transformationPattern="JSONPATH:$.Vbatstop", formatBeforePublish="Vbatstop%s"]</v>
      </c>
      <c r="Q1171" t="str">
        <f>IF(N1171="","Number",VLOOKUP(N1171,Units!$A$2:$B$17,2,FALSE))&amp;" "&amp;Parameter!$B$6&amp;D1171&amp;" """&amp;IF(M1171="",D1171,D1171&amp;" [%"&amp;M1171&amp;"f "&amp;N1171&amp;"]")&amp;""" &lt;"&amp;Parameter!$B$7&amp;"&gt; ("&amp;Parameter!$B$8&amp;") ["&amp;Parameter!$B$9&amp;"] {channel="""&amp;Parameter!$B$5&amp;":"&amp;D1171&amp;"""}"</f>
        <v>Number:ElectricPotential Growatt_Vbatstop "Vbatstop [%0.01f V]" &lt;energy&gt; (Photovoltaik, Boden) [PV-Anlage] {channel="mqtt:topic:growatt:Vbatstop"}</v>
      </c>
      <c r="R1171" t="str">
        <f>IF(OR(AND(B1171=3,F1171="R/W"),B1171=4),IF(SUBTOTAL(3,$D$2:D1171)&lt;68,SUBTOTAL(3,$D$2:D1171)&amp;".,"&amp;D1171&amp;",Modbus RTU,,"&amp;Parameter!$B$4&amp;","&amp;B1171&amp;","&amp;C1171&amp;",1,9410,"&amp;IF(OR(N1171="W",N1171="kWh"),4,2)&amp;",0,Unsigned int,0,"&amp;O1171&amp;","&amp;N1171&amp;",1,100,97,0,0,0,1.000000,0,255",""),"")</f>
        <v/>
      </c>
      <c r="S1171" s="12" t="str">
        <f>IF(B1171=3,SUBTOTAL(3,D$870:D1171)&amp;",1,"&amp;D1171&amp;","&amp;Parameter!$B$4&amp;","&amp;C1171&amp;",0,2,0","")</f>
        <v>2,1,Vbatstop,5,1005,0,2,0</v>
      </c>
    </row>
    <row r="1172" spans="2:19" hidden="1" x14ac:dyDescent="0.2">
      <c r="B1172">
        <v>3</v>
      </c>
      <c r="C1172">
        <v>1006</v>
      </c>
      <c r="D1172" t="s">
        <v>715</v>
      </c>
      <c r="E1172" t="s">
        <v>716</v>
      </c>
      <c r="F1172" t="s">
        <v>14</v>
      </c>
      <c r="H1172" t="s">
        <v>712</v>
      </c>
      <c r="I1172">
        <v>4800</v>
      </c>
      <c r="K1172" t="s">
        <v>17</v>
      </c>
      <c r="M1172" t="str">
        <f t="shared" si="57"/>
        <v>0.01</v>
      </c>
      <c r="N1172" t="str">
        <f t="shared" si="58"/>
        <v>V</v>
      </c>
      <c r="O1172">
        <f t="shared" si="59"/>
        <v>2</v>
      </c>
      <c r="P1172" t="str">
        <f>"Type number"&amp;" : "&amp;D1172&amp;" """&amp;Parameter!$B$6&amp;D1172&amp;""" [stateTopic="""&amp;Parameter!$B$3&amp;""""&amp;IF(B1172=3,", commandTopic="""&amp;Parameter!$B$2&amp;"""",)&amp;", transformationPattern=""JSONPATH:$."&amp;D1172&amp;""""&amp;IF(B1172=3,", formatBeforePublish="""&amp;D1172&amp;"%s""",)&amp;"]"</f>
        <v>Type number : Vbatstart "Growatt_Vbatstart" [stateTopic="tele/WSABINV", commandTopic="cmnd/WSABINV", transformationPattern="JSONPATH:$.Vbatstart", formatBeforePublish="Vbatstart%s"]</v>
      </c>
      <c r="Q1172" t="str">
        <f>IF(N1172="","Number",VLOOKUP(N1172,Units!$A$2:$B$17,2,FALSE))&amp;" "&amp;Parameter!$B$6&amp;D1172&amp;" """&amp;IF(M1172="",D1172,D1172&amp;" [%"&amp;M1172&amp;"f "&amp;N1172&amp;"]")&amp;""" &lt;"&amp;Parameter!$B$7&amp;"&gt; ("&amp;Parameter!$B$8&amp;") ["&amp;Parameter!$B$9&amp;"] {channel="""&amp;Parameter!$B$5&amp;":"&amp;D1172&amp;"""}"</f>
        <v>Number:ElectricPotential Growatt_Vbatstart "Vbatstart [%0.01f V]" &lt;energy&gt; (Photovoltaik, Boden) [PV-Anlage] {channel="mqtt:topic:growatt:Vbatstart"}</v>
      </c>
      <c r="R1172" t="str">
        <f>IF(OR(AND(B1172=3,F1172="R/W"),B1172=4),IF(SUBTOTAL(3,$D$2:D1172)&lt;68,SUBTOTAL(3,$D$2:D1172)&amp;".,"&amp;D1172&amp;",Modbus RTU,,"&amp;Parameter!$B$4&amp;","&amp;B1172&amp;","&amp;C1172&amp;",1,9410,"&amp;IF(OR(N1172="W",N1172="kWh"),4,2)&amp;",0,Unsigned int,0,"&amp;O1172&amp;","&amp;N1172&amp;",1,100,97,0,0,0,1.000000,0,255",""),"")</f>
        <v/>
      </c>
      <c r="S1172" s="12" t="str">
        <f>IF(B1172=3,SUBTOTAL(3,D$870:D1172)&amp;",1,"&amp;D1172&amp;","&amp;Parameter!$B$4&amp;","&amp;C1172&amp;",0,2,0","")</f>
        <v>2,1,Vbatstart,5,1006,0,2,0</v>
      </c>
    </row>
    <row r="1173" spans="2:19" hidden="1" x14ac:dyDescent="0.2">
      <c r="B1173">
        <v>3</v>
      </c>
      <c r="C1173">
        <v>1007</v>
      </c>
      <c r="D1173" t="s">
        <v>717</v>
      </c>
      <c r="E1173" t="s">
        <v>718</v>
      </c>
      <c r="F1173" t="s">
        <v>14</v>
      </c>
      <c r="H1173" t="s">
        <v>712</v>
      </c>
      <c r="I1173">
        <v>5800</v>
      </c>
      <c r="K1173" t="s">
        <v>17</v>
      </c>
      <c r="M1173" t="str">
        <f t="shared" si="57"/>
        <v>0.01</v>
      </c>
      <c r="N1173" t="str">
        <f t="shared" si="58"/>
        <v>V</v>
      </c>
      <c r="O1173">
        <f t="shared" si="59"/>
        <v>2</v>
      </c>
      <c r="P1173" t="str">
        <f>"Type number"&amp;" : "&amp;D1173&amp;" """&amp;Parameter!$B$6&amp;D1173&amp;""" [stateTopic="""&amp;Parameter!$B$3&amp;""""&amp;IF(B1173=3,", commandTopic="""&amp;Parameter!$B$2&amp;"""",)&amp;", transformationPattern=""JSONPATH:$."&amp;D1173&amp;""""&amp;IF(B1173=3,", formatBeforePublish="""&amp;D1173&amp;"%s""",)&amp;"]"</f>
        <v>Type number : Vbatconstantcharge "Growatt_Vbatconstantcharge" [stateTopic="tele/WSABINV", commandTopic="cmnd/WSABINV", transformationPattern="JSONPATH:$.Vbatconstantcharge", formatBeforePublish="Vbatconstantcharge%s"]</v>
      </c>
      <c r="Q1173" t="str">
        <f>IF(N1173="","Number",VLOOKUP(N1173,Units!$A$2:$B$17,2,FALSE))&amp;" "&amp;Parameter!$B$6&amp;D1173&amp;" """&amp;IF(M1173="",D1173,D1173&amp;" [%"&amp;M1173&amp;"f "&amp;N1173&amp;"]")&amp;""" &lt;"&amp;Parameter!$B$7&amp;"&gt; ("&amp;Parameter!$B$8&amp;") ["&amp;Parameter!$B$9&amp;"] {channel="""&amp;Parameter!$B$5&amp;":"&amp;D1173&amp;"""}"</f>
        <v>Number:ElectricPotential Growatt_Vbatconstantcharge "Vbatconstantcharge [%0.01f V]" &lt;energy&gt; (Photovoltaik, Boden) [PV-Anlage] {channel="mqtt:topic:growatt:Vbatconstantcharge"}</v>
      </c>
      <c r="R1173" t="str">
        <f>IF(OR(AND(B1173=3,F1173="R/W"),B1173=4),IF(SUBTOTAL(3,$D$2:D1173)&lt;68,SUBTOTAL(3,$D$2:D1173)&amp;".,"&amp;D1173&amp;",Modbus RTU,,"&amp;Parameter!$B$4&amp;","&amp;B1173&amp;","&amp;C1173&amp;",1,9410,"&amp;IF(OR(N1173="W",N1173="kWh"),4,2)&amp;",0,Unsigned int,0,"&amp;O1173&amp;","&amp;N1173&amp;",1,100,97,0,0,0,1.000000,0,255",""),"")</f>
        <v/>
      </c>
      <c r="S1173" s="12" t="str">
        <f>IF(B1173=3,SUBTOTAL(3,D$870:D1173)&amp;",1,"&amp;D1173&amp;","&amp;Parameter!$B$4&amp;","&amp;C1173&amp;",0,2,0","")</f>
        <v>2,1,Vbatconstantcharge,5,1007,0,2,0</v>
      </c>
    </row>
    <row r="1174" spans="2:19" hidden="1" x14ac:dyDescent="0.2">
      <c r="B1174">
        <v>3</v>
      </c>
      <c r="C1174">
        <v>1008</v>
      </c>
      <c r="D1174" t="s">
        <v>720</v>
      </c>
      <c r="E1174" t="s">
        <v>721</v>
      </c>
      <c r="F1174" t="s">
        <v>14</v>
      </c>
      <c r="K1174" t="s">
        <v>2035</v>
      </c>
      <c r="M1174" t="str">
        <f t="shared" si="57"/>
        <v/>
      </c>
      <c r="N1174" t="str">
        <f t="shared" si="58"/>
        <v/>
      </c>
      <c r="O1174">
        <f t="shared" si="59"/>
        <v>0</v>
      </c>
      <c r="P1174" t="str">
        <f>"Type number"&amp;" : "&amp;D1174&amp;" """&amp;Parameter!$B$6&amp;D1174&amp;""" [stateTopic="""&amp;Parameter!$B$3&amp;""""&amp;IF(B1174=3,", commandTopic="""&amp;Parameter!$B$2&amp;"""",)&amp;", transformationPattern=""JSONPATH:$."&amp;D1174&amp;""""&amp;IF(B1174=3,", formatBeforePublish="""&amp;D1174&amp;"%s""",)&amp;"]"</f>
        <v>Type number : EESysInfoSysSetEn "Growatt_EESysInfoSysSetEn" [stateTopic="tele/WSABINV", commandTopic="cmnd/WSABINV", transformationPattern="JSONPATH:$.EESysInfoSysSetEn", formatBeforePublish="EESysInfoSysSetEn%s"]</v>
      </c>
      <c r="Q1174" t="str">
        <f>IF(N1174="","Number",VLOOKUP(N1174,Units!$A$2:$B$17,2,FALSE))&amp;" "&amp;Parameter!$B$6&amp;D1174&amp;" """&amp;IF(M1174="",D1174,D1174&amp;" [%"&amp;M1174&amp;"f "&amp;N1174&amp;"]")&amp;""" &lt;"&amp;Parameter!$B$7&amp;"&gt; ("&amp;Parameter!$B$8&amp;") ["&amp;Parameter!$B$9&amp;"] {channel="""&amp;Parameter!$B$5&amp;":"&amp;D1174&amp;"""}"</f>
        <v>Number Growatt_EESysInfoSysSetEn "EESysInfoSysSetEn" &lt;energy&gt; (Photovoltaik, Boden) [PV-Anlage] {channel="mqtt:topic:growatt:EESysInfoSysSetEn"}</v>
      </c>
      <c r="R1174" t="str">
        <f>IF(OR(AND(B1174=3,F1174="R/W"),B1174=4),IF(SUBTOTAL(3,$D$2:D1174)&lt;68,SUBTOTAL(3,$D$2:D1174)&amp;".,"&amp;D1174&amp;",Modbus RTU,,"&amp;Parameter!$B$4&amp;","&amp;B1174&amp;","&amp;C1174&amp;",1,9410,"&amp;IF(OR(N1174="W",N1174="kWh"),4,2)&amp;",0,Unsigned int,0,"&amp;O1174&amp;","&amp;N1174&amp;",1,100,97,0,0,0,1.000000,0,255",""),"")</f>
        <v/>
      </c>
      <c r="S1174" s="12" t="str">
        <f>IF(B1174=3,SUBTOTAL(3,D$870:D1174)&amp;",1,"&amp;D1174&amp;","&amp;Parameter!$B$4&amp;","&amp;C1174&amp;",0,2,0","")</f>
        <v>2,1,EESysInfoSysSetEn,5,1008,0,2,0</v>
      </c>
    </row>
    <row r="1175" spans="2:19" hidden="1" x14ac:dyDescent="0.2">
      <c r="B1175">
        <v>3</v>
      </c>
      <c r="C1175">
        <v>1009</v>
      </c>
      <c r="D1175" t="s">
        <v>723</v>
      </c>
      <c r="E1175" t="s">
        <v>724</v>
      </c>
      <c r="F1175" t="s">
        <v>14</v>
      </c>
      <c r="G1175" t="s">
        <v>725</v>
      </c>
      <c r="H1175" t="s">
        <v>726</v>
      </c>
      <c r="I1175">
        <v>1170</v>
      </c>
      <c r="K1175" t="s">
        <v>869</v>
      </c>
      <c r="M1175" t="str">
        <f t="shared" si="57"/>
        <v>0.1</v>
      </c>
      <c r="N1175" t="str">
        <f t="shared" si="58"/>
        <v>?</v>
      </c>
      <c r="O1175">
        <f t="shared" si="59"/>
        <v>1</v>
      </c>
      <c r="P1175" t="str">
        <f>"Type number"&amp;" : "&amp;D1175&amp;" """&amp;Parameter!$B$6&amp;D1175&amp;""" [stateTopic="""&amp;Parameter!$B$3&amp;""""&amp;IF(B1175=3,", commandTopic="""&amp;Parameter!$B$2&amp;"""",)&amp;", transformationPattern=""JSONPATH:$."&amp;D1175&amp;""""&amp;IF(B1175=3,", formatBeforePublish="""&amp;D1175&amp;"%s""",)&amp;"]"</f>
        <v>Type number : Battemplowerlimitd "Growatt_Battemplowerlimitd" [stateTopic="tele/WSABINV", commandTopic="cmnd/WSABINV", transformationPattern="JSONPATH:$.Battemplowerlimitd", formatBeforePublish="Battemplowerlimitd%s"]</v>
      </c>
      <c r="Q1175" t="str">
        <f>IF(N1175="","Number",VLOOKUP(N1175,Units!$A$2:$B$17,2,FALSE))&amp;" "&amp;Parameter!$B$6&amp;D1175&amp;" """&amp;IF(M1175="",D1175,D1175&amp;" [%"&amp;M1175&amp;"f "&amp;N1175&amp;"]")&amp;""" &lt;"&amp;Parameter!$B$7&amp;"&gt; ("&amp;Parameter!$B$8&amp;") ["&amp;Parameter!$B$9&amp;"] {channel="""&amp;Parameter!$B$5&amp;":"&amp;D1175&amp;"""}"</f>
        <v>Number:Length Growatt_Battemplowerlimitd "Battemplowerlimitd [%0.1f ?]" &lt;energy&gt; (Photovoltaik, Boden) [PV-Anlage] {channel="mqtt:topic:growatt:Battemplowerlimitd"}</v>
      </c>
      <c r="R1175" t="str">
        <f>IF(OR(AND(B1175=3,F1175="R/W"),B1175=4),IF(SUBTOTAL(3,$D$2:D1175)&lt;68,SUBTOTAL(3,$D$2:D1175)&amp;".,"&amp;D1175&amp;",Modbus RTU,,"&amp;Parameter!$B$4&amp;","&amp;B1175&amp;","&amp;C1175&amp;",1,9410,"&amp;IF(OR(N1175="W",N1175="kWh"),4,2)&amp;",0,Unsigned int,0,"&amp;O1175&amp;","&amp;N1175&amp;",1,100,97,0,0,0,1.000000,0,255",""),"")</f>
        <v/>
      </c>
      <c r="S1175" s="12" t="str">
        <f>IF(B1175=3,SUBTOTAL(3,D$870:D1175)&amp;",1,"&amp;D1175&amp;","&amp;Parameter!$B$4&amp;","&amp;C1175&amp;",0,2,0","")</f>
        <v>2,1,Battemplowerlimitd,5,1009,0,2,0</v>
      </c>
    </row>
    <row r="1176" spans="2:19" hidden="1" x14ac:dyDescent="0.2">
      <c r="B1176">
        <v>3</v>
      </c>
      <c r="C1176">
        <v>1010</v>
      </c>
      <c r="D1176" t="s">
        <v>727</v>
      </c>
      <c r="E1176" t="s">
        <v>728</v>
      </c>
      <c r="F1176" t="s">
        <v>14</v>
      </c>
      <c r="G1176" t="s">
        <v>729</v>
      </c>
      <c r="H1176" t="s">
        <v>726</v>
      </c>
      <c r="I1176">
        <v>420</v>
      </c>
      <c r="K1176" t="s">
        <v>869</v>
      </c>
      <c r="M1176" t="str">
        <f t="shared" si="57"/>
        <v>0.1</v>
      </c>
      <c r="N1176" t="str">
        <f t="shared" si="58"/>
        <v>?</v>
      </c>
      <c r="O1176">
        <f t="shared" si="59"/>
        <v>1</v>
      </c>
      <c r="P1176" t="str">
        <f>"Type number"&amp;" : "&amp;D1176&amp;" """&amp;Parameter!$B$6&amp;D1176&amp;""" [stateTopic="""&amp;Parameter!$B$3&amp;""""&amp;IF(B1176=3,", commandTopic="""&amp;Parameter!$B$2&amp;"""",)&amp;", transformationPattern=""JSONPATH:$."&amp;D1176&amp;""""&amp;IF(B1176=3,", formatBeforePublish="""&amp;D1176&amp;"%s""",)&amp;"]"</f>
        <v>Type number : Battempupperlimitd "Growatt_Battempupperlimitd" [stateTopic="tele/WSABINV", commandTopic="cmnd/WSABINV", transformationPattern="JSONPATH:$.Battempupperlimitd", formatBeforePublish="Battempupperlimitd%s"]</v>
      </c>
      <c r="Q1176" t="str">
        <f>IF(N1176="","Number",VLOOKUP(N1176,Units!$A$2:$B$17,2,FALSE))&amp;" "&amp;Parameter!$B$6&amp;D1176&amp;" """&amp;IF(M1176="",D1176,D1176&amp;" [%"&amp;M1176&amp;"f "&amp;N1176&amp;"]")&amp;""" &lt;"&amp;Parameter!$B$7&amp;"&gt; ("&amp;Parameter!$B$8&amp;") ["&amp;Parameter!$B$9&amp;"] {channel="""&amp;Parameter!$B$5&amp;":"&amp;D1176&amp;"""}"</f>
        <v>Number:Length Growatt_Battempupperlimitd "Battempupperlimitd [%0.1f ?]" &lt;energy&gt; (Photovoltaik, Boden) [PV-Anlage] {channel="mqtt:topic:growatt:Battempupperlimitd"}</v>
      </c>
      <c r="R1176" t="str">
        <f>IF(OR(AND(B1176=3,F1176="R/W"),B1176=4),IF(SUBTOTAL(3,$D$2:D1176)&lt;68,SUBTOTAL(3,$D$2:D1176)&amp;".,"&amp;D1176&amp;",Modbus RTU,,"&amp;Parameter!$B$4&amp;","&amp;B1176&amp;","&amp;C1176&amp;",1,9410,"&amp;IF(OR(N1176="W",N1176="kWh"),4,2)&amp;",0,Unsigned int,0,"&amp;O1176&amp;","&amp;N1176&amp;",1,100,97,0,0,0,1.000000,0,255",""),"")</f>
        <v/>
      </c>
      <c r="S1176" s="12" t="str">
        <f>IF(B1176=3,SUBTOTAL(3,D$870:D1176)&amp;",1,"&amp;D1176&amp;","&amp;Parameter!$B$4&amp;","&amp;C1176&amp;",0,2,0","")</f>
        <v>2,1,Battempupperlimitd,5,1010,0,2,0</v>
      </c>
    </row>
    <row r="1177" spans="2:19" hidden="1" x14ac:dyDescent="0.2">
      <c r="B1177">
        <v>3</v>
      </c>
      <c r="C1177">
        <v>1011</v>
      </c>
      <c r="D1177" t="s">
        <v>730</v>
      </c>
      <c r="E1177" t="s">
        <v>731</v>
      </c>
      <c r="F1177" t="s">
        <v>14</v>
      </c>
      <c r="G1177" t="s">
        <v>725</v>
      </c>
      <c r="H1177" t="s">
        <v>726</v>
      </c>
      <c r="I1177">
        <v>30</v>
      </c>
      <c r="K1177" t="s">
        <v>869</v>
      </c>
      <c r="M1177" t="str">
        <f t="shared" si="57"/>
        <v>0.1</v>
      </c>
      <c r="N1177" t="str">
        <f t="shared" si="58"/>
        <v>?</v>
      </c>
      <c r="O1177">
        <f t="shared" si="59"/>
        <v>1</v>
      </c>
      <c r="P1177" t="str">
        <f>"Type number"&amp;" : "&amp;D1177&amp;" """&amp;Parameter!$B$6&amp;D1177&amp;""" [stateTopic="""&amp;Parameter!$B$3&amp;""""&amp;IF(B1177=3,", commandTopic="""&amp;Parameter!$B$2&amp;"""",)&amp;", transformationPattern=""JSONPATH:$."&amp;D1177&amp;""""&amp;IF(B1177=3,", formatBeforePublish="""&amp;D1177&amp;"%s""",)&amp;"]"</f>
        <v>Type number : Battemplowerlimitc "Growatt_Battemplowerlimitc" [stateTopic="tele/WSABINV", commandTopic="cmnd/WSABINV", transformationPattern="JSONPATH:$.Battemplowerlimitc", formatBeforePublish="Battemplowerlimitc%s"]</v>
      </c>
      <c r="Q1177" t="str">
        <f>IF(N1177="","Number",VLOOKUP(N1177,Units!$A$2:$B$17,2,FALSE))&amp;" "&amp;Parameter!$B$6&amp;D1177&amp;" """&amp;IF(M1177="",D1177,D1177&amp;" [%"&amp;M1177&amp;"f "&amp;N1177&amp;"]")&amp;""" &lt;"&amp;Parameter!$B$7&amp;"&gt; ("&amp;Parameter!$B$8&amp;") ["&amp;Parameter!$B$9&amp;"] {channel="""&amp;Parameter!$B$5&amp;":"&amp;D1177&amp;"""}"</f>
        <v>Number:Length Growatt_Battemplowerlimitc "Battemplowerlimitc [%0.1f ?]" &lt;energy&gt; (Photovoltaik, Boden) [PV-Anlage] {channel="mqtt:topic:growatt:Battemplowerlimitc"}</v>
      </c>
      <c r="R1177" t="str">
        <f>IF(OR(AND(B1177=3,F1177="R/W"),B1177=4),IF(SUBTOTAL(3,$D$2:D1177)&lt;68,SUBTOTAL(3,$D$2:D1177)&amp;".,"&amp;D1177&amp;",Modbus RTU,,"&amp;Parameter!$B$4&amp;","&amp;B1177&amp;","&amp;C1177&amp;",1,9410,"&amp;IF(OR(N1177="W",N1177="kWh"),4,2)&amp;",0,Unsigned int,0,"&amp;O1177&amp;","&amp;N1177&amp;",1,100,97,0,0,0,1.000000,0,255",""),"")</f>
        <v/>
      </c>
      <c r="S1177" s="12" t="str">
        <f>IF(B1177=3,SUBTOTAL(3,D$870:D1177)&amp;",1,"&amp;D1177&amp;","&amp;Parameter!$B$4&amp;","&amp;C1177&amp;",0,2,0","")</f>
        <v>2,1,Battemplowerlimitc,5,1011,0,2,0</v>
      </c>
    </row>
    <row r="1178" spans="2:19" hidden="1" x14ac:dyDescent="0.2">
      <c r="B1178">
        <v>3</v>
      </c>
      <c r="C1178">
        <v>1012</v>
      </c>
      <c r="D1178" t="s">
        <v>733</v>
      </c>
      <c r="E1178" t="s">
        <v>734</v>
      </c>
      <c r="F1178" t="s">
        <v>14</v>
      </c>
      <c r="G1178" t="s">
        <v>729</v>
      </c>
      <c r="H1178" t="s">
        <v>726</v>
      </c>
      <c r="I1178">
        <v>370</v>
      </c>
      <c r="K1178" t="s">
        <v>869</v>
      </c>
      <c r="M1178" t="str">
        <f t="shared" si="57"/>
        <v>0.1</v>
      </c>
      <c r="N1178" t="str">
        <f t="shared" si="58"/>
        <v>?</v>
      </c>
      <c r="O1178">
        <f t="shared" si="59"/>
        <v>1</v>
      </c>
      <c r="P1178" t="str">
        <f>"Type number"&amp;" : "&amp;D1178&amp;" """&amp;Parameter!$B$6&amp;D1178&amp;""" [stateTopic="""&amp;Parameter!$B$3&amp;""""&amp;IF(B1178=3,", commandTopic="""&amp;Parameter!$B$2&amp;"""",)&amp;", transformationPattern=""JSONPATH:$."&amp;D1178&amp;""""&amp;IF(B1178=3,", formatBeforePublish="""&amp;D1178&amp;"%s""",)&amp;"]"</f>
        <v>Type number : Battempupperlimitc "Growatt_Battempupperlimitc" [stateTopic="tele/WSABINV", commandTopic="cmnd/WSABINV", transformationPattern="JSONPATH:$.Battempupperlimitc", formatBeforePublish="Battempupperlimitc%s"]</v>
      </c>
      <c r="Q1178" t="str">
        <f>IF(N1178="","Number",VLOOKUP(N1178,Units!$A$2:$B$17,2,FALSE))&amp;" "&amp;Parameter!$B$6&amp;D1178&amp;" """&amp;IF(M1178="",D1178,D1178&amp;" [%"&amp;M1178&amp;"f "&amp;N1178&amp;"]")&amp;""" &lt;"&amp;Parameter!$B$7&amp;"&gt; ("&amp;Parameter!$B$8&amp;") ["&amp;Parameter!$B$9&amp;"] {channel="""&amp;Parameter!$B$5&amp;":"&amp;D1178&amp;"""}"</f>
        <v>Number:Length Growatt_Battempupperlimitc "Battempupperlimitc [%0.1f ?]" &lt;energy&gt; (Photovoltaik, Boden) [PV-Anlage] {channel="mqtt:topic:growatt:Battempupperlimitc"}</v>
      </c>
      <c r="R1178" t="str">
        <f>IF(OR(AND(B1178=3,F1178="R/W"),B1178=4),IF(SUBTOTAL(3,$D$2:D1178)&lt;68,SUBTOTAL(3,$D$2:D1178)&amp;".,"&amp;D1178&amp;",Modbus RTU,,"&amp;Parameter!$B$4&amp;","&amp;B1178&amp;","&amp;C1178&amp;",1,9410,"&amp;IF(OR(N1178="W",N1178="kWh"),4,2)&amp;",0,Unsigned int,0,"&amp;O1178&amp;","&amp;N1178&amp;",1,100,97,0,0,0,1.000000,0,255",""),"")</f>
        <v/>
      </c>
      <c r="S1178" s="12" t="str">
        <f>IF(B1178=3,SUBTOTAL(3,D$870:D1178)&amp;",1,"&amp;D1178&amp;","&amp;Parameter!$B$4&amp;","&amp;C1178&amp;",0,2,0","")</f>
        <v>2,1,Battempupperlimitc,5,1012,0,2,0</v>
      </c>
    </row>
    <row r="1179" spans="2:19" hidden="1" x14ac:dyDescent="0.2">
      <c r="B1179">
        <v>3</v>
      </c>
      <c r="C1179">
        <v>1013</v>
      </c>
      <c r="D1179" t="s">
        <v>736</v>
      </c>
      <c r="E1179" t="s">
        <v>737</v>
      </c>
      <c r="G1179" t="s">
        <v>248</v>
      </c>
      <c r="H1179" t="s">
        <v>249</v>
      </c>
      <c r="K1179" t="s">
        <v>17</v>
      </c>
      <c r="M1179" t="str">
        <f t="shared" si="57"/>
        <v>50</v>
      </c>
      <c r="N1179" t="str">
        <f t="shared" si="58"/>
        <v>ms</v>
      </c>
      <c r="O1179">
        <f t="shared" si="59"/>
        <v>1</v>
      </c>
      <c r="P1179" t="str">
        <f>"Type number"&amp;" : "&amp;D1179&amp;" """&amp;Parameter!$B$6&amp;D1179&amp;""" [stateTopic="""&amp;Parameter!$B$3&amp;""""&amp;IF(B1179=3,", commandTopic="""&amp;Parameter!$B$2&amp;"""",)&amp;", transformationPattern=""JSONPATH:$."&amp;D1179&amp;""""&amp;IF(B1179=3,", formatBeforePublish="""&amp;D1179&amp;"%s""",)&amp;"]"</f>
        <v>Type number : uwUnderFreDischargeDelyTime "Growatt_uwUnderFreDischargeDelyTime" [stateTopic="tele/WSABINV", commandTopic="cmnd/WSABINV", transformationPattern="JSONPATH:$.uwUnderFreDischargeDelyTime", formatBeforePublish="uwUnderFreDischargeDelyTime%s"]</v>
      </c>
      <c r="Q1179" t="e">
        <f>IF(N1179="","Number",VLOOKUP(N1179,Units!$A$2:$B$17,2,FALSE))&amp;" "&amp;Parameter!$B$6&amp;D1179&amp;" """&amp;IF(M1179="",D1179,D1179&amp;" [%"&amp;M1179&amp;"f "&amp;N1179&amp;"]")&amp;""" &lt;"&amp;Parameter!$B$7&amp;"&gt; ("&amp;Parameter!$B$8&amp;") ["&amp;Parameter!$B$9&amp;"] {channel="""&amp;Parameter!$B$5&amp;":"&amp;D1179&amp;"""}"</f>
        <v>#N/A</v>
      </c>
      <c r="R1179" t="str">
        <f>IF(OR(AND(B1179=3,F1179="R/W"),B1179=4),IF(SUBTOTAL(3,$D$2:D1179)&lt;68,SUBTOTAL(3,$D$2:D1179)&amp;".,"&amp;D1179&amp;",Modbus RTU,,"&amp;Parameter!$B$4&amp;","&amp;B1179&amp;","&amp;C1179&amp;",1,9410,"&amp;IF(OR(N1179="W",N1179="kWh"),4,2)&amp;",0,Unsigned int,0,"&amp;O1179&amp;","&amp;N1179&amp;",1,100,97,0,0,0,1.000000,0,255",""),"")</f>
        <v/>
      </c>
      <c r="S1179" s="12" t="str">
        <f>IF(B1179=3,SUBTOTAL(3,D$870:D1179)&amp;",1,"&amp;D1179&amp;","&amp;Parameter!$B$4&amp;","&amp;C1179&amp;",0,2,0","")</f>
        <v>2,1,uwUnderFreDischargeDelyTime,5,1013,0,2,0</v>
      </c>
    </row>
    <row r="1180" spans="2:19" hidden="1" x14ac:dyDescent="0.2">
      <c r="B1180">
        <v>3</v>
      </c>
      <c r="C1180">
        <v>1014</v>
      </c>
      <c r="D1180" t="s">
        <v>738</v>
      </c>
      <c r="E1180" t="s">
        <v>739</v>
      </c>
      <c r="F1180" t="s">
        <v>14</v>
      </c>
      <c r="G1180">
        <v>0</v>
      </c>
      <c r="K1180" t="s">
        <v>869</v>
      </c>
      <c r="M1180" t="str">
        <f t="shared" si="57"/>
        <v/>
      </c>
      <c r="N1180" t="str">
        <f t="shared" si="58"/>
        <v/>
      </c>
      <c r="O1180">
        <f t="shared" si="59"/>
        <v>0</v>
      </c>
      <c r="P1180" t="str">
        <f>"Type number"&amp;" : "&amp;D1180&amp;" """&amp;Parameter!$B$6&amp;D1180&amp;""" [stateTopic="""&amp;Parameter!$B$3&amp;""""&amp;IF(B1180=3,", commandTopic="""&amp;Parameter!$B$2&amp;"""",)&amp;", transformationPattern=""JSONPATH:$."&amp;D1180&amp;""""&amp;IF(B1180=3,", formatBeforePublish="""&amp;D1180&amp;"%s""",)&amp;"]"</f>
        <v>Type number : BatMdlSerialNum "Growatt_BatMdlSerialNum" [stateTopic="tele/WSABINV", commandTopic="cmnd/WSABINV", transformationPattern="JSONPATH:$.BatMdlSerialNum", formatBeforePublish="BatMdlSerialNum%s"]</v>
      </c>
      <c r="Q1180" t="str">
        <f>IF(N1180="","Number",VLOOKUP(N1180,Units!$A$2:$B$17,2,FALSE))&amp;" "&amp;Parameter!$B$6&amp;D1180&amp;" """&amp;IF(M1180="",D1180,D1180&amp;" [%"&amp;M1180&amp;"f "&amp;N1180&amp;"]")&amp;""" &lt;"&amp;Parameter!$B$7&amp;"&gt; ("&amp;Parameter!$B$8&amp;") ["&amp;Parameter!$B$9&amp;"] {channel="""&amp;Parameter!$B$5&amp;":"&amp;D1180&amp;"""}"</f>
        <v>Number Growatt_BatMdlSerialNum "BatMdlSerialNum" &lt;energy&gt; (Photovoltaik, Boden) [PV-Anlage] {channel="mqtt:topic:growatt:BatMdlSerialNum"}</v>
      </c>
      <c r="R1180" t="str">
        <f>IF(OR(AND(B1180=3,F1180="R/W"),B1180=4),IF(SUBTOTAL(3,$D$2:D1180)&lt;68,SUBTOTAL(3,$D$2:D1180)&amp;".,"&amp;D1180&amp;",Modbus RTU,,"&amp;Parameter!$B$4&amp;","&amp;B1180&amp;","&amp;C1180&amp;",1,9410,"&amp;IF(OR(N1180="W",N1180="kWh"),4,2)&amp;",0,Unsigned int,0,"&amp;O1180&amp;","&amp;N1180&amp;",1,100,97,0,0,0,1.000000,0,255",""),"")</f>
        <v/>
      </c>
      <c r="S1180" s="12" t="str">
        <f>IF(B1180=3,SUBTOTAL(3,D$870:D1180)&amp;",1,"&amp;D1180&amp;","&amp;Parameter!$B$4&amp;","&amp;C1180&amp;",0,2,0","")</f>
        <v>2,1,BatMdlSerialNum,5,1014,0,2,0</v>
      </c>
    </row>
    <row r="1181" spans="2:19" hidden="1" x14ac:dyDescent="0.2">
      <c r="B1181">
        <v>3</v>
      </c>
      <c r="C1181">
        <v>1015</v>
      </c>
      <c r="D1181" t="s">
        <v>741</v>
      </c>
      <c r="E1181" t="s">
        <v>742</v>
      </c>
      <c r="F1181" t="s">
        <v>14</v>
      </c>
      <c r="G1181">
        <v>0</v>
      </c>
      <c r="K1181" t="s">
        <v>869</v>
      </c>
      <c r="M1181" t="str">
        <f t="shared" si="57"/>
        <v/>
      </c>
      <c r="N1181" t="str">
        <f t="shared" si="58"/>
        <v/>
      </c>
      <c r="O1181">
        <f t="shared" si="59"/>
        <v>0</v>
      </c>
      <c r="P1181" t="str">
        <f>"Type number"&amp;" : "&amp;D1181&amp;" """&amp;Parameter!$B$6&amp;D1181&amp;""" [stateTopic="""&amp;Parameter!$B$3&amp;""""&amp;IF(B1181=3,", commandTopic="""&amp;Parameter!$B$2&amp;"""",)&amp;", transformationPattern=""JSONPATH:$."&amp;D1181&amp;""""&amp;IF(B1181=3,", formatBeforePublish="""&amp;D1181&amp;"%s""",)&amp;"]"</f>
        <v>Type number : BatMdlParallNum "Growatt_BatMdlParallNum" [stateTopic="tele/WSABINV", commandTopic="cmnd/WSABINV", transformationPattern="JSONPATH:$.BatMdlParallNum", formatBeforePublish="BatMdlParallNum%s"]</v>
      </c>
      <c r="Q1181" t="str">
        <f>IF(N1181="","Number",VLOOKUP(N1181,Units!$A$2:$B$17,2,FALSE))&amp;" "&amp;Parameter!$B$6&amp;D1181&amp;" """&amp;IF(M1181="",D1181,D1181&amp;" [%"&amp;M1181&amp;"f "&amp;N1181&amp;"]")&amp;""" &lt;"&amp;Parameter!$B$7&amp;"&gt; ("&amp;Parameter!$B$8&amp;") ["&amp;Parameter!$B$9&amp;"] {channel="""&amp;Parameter!$B$5&amp;":"&amp;D1181&amp;"""}"</f>
        <v>Number Growatt_BatMdlParallNum "BatMdlParallNum" &lt;energy&gt; (Photovoltaik, Boden) [PV-Anlage] {channel="mqtt:topic:growatt:BatMdlParallNum"}</v>
      </c>
      <c r="R1181" t="str">
        <f>IF(OR(AND(B1181=3,F1181="R/W"),B1181=4),IF(SUBTOTAL(3,$D$2:D1181)&lt;68,SUBTOTAL(3,$D$2:D1181)&amp;".,"&amp;D1181&amp;",Modbus RTU,,"&amp;Parameter!$B$4&amp;","&amp;B1181&amp;","&amp;C1181&amp;",1,9410,"&amp;IF(OR(N1181="W",N1181="kWh"),4,2)&amp;",0,Unsigned int,0,"&amp;O1181&amp;","&amp;N1181&amp;",1,100,97,0,0,0,1.000000,0,255",""),"")</f>
        <v/>
      </c>
      <c r="S1181" s="12" t="str">
        <f>IF(B1181=3,SUBTOTAL(3,D$870:D1181)&amp;",1,"&amp;D1181&amp;","&amp;Parameter!$B$4&amp;","&amp;C1181&amp;",0,2,0","")</f>
        <v>2,1,BatMdlParallNum,5,1015,0,2,0</v>
      </c>
    </row>
    <row r="1182" spans="2:19" hidden="1" x14ac:dyDescent="0.2">
      <c r="B1182">
        <v>3</v>
      </c>
      <c r="C1182">
        <v>1016</v>
      </c>
      <c r="D1182" t="s">
        <v>743</v>
      </c>
      <c r="J1182" t="s">
        <v>2227</v>
      </c>
      <c r="K1182" t="s">
        <v>2227</v>
      </c>
      <c r="M1182" t="str">
        <f t="shared" si="57"/>
        <v/>
      </c>
      <c r="N1182" t="str">
        <f t="shared" si="58"/>
        <v/>
      </c>
      <c r="O1182">
        <f t="shared" si="59"/>
        <v>0</v>
      </c>
      <c r="P1182" t="str">
        <f>"Type number"&amp;" : "&amp;D1182&amp;" """&amp;Parameter!$B$6&amp;D1182&amp;""" [stateTopic="""&amp;Parameter!$B$3&amp;""""&amp;IF(B1182=3,", commandTopic="""&amp;Parameter!$B$2&amp;"""",)&amp;", transformationPattern=""JSONPATH:$."&amp;D1182&amp;""""&amp;IF(B1182=3,", formatBeforePublish="""&amp;D1182&amp;"%s""",)&amp;"]"</f>
        <v>Type number : DRMS_EN "Growatt_DRMS_EN" [stateTopic="tele/WSABINV", commandTopic="cmnd/WSABINV", transformationPattern="JSONPATH:$.DRMS_EN", formatBeforePublish="DRMS_EN%s"]</v>
      </c>
      <c r="Q1182" t="str">
        <f>IF(N1182="","Number",VLOOKUP(N1182,Units!$A$2:$B$17,2,FALSE))&amp;" "&amp;Parameter!$B$6&amp;D1182&amp;" """&amp;IF(M1182="",D1182,D1182&amp;" [%"&amp;M1182&amp;"f "&amp;N1182&amp;"]")&amp;""" &lt;"&amp;Parameter!$B$7&amp;"&gt; ("&amp;Parameter!$B$8&amp;") ["&amp;Parameter!$B$9&amp;"] {channel="""&amp;Parameter!$B$5&amp;":"&amp;D1182&amp;"""}"</f>
        <v>Number Growatt_DRMS_EN "DRMS_EN" &lt;energy&gt; (Photovoltaik, Boden) [PV-Anlage] {channel="mqtt:topic:growatt:DRMS_EN"}</v>
      </c>
      <c r="R1182" t="str">
        <f>IF(OR(AND(B1182=3,F1182="R/W"),B1182=4),IF(SUBTOTAL(3,$D$2:D1182)&lt;68,SUBTOTAL(3,$D$2:D1182)&amp;".,"&amp;D1182&amp;",Modbus RTU,,"&amp;Parameter!$B$4&amp;","&amp;B1182&amp;","&amp;C1182&amp;",1,9410,"&amp;IF(OR(N1182="W",N1182="kWh"),4,2)&amp;",0,Unsigned int,0,"&amp;O1182&amp;","&amp;N1182&amp;",1,100,97,0,0,0,1.000000,0,255",""),"")</f>
        <v/>
      </c>
      <c r="S1182" s="12" t="str">
        <f>IF(B1182=3,SUBTOTAL(3,D$870:D1182)&amp;",1,"&amp;D1182&amp;","&amp;Parameter!$B$4&amp;","&amp;C1182&amp;",0,2,0","")</f>
        <v>2,1,DRMS_EN,5,1016,0,2,0</v>
      </c>
    </row>
    <row r="1183" spans="2:19" hidden="1" x14ac:dyDescent="0.2">
      <c r="B1183">
        <v>3</v>
      </c>
      <c r="C1183">
        <v>1017</v>
      </c>
      <c r="D1183" t="s">
        <v>745</v>
      </c>
      <c r="E1183" t="s">
        <v>746</v>
      </c>
      <c r="F1183" t="s">
        <v>14</v>
      </c>
      <c r="G1183" t="s">
        <v>747</v>
      </c>
      <c r="H1183" t="s">
        <v>748</v>
      </c>
      <c r="K1183" t="s">
        <v>869</v>
      </c>
      <c r="M1183" t="str">
        <f t="shared" si="57"/>
        <v/>
      </c>
      <c r="N1183" t="str">
        <f t="shared" si="58"/>
        <v>h</v>
      </c>
      <c r="O1183">
        <f t="shared" si="59"/>
        <v>0</v>
      </c>
      <c r="P1183" t="str">
        <f>"Type number"&amp;" : "&amp;D1183&amp;" """&amp;Parameter!$B$6&amp;D1183&amp;""" [stateTopic="""&amp;Parameter!$B$3&amp;""""&amp;IF(B1183=3,", commandTopic="""&amp;Parameter!$B$2&amp;"""",)&amp;", transformationPattern=""JSONPATH:$."&amp;D1183&amp;""""&amp;IF(B1183=3,", formatBeforePublish="""&amp;D1183&amp;"%s""",)&amp;"]"</f>
        <v>Type number : BatFirstStartTime4 "Growatt_BatFirstStartTime4" [stateTopic="tele/WSABINV", commandTopic="cmnd/WSABINV", transformationPattern="JSONPATH:$.BatFirstStartTime4", formatBeforePublish="BatFirstStartTime4%s"]</v>
      </c>
      <c r="Q1183" t="e">
        <f>IF(N1183="","Number",VLOOKUP(N1183,Units!$A$2:$B$17,2,FALSE))&amp;" "&amp;Parameter!$B$6&amp;D1183&amp;" """&amp;IF(M1183="",D1183,D1183&amp;" [%"&amp;M1183&amp;"f "&amp;N1183&amp;"]")&amp;""" &lt;"&amp;Parameter!$B$7&amp;"&gt; ("&amp;Parameter!$B$8&amp;") ["&amp;Parameter!$B$9&amp;"] {channel="""&amp;Parameter!$B$5&amp;":"&amp;D1183&amp;"""}"</f>
        <v>#N/A</v>
      </c>
      <c r="R1183" t="str">
        <f>IF(OR(AND(B1183=3,F1183="R/W"),B1183=4),IF(SUBTOTAL(3,$D$2:D1183)&lt;68,SUBTOTAL(3,$D$2:D1183)&amp;".,"&amp;D1183&amp;",Modbus RTU,,"&amp;Parameter!$B$4&amp;","&amp;B1183&amp;","&amp;C1183&amp;",1,9410,"&amp;IF(OR(N1183="W",N1183="kWh"),4,2)&amp;",0,Unsigned int,0,"&amp;O1183&amp;","&amp;N1183&amp;",1,100,97,0,0,0,1.000000,0,255",""),"")</f>
        <v/>
      </c>
      <c r="S1183" s="12" t="str">
        <f>IF(B1183=3,SUBTOTAL(3,D$870:D1183)&amp;",1,"&amp;D1183&amp;","&amp;Parameter!$B$4&amp;","&amp;C1183&amp;",0,2,0","")</f>
        <v>2,1,BatFirstStartTime4,5,1017,0,2,0</v>
      </c>
    </row>
    <row r="1184" spans="2:19" hidden="1" x14ac:dyDescent="0.2">
      <c r="B1184">
        <v>3</v>
      </c>
      <c r="C1184">
        <v>1018</v>
      </c>
      <c r="D1184" t="s">
        <v>749</v>
      </c>
      <c r="E1184" t="s">
        <v>746</v>
      </c>
      <c r="F1184" t="s">
        <v>14</v>
      </c>
      <c r="G1184" t="s">
        <v>747</v>
      </c>
      <c r="H1184" t="s">
        <v>748</v>
      </c>
      <c r="K1184" t="s">
        <v>869</v>
      </c>
      <c r="M1184" t="str">
        <f t="shared" si="57"/>
        <v/>
      </c>
      <c r="N1184" t="str">
        <f t="shared" si="58"/>
        <v>h</v>
      </c>
      <c r="O1184">
        <f t="shared" si="59"/>
        <v>0</v>
      </c>
      <c r="P1184" t="str">
        <f>"Type number"&amp;" : "&amp;D1184&amp;" """&amp;Parameter!$B$6&amp;D1184&amp;""" [stateTopic="""&amp;Parameter!$B$3&amp;""""&amp;IF(B1184=3,", commandTopic="""&amp;Parameter!$B$2&amp;"""",)&amp;", transformationPattern=""JSONPATH:$."&amp;D1184&amp;""""&amp;IF(B1184=3,", formatBeforePublish="""&amp;D1184&amp;"%s""",)&amp;"]"</f>
        <v>Type number : BatFirstStopTime4 "Growatt_BatFirstStopTime4" [stateTopic="tele/WSABINV", commandTopic="cmnd/WSABINV", transformationPattern="JSONPATH:$.BatFirstStopTime4", formatBeforePublish="BatFirstStopTime4%s"]</v>
      </c>
      <c r="Q1184" t="e">
        <f>IF(N1184="","Number",VLOOKUP(N1184,Units!$A$2:$B$17,2,FALSE))&amp;" "&amp;Parameter!$B$6&amp;D1184&amp;" """&amp;IF(M1184="",D1184,D1184&amp;" [%"&amp;M1184&amp;"f "&amp;N1184&amp;"]")&amp;""" &lt;"&amp;Parameter!$B$7&amp;"&gt; ("&amp;Parameter!$B$8&amp;") ["&amp;Parameter!$B$9&amp;"] {channel="""&amp;Parameter!$B$5&amp;":"&amp;D1184&amp;"""}"</f>
        <v>#N/A</v>
      </c>
      <c r="R1184" t="str">
        <f>IF(OR(AND(B1184=3,F1184="R/W"),B1184=4),IF(SUBTOTAL(3,$D$2:D1184)&lt;68,SUBTOTAL(3,$D$2:D1184)&amp;".,"&amp;D1184&amp;",Modbus RTU,,"&amp;Parameter!$B$4&amp;","&amp;B1184&amp;","&amp;C1184&amp;",1,9410,"&amp;IF(OR(N1184="W",N1184="kWh"),4,2)&amp;",0,Unsigned int,0,"&amp;O1184&amp;","&amp;N1184&amp;",1,100,97,0,0,0,1.000000,0,255",""),"")</f>
        <v/>
      </c>
      <c r="S1184" s="12" t="str">
        <f>IF(B1184=3,SUBTOTAL(3,D$870:D1184)&amp;",1,"&amp;D1184&amp;","&amp;Parameter!$B$4&amp;","&amp;C1184&amp;",0,2,0","")</f>
        <v>2,1,BatFirstStopTime4,5,1018,0,2,0</v>
      </c>
    </row>
    <row r="1185" spans="2:19" hidden="1" x14ac:dyDescent="0.2">
      <c r="B1185">
        <v>3</v>
      </c>
      <c r="C1185">
        <v>1019</v>
      </c>
      <c r="D1185" t="s">
        <v>750</v>
      </c>
      <c r="E1185" t="s">
        <v>114</v>
      </c>
      <c r="F1185" t="s">
        <v>14</v>
      </c>
      <c r="G1185" t="s">
        <v>751</v>
      </c>
      <c r="K1185" t="s">
        <v>869</v>
      </c>
      <c r="M1185" t="str">
        <f t="shared" si="57"/>
        <v/>
      </c>
      <c r="N1185" t="str">
        <f t="shared" si="58"/>
        <v/>
      </c>
      <c r="O1185">
        <f t="shared" si="59"/>
        <v>0</v>
      </c>
      <c r="P1185" t="str">
        <f>"Type number"&amp;" : "&amp;D1185&amp;" """&amp;Parameter!$B$6&amp;D1185&amp;""" [stateTopic="""&amp;Parameter!$B$3&amp;""""&amp;IF(B1185=3,", commandTopic="""&amp;Parameter!$B$2&amp;"""",)&amp;", transformationPattern=""JSONPATH:$."&amp;D1185&amp;""""&amp;IF(B1185=3,", formatBeforePublish="""&amp;D1185&amp;"%s""",)&amp;"]"</f>
        <v>Type number : BatFirston_offSwitch4 "Growatt_BatFirston_offSwitch4" [stateTopic="tele/WSABINV", commandTopic="cmnd/WSABINV", transformationPattern="JSONPATH:$.BatFirston_offSwitch4", formatBeforePublish="BatFirston_offSwitch4%s"]</v>
      </c>
      <c r="Q1185" t="str">
        <f>IF(N1185="","Number",VLOOKUP(N1185,Units!$A$2:$B$17,2,FALSE))&amp;" "&amp;Parameter!$B$6&amp;D1185&amp;" """&amp;IF(M1185="",D1185,D1185&amp;" [%"&amp;M1185&amp;"f "&amp;N1185&amp;"]")&amp;""" &lt;"&amp;Parameter!$B$7&amp;"&gt; ("&amp;Parameter!$B$8&amp;") ["&amp;Parameter!$B$9&amp;"] {channel="""&amp;Parameter!$B$5&amp;":"&amp;D1185&amp;"""}"</f>
        <v>Number Growatt_BatFirston_offSwitch4 "BatFirston_offSwitch4" &lt;energy&gt; (Photovoltaik, Boden) [PV-Anlage] {channel="mqtt:topic:growatt:BatFirston_offSwitch4"}</v>
      </c>
      <c r="R1185" t="str">
        <f>IF(OR(AND(B1185=3,F1185="R/W"),B1185=4),IF(SUBTOTAL(3,$D$2:D1185)&lt;68,SUBTOTAL(3,$D$2:D1185)&amp;".,"&amp;D1185&amp;",Modbus RTU,,"&amp;Parameter!$B$4&amp;","&amp;B1185&amp;","&amp;C1185&amp;",1,9410,"&amp;IF(OR(N1185="W",N1185="kWh"),4,2)&amp;",0,Unsigned int,0,"&amp;O1185&amp;","&amp;N1185&amp;",1,100,97,0,0,0,1.000000,0,255",""),"")</f>
        <v/>
      </c>
      <c r="S1185" s="12" t="str">
        <f>IF(B1185=3,SUBTOTAL(3,D$870:D1185)&amp;",1,"&amp;D1185&amp;","&amp;Parameter!$B$4&amp;","&amp;C1185&amp;",0,2,0","")</f>
        <v>2,1,BatFirston_offSwitch4,5,1019,0,2,0</v>
      </c>
    </row>
    <row r="1186" spans="2:19" hidden="1" x14ac:dyDescent="0.2">
      <c r="B1186">
        <v>3</v>
      </c>
      <c r="C1186">
        <v>1020</v>
      </c>
      <c r="D1186" t="s">
        <v>753</v>
      </c>
      <c r="E1186" t="s">
        <v>746</v>
      </c>
      <c r="F1186" t="s">
        <v>14</v>
      </c>
      <c r="G1186" t="s">
        <v>747</v>
      </c>
      <c r="H1186" t="s">
        <v>748</v>
      </c>
      <c r="K1186" t="s">
        <v>869</v>
      </c>
      <c r="M1186" t="str">
        <f t="shared" si="57"/>
        <v/>
      </c>
      <c r="N1186" t="str">
        <f t="shared" si="58"/>
        <v>h</v>
      </c>
      <c r="O1186">
        <f t="shared" si="59"/>
        <v>0</v>
      </c>
      <c r="P1186" t="str">
        <f>"Type number"&amp;" : "&amp;D1186&amp;" """&amp;Parameter!$B$6&amp;D1186&amp;""" [stateTopic="""&amp;Parameter!$B$3&amp;""""&amp;IF(B1186=3,", commandTopic="""&amp;Parameter!$B$2&amp;"""",)&amp;", transformationPattern=""JSONPATH:$."&amp;D1186&amp;""""&amp;IF(B1186=3,", formatBeforePublish="""&amp;D1186&amp;"%s""",)&amp;"]"</f>
        <v>Type number : BatFirstStartTime5 "Growatt_BatFirstStartTime5" [stateTopic="tele/WSABINV", commandTopic="cmnd/WSABINV", transformationPattern="JSONPATH:$.BatFirstStartTime5", formatBeforePublish="BatFirstStartTime5%s"]</v>
      </c>
      <c r="Q1186" t="e">
        <f>IF(N1186="","Number",VLOOKUP(N1186,Units!$A$2:$B$17,2,FALSE))&amp;" "&amp;Parameter!$B$6&amp;D1186&amp;" """&amp;IF(M1186="",D1186,D1186&amp;" [%"&amp;M1186&amp;"f "&amp;N1186&amp;"]")&amp;""" &lt;"&amp;Parameter!$B$7&amp;"&gt; ("&amp;Parameter!$B$8&amp;") ["&amp;Parameter!$B$9&amp;"] {channel="""&amp;Parameter!$B$5&amp;":"&amp;D1186&amp;"""}"</f>
        <v>#N/A</v>
      </c>
      <c r="R1186" t="str">
        <f>IF(OR(AND(B1186=3,F1186="R/W"),B1186=4),IF(SUBTOTAL(3,$D$2:D1186)&lt;68,SUBTOTAL(3,$D$2:D1186)&amp;".,"&amp;D1186&amp;",Modbus RTU,,"&amp;Parameter!$B$4&amp;","&amp;B1186&amp;","&amp;C1186&amp;",1,9410,"&amp;IF(OR(N1186="W",N1186="kWh"),4,2)&amp;",0,Unsigned int,0,"&amp;O1186&amp;","&amp;N1186&amp;",1,100,97,0,0,0,1.000000,0,255",""),"")</f>
        <v/>
      </c>
      <c r="S1186" s="12" t="str">
        <f>IF(B1186=3,SUBTOTAL(3,D$870:D1186)&amp;",1,"&amp;D1186&amp;","&amp;Parameter!$B$4&amp;","&amp;C1186&amp;",0,2,0","")</f>
        <v>2,1,BatFirstStartTime5,5,1020,0,2,0</v>
      </c>
    </row>
    <row r="1187" spans="2:19" hidden="1" x14ac:dyDescent="0.2">
      <c r="B1187">
        <v>3</v>
      </c>
      <c r="C1187">
        <v>1021</v>
      </c>
      <c r="D1187" t="s">
        <v>754</v>
      </c>
      <c r="E1187" t="s">
        <v>746</v>
      </c>
      <c r="F1187" t="s">
        <v>14</v>
      </c>
      <c r="G1187" t="s">
        <v>747</v>
      </c>
      <c r="H1187" t="s">
        <v>748</v>
      </c>
      <c r="K1187" t="s">
        <v>869</v>
      </c>
      <c r="M1187" t="str">
        <f t="shared" si="57"/>
        <v/>
      </c>
      <c r="N1187" t="str">
        <f t="shared" si="58"/>
        <v>h</v>
      </c>
      <c r="O1187">
        <f t="shared" si="59"/>
        <v>0</v>
      </c>
      <c r="P1187" t="str">
        <f>"Type number"&amp;" : "&amp;D1187&amp;" """&amp;Parameter!$B$6&amp;D1187&amp;""" [stateTopic="""&amp;Parameter!$B$3&amp;""""&amp;IF(B1187=3,", commandTopic="""&amp;Parameter!$B$2&amp;"""",)&amp;", transformationPattern=""JSONPATH:$."&amp;D1187&amp;""""&amp;IF(B1187=3,", formatBeforePublish="""&amp;D1187&amp;"%s""",)&amp;"]"</f>
        <v>Type number : BatFirstStopTime5 "Growatt_BatFirstStopTime5" [stateTopic="tele/WSABINV", commandTopic="cmnd/WSABINV", transformationPattern="JSONPATH:$.BatFirstStopTime5", formatBeforePublish="BatFirstStopTime5%s"]</v>
      </c>
      <c r="Q1187" t="e">
        <f>IF(N1187="","Number",VLOOKUP(N1187,Units!$A$2:$B$17,2,FALSE))&amp;" "&amp;Parameter!$B$6&amp;D1187&amp;" """&amp;IF(M1187="",D1187,D1187&amp;" [%"&amp;M1187&amp;"f "&amp;N1187&amp;"]")&amp;""" &lt;"&amp;Parameter!$B$7&amp;"&gt; ("&amp;Parameter!$B$8&amp;") ["&amp;Parameter!$B$9&amp;"] {channel="""&amp;Parameter!$B$5&amp;":"&amp;D1187&amp;"""}"</f>
        <v>#N/A</v>
      </c>
      <c r="R1187" t="str">
        <f>IF(OR(AND(B1187=3,F1187="R/W"),B1187=4),IF(SUBTOTAL(3,$D$2:D1187)&lt;68,SUBTOTAL(3,$D$2:D1187)&amp;".,"&amp;D1187&amp;",Modbus RTU,,"&amp;Parameter!$B$4&amp;","&amp;B1187&amp;","&amp;C1187&amp;",1,9410,"&amp;IF(OR(N1187="W",N1187="kWh"),4,2)&amp;",0,Unsigned int,0,"&amp;O1187&amp;","&amp;N1187&amp;",1,100,97,0,0,0,1.000000,0,255",""),"")</f>
        <v/>
      </c>
      <c r="S1187" s="12" t="str">
        <f>IF(B1187=3,SUBTOTAL(3,D$870:D1187)&amp;",1,"&amp;D1187&amp;","&amp;Parameter!$B$4&amp;","&amp;C1187&amp;",0,2,0","")</f>
        <v>2,1,BatFirstStopTime5,5,1021,0,2,0</v>
      </c>
    </row>
    <row r="1188" spans="2:19" hidden="1" x14ac:dyDescent="0.2">
      <c r="B1188">
        <v>3</v>
      </c>
      <c r="C1188">
        <v>1022</v>
      </c>
      <c r="D1188" t="s">
        <v>755</v>
      </c>
      <c r="E1188" t="s">
        <v>114</v>
      </c>
      <c r="F1188" t="s">
        <v>14</v>
      </c>
      <c r="G1188" t="s">
        <v>751</v>
      </c>
      <c r="K1188" t="s">
        <v>869</v>
      </c>
      <c r="M1188" t="str">
        <f t="shared" si="57"/>
        <v/>
      </c>
      <c r="N1188" t="str">
        <f t="shared" si="58"/>
        <v/>
      </c>
      <c r="O1188">
        <f t="shared" si="59"/>
        <v>0</v>
      </c>
      <c r="P1188" t="str">
        <f>"Type number"&amp;" : "&amp;D1188&amp;" """&amp;Parameter!$B$6&amp;D1188&amp;""" [stateTopic="""&amp;Parameter!$B$3&amp;""""&amp;IF(B1188=3,", commandTopic="""&amp;Parameter!$B$2&amp;"""",)&amp;", transformationPattern=""JSONPATH:$."&amp;D1188&amp;""""&amp;IF(B1188=3,", formatBeforePublish="""&amp;D1188&amp;"%s""",)&amp;"]"</f>
        <v>Type number : BatFirston_offSwitch5 "Growatt_BatFirston_offSwitch5" [stateTopic="tele/WSABINV", commandTopic="cmnd/WSABINV", transformationPattern="JSONPATH:$.BatFirston_offSwitch5", formatBeforePublish="BatFirston_offSwitch5%s"]</v>
      </c>
      <c r="Q1188" t="str">
        <f>IF(N1188="","Number",VLOOKUP(N1188,Units!$A$2:$B$17,2,FALSE))&amp;" "&amp;Parameter!$B$6&amp;D1188&amp;" """&amp;IF(M1188="",D1188,D1188&amp;" [%"&amp;M1188&amp;"f "&amp;N1188&amp;"]")&amp;""" &lt;"&amp;Parameter!$B$7&amp;"&gt; ("&amp;Parameter!$B$8&amp;") ["&amp;Parameter!$B$9&amp;"] {channel="""&amp;Parameter!$B$5&amp;":"&amp;D1188&amp;"""}"</f>
        <v>Number Growatt_BatFirston_offSwitch5 "BatFirston_offSwitch5" &lt;energy&gt; (Photovoltaik, Boden) [PV-Anlage] {channel="mqtt:topic:growatt:BatFirston_offSwitch5"}</v>
      </c>
      <c r="R1188" t="str">
        <f>IF(OR(AND(B1188=3,F1188="R/W"),B1188=4),IF(SUBTOTAL(3,$D$2:D1188)&lt;68,SUBTOTAL(3,$D$2:D1188)&amp;".,"&amp;D1188&amp;",Modbus RTU,,"&amp;Parameter!$B$4&amp;","&amp;B1188&amp;","&amp;C1188&amp;",1,9410,"&amp;IF(OR(N1188="W",N1188="kWh"),4,2)&amp;",0,Unsigned int,0,"&amp;O1188&amp;","&amp;N1188&amp;",1,100,97,0,0,0,1.000000,0,255",""),"")</f>
        <v/>
      </c>
      <c r="S1188" s="12" t="str">
        <f>IF(B1188=3,SUBTOTAL(3,D$870:D1188)&amp;",1,"&amp;D1188&amp;","&amp;Parameter!$B$4&amp;","&amp;C1188&amp;",0,2,0","")</f>
        <v>2,1,BatFirston_offSwitch5,5,1022,0,2,0</v>
      </c>
    </row>
    <row r="1189" spans="2:19" hidden="1" x14ac:dyDescent="0.2">
      <c r="B1189">
        <v>3</v>
      </c>
      <c r="C1189">
        <v>1023</v>
      </c>
      <c r="D1189" t="s">
        <v>756</v>
      </c>
      <c r="E1189" t="s">
        <v>746</v>
      </c>
      <c r="F1189" t="s">
        <v>14</v>
      </c>
      <c r="G1189" t="s">
        <v>747</v>
      </c>
      <c r="H1189" t="s">
        <v>748</v>
      </c>
      <c r="K1189" t="s">
        <v>869</v>
      </c>
      <c r="M1189" t="str">
        <f t="shared" si="57"/>
        <v/>
      </c>
      <c r="N1189" t="str">
        <f t="shared" si="58"/>
        <v>h</v>
      </c>
      <c r="O1189">
        <f t="shared" si="59"/>
        <v>0</v>
      </c>
      <c r="P1189" t="str">
        <f>"Type number"&amp;" : "&amp;D1189&amp;" """&amp;Parameter!$B$6&amp;D1189&amp;""" [stateTopic="""&amp;Parameter!$B$3&amp;""""&amp;IF(B1189=3,", commandTopic="""&amp;Parameter!$B$2&amp;"""",)&amp;", transformationPattern=""JSONPATH:$."&amp;D1189&amp;""""&amp;IF(B1189=3,", formatBeforePublish="""&amp;D1189&amp;"%s""",)&amp;"]"</f>
        <v>Type number : BatFirstStartTime6 "Growatt_BatFirstStartTime6" [stateTopic="tele/WSABINV", commandTopic="cmnd/WSABINV", transformationPattern="JSONPATH:$.BatFirstStartTime6", formatBeforePublish="BatFirstStartTime6%s"]</v>
      </c>
      <c r="Q1189" t="e">
        <f>IF(N1189="","Number",VLOOKUP(N1189,Units!$A$2:$B$17,2,FALSE))&amp;" "&amp;Parameter!$B$6&amp;D1189&amp;" """&amp;IF(M1189="",D1189,D1189&amp;" [%"&amp;M1189&amp;"f "&amp;N1189&amp;"]")&amp;""" &lt;"&amp;Parameter!$B$7&amp;"&gt; ("&amp;Parameter!$B$8&amp;") ["&amp;Parameter!$B$9&amp;"] {channel="""&amp;Parameter!$B$5&amp;":"&amp;D1189&amp;"""}"</f>
        <v>#N/A</v>
      </c>
      <c r="R1189" t="str">
        <f>IF(OR(AND(B1189=3,F1189="R/W"),B1189=4),IF(SUBTOTAL(3,$D$2:D1189)&lt;68,SUBTOTAL(3,$D$2:D1189)&amp;".,"&amp;D1189&amp;",Modbus RTU,,"&amp;Parameter!$B$4&amp;","&amp;B1189&amp;","&amp;C1189&amp;",1,9410,"&amp;IF(OR(N1189="W",N1189="kWh"),4,2)&amp;",0,Unsigned int,0,"&amp;O1189&amp;","&amp;N1189&amp;",1,100,97,0,0,0,1.000000,0,255",""),"")</f>
        <v/>
      </c>
      <c r="S1189" s="12" t="str">
        <f>IF(B1189=3,SUBTOTAL(3,D$870:D1189)&amp;",1,"&amp;D1189&amp;","&amp;Parameter!$B$4&amp;","&amp;C1189&amp;",0,2,0","")</f>
        <v>2,1,BatFirstStartTime6,5,1023,0,2,0</v>
      </c>
    </row>
    <row r="1190" spans="2:19" hidden="1" x14ac:dyDescent="0.2">
      <c r="B1190">
        <v>3</v>
      </c>
      <c r="C1190">
        <v>1024</v>
      </c>
      <c r="D1190" t="s">
        <v>757</v>
      </c>
      <c r="E1190" t="s">
        <v>746</v>
      </c>
      <c r="F1190" t="s">
        <v>14</v>
      </c>
      <c r="G1190" t="s">
        <v>747</v>
      </c>
      <c r="H1190" t="s">
        <v>748</v>
      </c>
      <c r="K1190" t="s">
        <v>869</v>
      </c>
      <c r="M1190" t="str">
        <f t="shared" ref="M1190:M1253" si="60">LEFT(H1190,LEN(H1190)-LEN(N1190))</f>
        <v/>
      </c>
      <c r="N1190" t="str">
        <f t="shared" ref="N1190:N1253" si="61">SUBSTITUTE(SUBSTITUTE(SUBSTITUTE(SUBSTITUTE(SUBSTITUTE(SUBSTITUTE(SUBSTITUTE(SUBSTITUTE(SUBSTITUTE(SUBSTITUTE(SUBSTITUTE(H1190,"1",""),"2",""),"3",""),"4",""),"5",""),"6",""),"7",""),"8",""),"9",""),"0",""),".","")</f>
        <v>h</v>
      </c>
      <c r="O1190">
        <f t="shared" si="59"/>
        <v>0</v>
      </c>
      <c r="P1190" t="str">
        <f>"Type number"&amp;" : "&amp;D1190&amp;" """&amp;Parameter!$B$6&amp;D1190&amp;""" [stateTopic="""&amp;Parameter!$B$3&amp;""""&amp;IF(B1190=3,", commandTopic="""&amp;Parameter!$B$2&amp;"""",)&amp;", transformationPattern=""JSONPATH:$."&amp;D1190&amp;""""&amp;IF(B1190=3,", formatBeforePublish="""&amp;D1190&amp;"%s""",)&amp;"]"</f>
        <v>Type number : BatFirstStopTime6 "Growatt_BatFirstStopTime6" [stateTopic="tele/WSABINV", commandTopic="cmnd/WSABINV", transformationPattern="JSONPATH:$.BatFirstStopTime6", formatBeforePublish="BatFirstStopTime6%s"]</v>
      </c>
      <c r="Q1190" t="e">
        <f>IF(N1190="","Number",VLOOKUP(N1190,Units!$A$2:$B$17,2,FALSE))&amp;" "&amp;Parameter!$B$6&amp;D1190&amp;" """&amp;IF(M1190="",D1190,D1190&amp;" [%"&amp;M1190&amp;"f "&amp;N1190&amp;"]")&amp;""" &lt;"&amp;Parameter!$B$7&amp;"&gt; ("&amp;Parameter!$B$8&amp;") ["&amp;Parameter!$B$9&amp;"] {channel="""&amp;Parameter!$B$5&amp;":"&amp;D1190&amp;"""}"</f>
        <v>#N/A</v>
      </c>
      <c r="R1190" t="str">
        <f>IF(OR(AND(B1190=3,F1190="R/W"),B1190=4),IF(SUBTOTAL(3,$D$2:D1190)&lt;68,SUBTOTAL(3,$D$2:D1190)&amp;".,"&amp;D1190&amp;",Modbus RTU,,"&amp;Parameter!$B$4&amp;","&amp;B1190&amp;","&amp;C1190&amp;",1,9410,"&amp;IF(OR(N1190="W",N1190="kWh"),4,2)&amp;",0,Unsigned int,0,"&amp;O1190&amp;","&amp;N1190&amp;",1,100,97,0,0,0,1.000000,0,255",""),"")</f>
        <v/>
      </c>
      <c r="S1190" s="12" t="str">
        <f>IF(B1190=3,SUBTOTAL(3,D$870:D1190)&amp;",1,"&amp;D1190&amp;","&amp;Parameter!$B$4&amp;","&amp;C1190&amp;",0,2,0","")</f>
        <v>2,1,BatFirstStopTime6,5,1024,0,2,0</v>
      </c>
    </row>
    <row r="1191" spans="2:19" hidden="1" x14ac:dyDescent="0.2">
      <c r="B1191">
        <v>3</v>
      </c>
      <c r="C1191">
        <v>1025</v>
      </c>
      <c r="D1191" t="s">
        <v>758</v>
      </c>
      <c r="E1191" t="s">
        <v>114</v>
      </c>
      <c r="F1191" t="s">
        <v>14</v>
      </c>
      <c r="G1191" t="s">
        <v>751</v>
      </c>
      <c r="J1191" t="s">
        <v>2468</v>
      </c>
      <c r="K1191" t="s">
        <v>869</v>
      </c>
      <c r="M1191" t="str">
        <f t="shared" si="60"/>
        <v/>
      </c>
      <c r="N1191" t="str">
        <f t="shared" si="61"/>
        <v/>
      </c>
      <c r="O1191">
        <f t="shared" ref="O1191:O1254" si="62">LEN(M1191)-LEN(SUBSTITUTE(M1191,"0",))</f>
        <v>0</v>
      </c>
      <c r="P1191" t="str">
        <f>"Type number"&amp;" : "&amp;D1191&amp;" """&amp;Parameter!$B$6&amp;D1191&amp;""" [stateTopic="""&amp;Parameter!$B$3&amp;""""&amp;IF(B1191=3,", commandTopic="""&amp;Parameter!$B$2&amp;"""",)&amp;", transformationPattern=""JSONPATH:$."&amp;D1191&amp;""""&amp;IF(B1191=3,", formatBeforePublish="""&amp;D1191&amp;"%s""",)&amp;"]"</f>
        <v>Type number : BatFirston_offSwitch6 "Growatt_BatFirston_offSwitch6" [stateTopic="tele/WSABINV", commandTopic="cmnd/WSABINV", transformationPattern="JSONPATH:$.BatFirston_offSwitch6", formatBeforePublish="BatFirston_offSwitch6%s"]</v>
      </c>
      <c r="Q1191" t="str">
        <f>IF(N1191="","Number",VLOOKUP(N1191,Units!$A$2:$B$17,2,FALSE))&amp;" "&amp;Parameter!$B$6&amp;D1191&amp;" """&amp;IF(M1191="",D1191,D1191&amp;" [%"&amp;M1191&amp;"f "&amp;N1191&amp;"]")&amp;""" &lt;"&amp;Parameter!$B$7&amp;"&gt; ("&amp;Parameter!$B$8&amp;") ["&amp;Parameter!$B$9&amp;"] {channel="""&amp;Parameter!$B$5&amp;":"&amp;D1191&amp;"""}"</f>
        <v>Number Growatt_BatFirston_offSwitch6 "BatFirston_offSwitch6" &lt;energy&gt; (Photovoltaik, Boden) [PV-Anlage] {channel="mqtt:topic:growatt:BatFirston_offSwitch6"}</v>
      </c>
      <c r="R1191" t="str">
        <f>IF(OR(AND(B1191=3,F1191="R/W"),B1191=4),IF(SUBTOTAL(3,$D$2:D1191)&lt;68,SUBTOTAL(3,$D$2:D1191)&amp;".,"&amp;D1191&amp;",Modbus RTU,,"&amp;Parameter!$B$4&amp;","&amp;B1191&amp;","&amp;C1191&amp;",1,9410,"&amp;IF(OR(N1191="W",N1191="kWh"),4,2)&amp;",0,Unsigned int,0,"&amp;O1191&amp;","&amp;N1191&amp;",1,100,97,0,0,0,1.000000,0,255",""),"")</f>
        <v/>
      </c>
      <c r="S1191" s="12" t="str">
        <f>IF(B1191=3,SUBTOTAL(3,D$870:D1191)&amp;",1,"&amp;D1191&amp;","&amp;Parameter!$B$4&amp;","&amp;C1191&amp;",0,2,0","")</f>
        <v>2,1,BatFirston_offSwitch6,5,1025,0,2,0</v>
      </c>
    </row>
    <row r="1192" spans="2:19" hidden="1" x14ac:dyDescent="0.2">
      <c r="B1192">
        <v>3</v>
      </c>
      <c r="C1192">
        <v>1026</v>
      </c>
      <c r="D1192" t="s">
        <v>759</v>
      </c>
      <c r="E1192" t="s">
        <v>746</v>
      </c>
      <c r="F1192" t="s">
        <v>14</v>
      </c>
      <c r="G1192" t="s">
        <v>747</v>
      </c>
      <c r="H1192" t="s">
        <v>748</v>
      </c>
      <c r="K1192" t="s">
        <v>17</v>
      </c>
      <c r="M1192" t="str">
        <f t="shared" si="60"/>
        <v/>
      </c>
      <c r="N1192" t="str">
        <f t="shared" si="61"/>
        <v>h</v>
      </c>
      <c r="O1192">
        <f t="shared" si="62"/>
        <v>0</v>
      </c>
      <c r="P1192" t="str">
        <f>"Type number"&amp;" : "&amp;D1192&amp;" """&amp;Parameter!$B$6&amp;D1192&amp;""" [stateTopic="""&amp;Parameter!$B$3&amp;""""&amp;IF(B1192=3,", commandTopic="""&amp;Parameter!$B$2&amp;"""",)&amp;", transformationPattern=""JSONPATH:$."&amp;D1192&amp;""""&amp;IF(B1192=3,", formatBeforePublish="""&amp;D1192&amp;"%s""",)&amp;"]"</f>
        <v>Type number : GridFirstStartTime4 "Growatt_GridFirstStartTime4" [stateTopic="tele/WSABINV", commandTopic="cmnd/WSABINV", transformationPattern="JSONPATH:$.GridFirstStartTime4", formatBeforePublish="GridFirstStartTime4%s"]</v>
      </c>
      <c r="Q1192" t="e">
        <f>IF(N1192="","Number",VLOOKUP(N1192,Units!$A$2:$B$17,2,FALSE))&amp;" "&amp;Parameter!$B$6&amp;D1192&amp;" """&amp;IF(M1192="",D1192,D1192&amp;" [%"&amp;M1192&amp;"f "&amp;N1192&amp;"]")&amp;""" &lt;"&amp;Parameter!$B$7&amp;"&gt; ("&amp;Parameter!$B$8&amp;") ["&amp;Parameter!$B$9&amp;"] {channel="""&amp;Parameter!$B$5&amp;":"&amp;D1192&amp;"""}"</f>
        <v>#N/A</v>
      </c>
      <c r="R1192" t="str">
        <f>IF(OR(AND(B1192=3,F1192="R/W"),B1192=4),IF(SUBTOTAL(3,$D$2:D1192)&lt;68,SUBTOTAL(3,$D$2:D1192)&amp;".,"&amp;D1192&amp;",Modbus RTU,,"&amp;Parameter!$B$4&amp;","&amp;B1192&amp;","&amp;C1192&amp;",1,9410,"&amp;IF(OR(N1192="W",N1192="kWh"),4,2)&amp;",0,Unsigned int,0,"&amp;O1192&amp;","&amp;N1192&amp;",1,100,97,0,0,0,1.000000,0,255",""),"")</f>
        <v/>
      </c>
      <c r="S1192" s="12" t="str">
        <f>IF(B1192=3,SUBTOTAL(3,D$870:D1192)&amp;",1,"&amp;D1192&amp;","&amp;Parameter!$B$4&amp;","&amp;C1192&amp;",0,2,0","")</f>
        <v>2,1,GridFirstStartTime4,5,1026,0,2,0</v>
      </c>
    </row>
    <row r="1193" spans="2:19" hidden="1" x14ac:dyDescent="0.2">
      <c r="B1193">
        <v>3</v>
      </c>
      <c r="C1193">
        <v>1027</v>
      </c>
      <c r="D1193" t="s">
        <v>760</v>
      </c>
      <c r="E1193" t="s">
        <v>746</v>
      </c>
      <c r="F1193" t="s">
        <v>14</v>
      </c>
      <c r="G1193" t="s">
        <v>747</v>
      </c>
      <c r="H1193" t="s">
        <v>748</v>
      </c>
      <c r="K1193" t="s">
        <v>17</v>
      </c>
      <c r="M1193" t="str">
        <f t="shared" si="60"/>
        <v/>
      </c>
      <c r="N1193" t="str">
        <f t="shared" si="61"/>
        <v>h</v>
      </c>
      <c r="O1193">
        <f t="shared" si="62"/>
        <v>0</v>
      </c>
      <c r="P1193" t="str">
        <f>"Type number"&amp;" : "&amp;D1193&amp;" """&amp;Parameter!$B$6&amp;D1193&amp;""" [stateTopic="""&amp;Parameter!$B$3&amp;""""&amp;IF(B1193=3,", commandTopic="""&amp;Parameter!$B$2&amp;"""",)&amp;", transformationPattern=""JSONPATH:$."&amp;D1193&amp;""""&amp;IF(B1193=3,", formatBeforePublish="""&amp;D1193&amp;"%s""",)&amp;"]"</f>
        <v>Type number : GridFirstStopTime4 "Growatt_GridFirstStopTime4" [stateTopic="tele/WSABINV", commandTopic="cmnd/WSABINV", transformationPattern="JSONPATH:$.GridFirstStopTime4", formatBeforePublish="GridFirstStopTime4%s"]</v>
      </c>
      <c r="Q1193" t="e">
        <f>IF(N1193="","Number",VLOOKUP(N1193,Units!$A$2:$B$17,2,FALSE))&amp;" "&amp;Parameter!$B$6&amp;D1193&amp;" """&amp;IF(M1193="",D1193,D1193&amp;" [%"&amp;M1193&amp;"f "&amp;N1193&amp;"]")&amp;""" &lt;"&amp;Parameter!$B$7&amp;"&gt; ("&amp;Parameter!$B$8&amp;") ["&amp;Parameter!$B$9&amp;"] {channel="""&amp;Parameter!$B$5&amp;":"&amp;D1193&amp;"""}"</f>
        <v>#N/A</v>
      </c>
      <c r="R1193" t="str">
        <f>IF(OR(AND(B1193=3,F1193="R/W"),B1193=4),IF(SUBTOTAL(3,$D$2:D1193)&lt;68,SUBTOTAL(3,$D$2:D1193)&amp;".,"&amp;D1193&amp;",Modbus RTU,,"&amp;Parameter!$B$4&amp;","&amp;B1193&amp;","&amp;C1193&amp;",1,9410,"&amp;IF(OR(N1193="W",N1193="kWh"),4,2)&amp;",0,Unsigned int,0,"&amp;O1193&amp;","&amp;N1193&amp;",1,100,97,0,0,0,1.000000,0,255",""),"")</f>
        <v/>
      </c>
      <c r="S1193" s="12" t="str">
        <f>IF(B1193=3,SUBTOTAL(3,D$870:D1193)&amp;",1,"&amp;D1193&amp;","&amp;Parameter!$B$4&amp;","&amp;C1193&amp;",0,2,0","")</f>
        <v>2,1,GridFirstStopTime4,5,1027,0,2,0</v>
      </c>
    </row>
    <row r="1194" spans="2:19" hidden="1" x14ac:dyDescent="0.2">
      <c r="B1194">
        <v>3</v>
      </c>
      <c r="C1194">
        <v>1028</v>
      </c>
      <c r="D1194" t="s">
        <v>761</v>
      </c>
      <c r="E1194" t="s">
        <v>114</v>
      </c>
      <c r="F1194" t="s">
        <v>14</v>
      </c>
      <c r="G1194" t="s">
        <v>751</v>
      </c>
      <c r="K1194" t="s">
        <v>17</v>
      </c>
      <c r="M1194" t="str">
        <f t="shared" si="60"/>
        <v/>
      </c>
      <c r="N1194" t="str">
        <f t="shared" si="61"/>
        <v/>
      </c>
      <c r="O1194">
        <f t="shared" si="62"/>
        <v>0</v>
      </c>
      <c r="P1194" t="str">
        <f>"Type number"&amp;" : "&amp;D1194&amp;" """&amp;Parameter!$B$6&amp;D1194&amp;""" [stateTopic="""&amp;Parameter!$B$3&amp;""""&amp;IF(B1194=3,", commandTopic="""&amp;Parameter!$B$2&amp;"""",)&amp;", transformationPattern=""JSONPATH:$."&amp;D1194&amp;""""&amp;IF(B1194=3,", formatBeforePublish="""&amp;D1194&amp;"%s""",)&amp;"]"</f>
        <v>Type number : GridFirstStopSwitch4 "Growatt_GridFirstStopSwitch4" [stateTopic="tele/WSABINV", commandTopic="cmnd/WSABINV", transformationPattern="JSONPATH:$.GridFirstStopSwitch4", formatBeforePublish="GridFirstStopSwitch4%s"]</v>
      </c>
      <c r="Q1194" t="str">
        <f>IF(N1194="","Number",VLOOKUP(N1194,Units!$A$2:$B$17,2,FALSE))&amp;" "&amp;Parameter!$B$6&amp;D1194&amp;" """&amp;IF(M1194="",D1194,D1194&amp;" [%"&amp;M1194&amp;"f "&amp;N1194&amp;"]")&amp;""" &lt;"&amp;Parameter!$B$7&amp;"&gt; ("&amp;Parameter!$B$8&amp;") ["&amp;Parameter!$B$9&amp;"] {channel="""&amp;Parameter!$B$5&amp;":"&amp;D1194&amp;"""}"</f>
        <v>Number Growatt_GridFirstStopSwitch4 "GridFirstStopSwitch4" &lt;energy&gt; (Photovoltaik, Boden) [PV-Anlage] {channel="mqtt:topic:growatt:GridFirstStopSwitch4"}</v>
      </c>
      <c r="R1194" t="str">
        <f>IF(OR(AND(B1194=3,F1194="R/W"),B1194=4),IF(SUBTOTAL(3,$D$2:D1194)&lt;68,SUBTOTAL(3,$D$2:D1194)&amp;".,"&amp;D1194&amp;",Modbus RTU,,"&amp;Parameter!$B$4&amp;","&amp;B1194&amp;","&amp;C1194&amp;",1,9410,"&amp;IF(OR(N1194="W",N1194="kWh"),4,2)&amp;",0,Unsigned int,0,"&amp;O1194&amp;","&amp;N1194&amp;",1,100,97,0,0,0,1.000000,0,255",""),"")</f>
        <v/>
      </c>
      <c r="S1194" s="12" t="str">
        <f>IF(B1194=3,SUBTOTAL(3,D$870:D1194)&amp;",1,"&amp;D1194&amp;","&amp;Parameter!$B$4&amp;","&amp;C1194&amp;",0,2,0","")</f>
        <v>2,1,GridFirstStopSwitch4,5,1028,0,2,0</v>
      </c>
    </row>
    <row r="1195" spans="2:19" hidden="1" x14ac:dyDescent="0.2">
      <c r="B1195">
        <v>3</v>
      </c>
      <c r="C1195">
        <v>1029</v>
      </c>
      <c r="D1195" t="s">
        <v>763</v>
      </c>
      <c r="E1195" t="s">
        <v>746</v>
      </c>
      <c r="F1195" t="s">
        <v>14</v>
      </c>
      <c r="G1195" t="s">
        <v>747</v>
      </c>
      <c r="H1195" t="s">
        <v>748</v>
      </c>
      <c r="K1195" t="s">
        <v>17</v>
      </c>
      <c r="M1195" t="str">
        <f t="shared" si="60"/>
        <v/>
      </c>
      <c r="N1195" t="str">
        <f t="shared" si="61"/>
        <v>h</v>
      </c>
      <c r="O1195">
        <f t="shared" si="62"/>
        <v>0</v>
      </c>
      <c r="P1195" t="str">
        <f>"Type number"&amp;" : "&amp;D1195&amp;" """&amp;Parameter!$B$6&amp;D1195&amp;""" [stateTopic="""&amp;Parameter!$B$3&amp;""""&amp;IF(B1195=3,", commandTopic="""&amp;Parameter!$B$2&amp;"""",)&amp;", transformationPattern=""JSONPATH:$."&amp;D1195&amp;""""&amp;IF(B1195=3,", formatBeforePublish="""&amp;D1195&amp;"%s""",)&amp;"]"</f>
        <v>Type number : GridFirstStartTime5 "Growatt_GridFirstStartTime5" [stateTopic="tele/WSABINV", commandTopic="cmnd/WSABINV", transformationPattern="JSONPATH:$.GridFirstStartTime5", formatBeforePublish="GridFirstStartTime5%s"]</v>
      </c>
      <c r="Q1195" t="e">
        <f>IF(N1195="","Number",VLOOKUP(N1195,Units!$A$2:$B$17,2,FALSE))&amp;" "&amp;Parameter!$B$6&amp;D1195&amp;" """&amp;IF(M1195="",D1195,D1195&amp;" [%"&amp;M1195&amp;"f "&amp;N1195&amp;"]")&amp;""" &lt;"&amp;Parameter!$B$7&amp;"&gt; ("&amp;Parameter!$B$8&amp;") ["&amp;Parameter!$B$9&amp;"] {channel="""&amp;Parameter!$B$5&amp;":"&amp;D1195&amp;"""}"</f>
        <v>#N/A</v>
      </c>
      <c r="R1195" t="str">
        <f>IF(OR(AND(B1195=3,F1195="R/W"),B1195=4),IF(SUBTOTAL(3,$D$2:D1195)&lt;68,SUBTOTAL(3,$D$2:D1195)&amp;".,"&amp;D1195&amp;",Modbus RTU,,"&amp;Parameter!$B$4&amp;","&amp;B1195&amp;","&amp;C1195&amp;",1,9410,"&amp;IF(OR(N1195="W",N1195="kWh"),4,2)&amp;",0,Unsigned int,0,"&amp;O1195&amp;","&amp;N1195&amp;",1,100,97,0,0,0,1.000000,0,255",""),"")</f>
        <v/>
      </c>
      <c r="S1195" s="12" t="str">
        <f>IF(B1195=3,SUBTOTAL(3,D$870:D1195)&amp;",1,"&amp;D1195&amp;","&amp;Parameter!$B$4&amp;","&amp;C1195&amp;",0,2,0","")</f>
        <v>2,1,GridFirstStartTime5,5,1029,0,2,0</v>
      </c>
    </row>
    <row r="1196" spans="2:19" hidden="1" x14ac:dyDescent="0.2">
      <c r="B1196">
        <v>3</v>
      </c>
      <c r="C1196">
        <v>1030</v>
      </c>
      <c r="D1196" t="s">
        <v>764</v>
      </c>
      <c r="E1196" t="s">
        <v>746</v>
      </c>
      <c r="F1196" t="s">
        <v>14</v>
      </c>
      <c r="G1196" t="s">
        <v>747</v>
      </c>
      <c r="H1196" t="s">
        <v>748</v>
      </c>
      <c r="K1196" t="s">
        <v>17</v>
      </c>
      <c r="M1196" t="str">
        <f t="shared" si="60"/>
        <v/>
      </c>
      <c r="N1196" t="str">
        <f t="shared" si="61"/>
        <v>h</v>
      </c>
      <c r="O1196">
        <f t="shared" si="62"/>
        <v>0</v>
      </c>
      <c r="P1196" t="str">
        <f>"Type number"&amp;" : "&amp;D1196&amp;" """&amp;Parameter!$B$6&amp;D1196&amp;""" [stateTopic="""&amp;Parameter!$B$3&amp;""""&amp;IF(B1196=3,", commandTopic="""&amp;Parameter!$B$2&amp;"""",)&amp;", transformationPattern=""JSONPATH:$."&amp;D1196&amp;""""&amp;IF(B1196=3,", formatBeforePublish="""&amp;D1196&amp;"%s""",)&amp;"]"</f>
        <v>Type number : GridFirstStopTime5 "Growatt_GridFirstStopTime5" [stateTopic="tele/WSABINV", commandTopic="cmnd/WSABINV", transformationPattern="JSONPATH:$.GridFirstStopTime5", formatBeforePublish="GridFirstStopTime5%s"]</v>
      </c>
      <c r="Q1196" t="e">
        <f>IF(N1196="","Number",VLOOKUP(N1196,Units!$A$2:$B$17,2,FALSE))&amp;" "&amp;Parameter!$B$6&amp;D1196&amp;" """&amp;IF(M1196="",D1196,D1196&amp;" [%"&amp;M1196&amp;"f "&amp;N1196&amp;"]")&amp;""" &lt;"&amp;Parameter!$B$7&amp;"&gt; ("&amp;Parameter!$B$8&amp;") ["&amp;Parameter!$B$9&amp;"] {channel="""&amp;Parameter!$B$5&amp;":"&amp;D1196&amp;"""}"</f>
        <v>#N/A</v>
      </c>
      <c r="R1196" t="str">
        <f>IF(OR(AND(B1196=3,F1196="R/W"),B1196=4),IF(SUBTOTAL(3,$D$2:D1196)&lt;68,SUBTOTAL(3,$D$2:D1196)&amp;".,"&amp;D1196&amp;",Modbus RTU,,"&amp;Parameter!$B$4&amp;","&amp;B1196&amp;","&amp;C1196&amp;",1,9410,"&amp;IF(OR(N1196="W",N1196="kWh"),4,2)&amp;",0,Unsigned int,0,"&amp;O1196&amp;","&amp;N1196&amp;",1,100,97,0,0,0,1.000000,0,255",""),"")</f>
        <v/>
      </c>
      <c r="S1196" s="12" t="str">
        <f>IF(B1196=3,SUBTOTAL(3,D$870:D1196)&amp;",1,"&amp;D1196&amp;","&amp;Parameter!$B$4&amp;","&amp;C1196&amp;",0,2,0","")</f>
        <v>2,1,GridFirstStopTime5,5,1030,0,2,0</v>
      </c>
    </row>
    <row r="1197" spans="2:19" hidden="1" x14ac:dyDescent="0.2">
      <c r="B1197">
        <v>3</v>
      </c>
      <c r="C1197">
        <v>1031</v>
      </c>
      <c r="D1197" t="s">
        <v>765</v>
      </c>
      <c r="E1197" t="s">
        <v>114</v>
      </c>
      <c r="F1197" t="s">
        <v>14</v>
      </c>
      <c r="G1197" t="s">
        <v>751</v>
      </c>
      <c r="K1197" t="s">
        <v>17</v>
      </c>
      <c r="M1197" t="str">
        <f t="shared" si="60"/>
        <v/>
      </c>
      <c r="N1197" t="str">
        <f t="shared" si="61"/>
        <v/>
      </c>
      <c r="O1197">
        <f t="shared" si="62"/>
        <v>0</v>
      </c>
      <c r="P1197" t="str">
        <f>"Type number"&amp;" : "&amp;D1197&amp;" """&amp;Parameter!$B$6&amp;D1197&amp;""" [stateTopic="""&amp;Parameter!$B$3&amp;""""&amp;IF(B1197=3,", commandTopic="""&amp;Parameter!$B$2&amp;"""",)&amp;", transformationPattern=""JSONPATH:$."&amp;D1197&amp;""""&amp;IF(B1197=3,", formatBeforePublish="""&amp;D1197&amp;"%s""",)&amp;"]"</f>
        <v>Type number : GridFirstStopSwitch5 "Growatt_GridFirstStopSwitch5" [stateTopic="tele/WSABINV", commandTopic="cmnd/WSABINV", transformationPattern="JSONPATH:$.GridFirstStopSwitch5", formatBeforePublish="GridFirstStopSwitch5%s"]</v>
      </c>
      <c r="Q1197" t="str">
        <f>IF(N1197="","Number",VLOOKUP(N1197,Units!$A$2:$B$17,2,FALSE))&amp;" "&amp;Parameter!$B$6&amp;D1197&amp;" """&amp;IF(M1197="",D1197,D1197&amp;" [%"&amp;M1197&amp;"f "&amp;N1197&amp;"]")&amp;""" &lt;"&amp;Parameter!$B$7&amp;"&gt; ("&amp;Parameter!$B$8&amp;") ["&amp;Parameter!$B$9&amp;"] {channel="""&amp;Parameter!$B$5&amp;":"&amp;D1197&amp;"""}"</f>
        <v>Number Growatt_GridFirstStopSwitch5 "GridFirstStopSwitch5" &lt;energy&gt; (Photovoltaik, Boden) [PV-Anlage] {channel="mqtt:topic:growatt:GridFirstStopSwitch5"}</v>
      </c>
      <c r="R1197" t="str">
        <f>IF(OR(AND(B1197=3,F1197="R/W"),B1197=4),IF(SUBTOTAL(3,$D$2:D1197)&lt;68,SUBTOTAL(3,$D$2:D1197)&amp;".,"&amp;D1197&amp;",Modbus RTU,,"&amp;Parameter!$B$4&amp;","&amp;B1197&amp;","&amp;C1197&amp;",1,9410,"&amp;IF(OR(N1197="W",N1197="kWh"),4,2)&amp;",0,Unsigned int,0,"&amp;O1197&amp;","&amp;N1197&amp;",1,100,97,0,0,0,1.000000,0,255",""),"")</f>
        <v/>
      </c>
      <c r="S1197" s="12" t="str">
        <f>IF(B1197=3,SUBTOTAL(3,D$870:D1197)&amp;",1,"&amp;D1197&amp;","&amp;Parameter!$B$4&amp;","&amp;C1197&amp;",0,2,0","")</f>
        <v>2,1,GridFirstStopSwitch5,5,1031,0,2,0</v>
      </c>
    </row>
    <row r="1198" spans="2:19" hidden="1" x14ac:dyDescent="0.2">
      <c r="B1198">
        <v>3</v>
      </c>
      <c r="C1198">
        <v>1032</v>
      </c>
      <c r="D1198" t="s">
        <v>766</v>
      </c>
      <c r="E1198" t="s">
        <v>746</v>
      </c>
      <c r="F1198" t="s">
        <v>14</v>
      </c>
      <c r="G1198" t="s">
        <v>747</v>
      </c>
      <c r="H1198" t="s">
        <v>748</v>
      </c>
      <c r="K1198" t="s">
        <v>17</v>
      </c>
      <c r="M1198" t="str">
        <f t="shared" si="60"/>
        <v/>
      </c>
      <c r="N1198" t="str">
        <f t="shared" si="61"/>
        <v>h</v>
      </c>
      <c r="O1198">
        <f t="shared" si="62"/>
        <v>0</v>
      </c>
      <c r="P1198" t="str">
        <f>"Type number"&amp;" : "&amp;D1198&amp;" """&amp;Parameter!$B$6&amp;D1198&amp;""" [stateTopic="""&amp;Parameter!$B$3&amp;""""&amp;IF(B1198=3,", commandTopic="""&amp;Parameter!$B$2&amp;"""",)&amp;", transformationPattern=""JSONPATH:$."&amp;D1198&amp;""""&amp;IF(B1198=3,", formatBeforePublish="""&amp;D1198&amp;"%s""",)&amp;"]"</f>
        <v>Type number : GridFirstStartTime6 "Growatt_GridFirstStartTime6" [stateTopic="tele/WSABINV", commandTopic="cmnd/WSABINV", transformationPattern="JSONPATH:$.GridFirstStartTime6", formatBeforePublish="GridFirstStartTime6%s"]</v>
      </c>
      <c r="Q1198" t="e">
        <f>IF(N1198="","Number",VLOOKUP(N1198,Units!$A$2:$B$17,2,FALSE))&amp;" "&amp;Parameter!$B$6&amp;D1198&amp;" """&amp;IF(M1198="",D1198,D1198&amp;" [%"&amp;M1198&amp;"f "&amp;N1198&amp;"]")&amp;""" &lt;"&amp;Parameter!$B$7&amp;"&gt; ("&amp;Parameter!$B$8&amp;") ["&amp;Parameter!$B$9&amp;"] {channel="""&amp;Parameter!$B$5&amp;":"&amp;D1198&amp;"""}"</f>
        <v>#N/A</v>
      </c>
      <c r="R1198" t="str">
        <f>IF(OR(AND(B1198=3,F1198="R/W"),B1198=4),IF(SUBTOTAL(3,$D$2:D1198)&lt;68,SUBTOTAL(3,$D$2:D1198)&amp;".,"&amp;D1198&amp;",Modbus RTU,,"&amp;Parameter!$B$4&amp;","&amp;B1198&amp;","&amp;C1198&amp;",1,9410,"&amp;IF(OR(N1198="W",N1198="kWh"),4,2)&amp;",0,Unsigned int,0,"&amp;O1198&amp;","&amp;N1198&amp;",1,100,97,0,0,0,1.000000,0,255",""),"")</f>
        <v/>
      </c>
      <c r="S1198" s="12" t="str">
        <f>IF(B1198=3,SUBTOTAL(3,D$870:D1198)&amp;",1,"&amp;D1198&amp;","&amp;Parameter!$B$4&amp;","&amp;C1198&amp;",0,2,0","")</f>
        <v>2,1,GridFirstStartTime6,5,1032,0,2,0</v>
      </c>
    </row>
    <row r="1199" spans="2:19" hidden="1" x14ac:dyDescent="0.2">
      <c r="B1199">
        <v>3</v>
      </c>
      <c r="C1199">
        <v>1033</v>
      </c>
      <c r="D1199" t="s">
        <v>767</v>
      </c>
      <c r="E1199" t="s">
        <v>746</v>
      </c>
      <c r="F1199" t="s">
        <v>14</v>
      </c>
      <c r="G1199" t="s">
        <v>747</v>
      </c>
      <c r="H1199" t="s">
        <v>748</v>
      </c>
      <c r="K1199" t="s">
        <v>17</v>
      </c>
      <c r="M1199" t="str">
        <f t="shared" si="60"/>
        <v/>
      </c>
      <c r="N1199" t="str">
        <f t="shared" si="61"/>
        <v>h</v>
      </c>
      <c r="O1199">
        <f t="shared" si="62"/>
        <v>0</v>
      </c>
      <c r="P1199" t="str">
        <f>"Type number"&amp;" : "&amp;D1199&amp;" """&amp;Parameter!$B$6&amp;D1199&amp;""" [stateTopic="""&amp;Parameter!$B$3&amp;""""&amp;IF(B1199=3,", commandTopic="""&amp;Parameter!$B$2&amp;"""",)&amp;", transformationPattern=""JSONPATH:$."&amp;D1199&amp;""""&amp;IF(B1199=3,", formatBeforePublish="""&amp;D1199&amp;"%s""",)&amp;"]"</f>
        <v>Type number : GridFirstStopTime6 "Growatt_GridFirstStopTime6" [stateTopic="tele/WSABINV", commandTopic="cmnd/WSABINV", transformationPattern="JSONPATH:$.GridFirstStopTime6", formatBeforePublish="GridFirstStopTime6%s"]</v>
      </c>
      <c r="Q1199" t="e">
        <f>IF(N1199="","Number",VLOOKUP(N1199,Units!$A$2:$B$17,2,FALSE))&amp;" "&amp;Parameter!$B$6&amp;D1199&amp;" """&amp;IF(M1199="",D1199,D1199&amp;" [%"&amp;M1199&amp;"f "&amp;N1199&amp;"]")&amp;""" &lt;"&amp;Parameter!$B$7&amp;"&gt; ("&amp;Parameter!$B$8&amp;") ["&amp;Parameter!$B$9&amp;"] {channel="""&amp;Parameter!$B$5&amp;":"&amp;D1199&amp;"""}"</f>
        <v>#N/A</v>
      </c>
      <c r="R1199" t="str">
        <f>IF(OR(AND(B1199=3,F1199="R/W"),B1199=4),IF(SUBTOTAL(3,$D$2:D1199)&lt;68,SUBTOTAL(3,$D$2:D1199)&amp;".,"&amp;D1199&amp;",Modbus RTU,,"&amp;Parameter!$B$4&amp;","&amp;B1199&amp;","&amp;C1199&amp;",1,9410,"&amp;IF(OR(N1199="W",N1199="kWh"),4,2)&amp;",0,Unsigned int,0,"&amp;O1199&amp;","&amp;N1199&amp;",1,100,97,0,0,0,1.000000,0,255",""),"")</f>
        <v/>
      </c>
      <c r="S1199" s="12" t="str">
        <f>IF(B1199=3,SUBTOTAL(3,D$870:D1199)&amp;",1,"&amp;D1199&amp;","&amp;Parameter!$B$4&amp;","&amp;C1199&amp;",0,2,0","")</f>
        <v>2,1,GridFirstStopTime6,5,1033,0,2,0</v>
      </c>
    </row>
    <row r="1200" spans="2:19" hidden="1" x14ac:dyDescent="0.2">
      <c r="B1200">
        <v>3</v>
      </c>
      <c r="C1200">
        <v>1034</v>
      </c>
      <c r="D1200" t="s">
        <v>768</v>
      </c>
      <c r="E1200" t="s">
        <v>114</v>
      </c>
      <c r="F1200" t="s">
        <v>14</v>
      </c>
      <c r="G1200" t="s">
        <v>751</v>
      </c>
      <c r="K1200" t="s">
        <v>17</v>
      </c>
      <c r="M1200" t="str">
        <f t="shared" si="60"/>
        <v/>
      </c>
      <c r="N1200" t="str">
        <f t="shared" si="61"/>
        <v/>
      </c>
      <c r="O1200">
        <f t="shared" si="62"/>
        <v>0</v>
      </c>
      <c r="P1200" t="str">
        <f>"Type number"&amp;" : "&amp;D1200&amp;" """&amp;Parameter!$B$6&amp;D1200&amp;""" [stateTopic="""&amp;Parameter!$B$3&amp;""""&amp;IF(B1200=3,", commandTopic="""&amp;Parameter!$B$2&amp;"""",)&amp;", transformationPattern=""JSONPATH:$."&amp;D1200&amp;""""&amp;IF(B1200=3,", formatBeforePublish="""&amp;D1200&amp;"%s""",)&amp;"]"</f>
        <v>Type number : GridFirstStopSwitch6 "Growatt_GridFirstStopSwitch6" [stateTopic="tele/WSABINV", commandTopic="cmnd/WSABINV", transformationPattern="JSONPATH:$.GridFirstStopSwitch6", formatBeforePublish="GridFirstStopSwitch6%s"]</v>
      </c>
      <c r="Q1200" t="str">
        <f>IF(N1200="","Number",VLOOKUP(N1200,Units!$A$2:$B$17,2,FALSE))&amp;" "&amp;Parameter!$B$6&amp;D1200&amp;" """&amp;IF(M1200="",D1200,D1200&amp;" [%"&amp;M1200&amp;"f "&amp;N1200&amp;"]")&amp;""" &lt;"&amp;Parameter!$B$7&amp;"&gt; ("&amp;Parameter!$B$8&amp;") ["&amp;Parameter!$B$9&amp;"] {channel="""&amp;Parameter!$B$5&amp;":"&amp;D1200&amp;"""}"</f>
        <v>Number Growatt_GridFirstStopSwitch6 "GridFirstStopSwitch6" &lt;energy&gt; (Photovoltaik, Boden) [PV-Anlage] {channel="mqtt:topic:growatt:GridFirstStopSwitch6"}</v>
      </c>
      <c r="R1200" t="str">
        <f>IF(OR(AND(B1200=3,F1200="R/W"),B1200=4),IF(SUBTOTAL(3,$D$2:D1200)&lt;68,SUBTOTAL(3,$D$2:D1200)&amp;".,"&amp;D1200&amp;",Modbus RTU,,"&amp;Parameter!$B$4&amp;","&amp;B1200&amp;","&amp;C1200&amp;",1,9410,"&amp;IF(OR(N1200="W",N1200="kWh"),4,2)&amp;",0,Unsigned int,0,"&amp;O1200&amp;","&amp;N1200&amp;",1,100,97,0,0,0,1.000000,0,255",""),"")</f>
        <v/>
      </c>
      <c r="S1200" s="12" t="str">
        <f>IF(B1200=3,SUBTOTAL(3,D$870:D1200)&amp;",1,"&amp;D1200&amp;","&amp;Parameter!$B$4&amp;","&amp;C1200&amp;",0,2,0","")</f>
        <v>2,1,GridFirstStopSwitch6,5,1034,0,2,0</v>
      </c>
    </row>
    <row r="1201" spans="1:19" hidden="1" x14ac:dyDescent="0.2">
      <c r="B1201">
        <v>3</v>
      </c>
      <c r="C1201">
        <v>1035</v>
      </c>
      <c r="D1201" t="s">
        <v>769</v>
      </c>
      <c r="E1201" t="s">
        <v>746</v>
      </c>
      <c r="F1201" t="s">
        <v>14</v>
      </c>
      <c r="G1201" t="s">
        <v>747</v>
      </c>
      <c r="H1201" t="s">
        <v>748</v>
      </c>
      <c r="K1201" t="s">
        <v>869</v>
      </c>
      <c r="M1201" t="str">
        <f t="shared" si="60"/>
        <v/>
      </c>
      <c r="N1201" t="str">
        <f t="shared" si="61"/>
        <v>h</v>
      </c>
      <c r="O1201">
        <f t="shared" si="62"/>
        <v>0</v>
      </c>
      <c r="P1201" t="str">
        <f>"Type number"&amp;" : "&amp;D1201&amp;" """&amp;Parameter!$B$6&amp;D1201&amp;""" [stateTopic="""&amp;Parameter!$B$3&amp;""""&amp;IF(B1201=3,", commandTopic="""&amp;Parameter!$B$2&amp;"""",)&amp;", transformationPattern=""JSONPATH:$."&amp;D1201&amp;""""&amp;IF(B1201=3,", formatBeforePublish="""&amp;D1201&amp;"%s""",)&amp;"]"</f>
        <v>Type number : BatFirstStartTime "Growatt_BatFirstStartTime" [stateTopic="tele/WSABINV", commandTopic="cmnd/WSABINV", transformationPattern="JSONPATH:$.BatFirstStartTime", formatBeforePublish="BatFirstStartTime%s"]</v>
      </c>
      <c r="Q1201" t="e">
        <f>IF(N1201="","Number",VLOOKUP(N1201,Units!$A$2:$B$17,2,FALSE))&amp;" "&amp;Parameter!$B$6&amp;D1201&amp;" """&amp;IF(M1201="",D1201,D1201&amp;" [%"&amp;M1201&amp;"f "&amp;N1201&amp;"]")&amp;""" &lt;"&amp;Parameter!$B$7&amp;"&gt; ("&amp;Parameter!$B$8&amp;") ["&amp;Parameter!$B$9&amp;"] {channel="""&amp;Parameter!$B$5&amp;":"&amp;D1201&amp;"""}"</f>
        <v>#N/A</v>
      </c>
      <c r="R1201" t="str">
        <f>IF(OR(AND(B1201=3,F1201="R/W"),B1201=4),IF(SUBTOTAL(3,$D$2:D1201)&lt;68,SUBTOTAL(3,$D$2:D1201)&amp;".,"&amp;D1201&amp;",Modbus RTU,,"&amp;Parameter!$B$4&amp;","&amp;B1201&amp;","&amp;C1201&amp;",1,9410,"&amp;IF(OR(N1201="W",N1201="kWh"),4,2)&amp;",0,Unsigned int,0,"&amp;O1201&amp;","&amp;N1201&amp;",1,100,97,0,0,0,1.000000,0,255",""),"")</f>
        <v/>
      </c>
      <c r="S1201" s="12" t="str">
        <f>IF(B1201=3,SUBTOTAL(3,D$870:D1201)&amp;",1,"&amp;D1201&amp;","&amp;Parameter!$B$4&amp;","&amp;C1201&amp;",0,2,0","")</f>
        <v>2,1,BatFirstStartTime,5,1035,0,2,0</v>
      </c>
    </row>
    <row r="1202" spans="1:19" hidden="1" x14ac:dyDescent="0.2">
      <c r="B1202">
        <v>3</v>
      </c>
      <c r="C1202">
        <v>1037</v>
      </c>
      <c r="D1202" t="s">
        <v>770</v>
      </c>
      <c r="E1202" t="s">
        <v>771</v>
      </c>
      <c r="F1202" t="s">
        <v>14</v>
      </c>
      <c r="G1202" t="s">
        <v>772</v>
      </c>
      <c r="I1202">
        <v>0</v>
      </c>
      <c r="K1202" t="s">
        <v>869</v>
      </c>
      <c r="M1202" t="str">
        <f t="shared" si="60"/>
        <v/>
      </c>
      <c r="N1202" t="str">
        <f t="shared" si="61"/>
        <v/>
      </c>
      <c r="O1202">
        <f t="shared" si="62"/>
        <v>0</v>
      </c>
      <c r="P1202" t="str">
        <f>"Type number"&amp;" : "&amp;D1202&amp;" """&amp;Parameter!$B$6&amp;D1202&amp;""" [stateTopic="""&amp;Parameter!$B$3&amp;""""&amp;IF(B1202=3,", commandTopic="""&amp;Parameter!$B$2&amp;"""",)&amp;", transformationPattern=""JSONPATH:$."&amp;D1202&amp;""""&amp;IF(B1202=3,", formatBeforePublish="""&amp;D1202&amp;"%s""",)&amp;"]"</f>
        <v>Type number : bCTMode "Growatt_bCTMode" [stateTopic="tele/WSABINV", commandTopic="cmnd/WSABINV", transformationPattern="JSONPATH:$.bCTMode", formatBeforePublish="bCTMode%s"]</v>
      </c>
      <c r="Q1202" t="str">
        <f>IF(N1202="","Number",VLOOKUP(N1202,Units!$A$2:$B$17,2,FALSE))&amp;" "&amp;Parameter!$B$6&amp;D1202&amp;" """&amp;IF(M1202="",D1202,D1202&amp;" [%"&amp;M1202&amp;"f "&amp;N1202&amp;"]")&amp;""" &lt;"&amp;Parameter!$B$7&amp;"&gt; ("&amp;Parameter!$B$8&amp;") ["&amp;Parameter!$B$9&amp;"] {channel="""&amp;Parameter!$B$5&amp;":"&amp;D1202&amp;"""}"</f>
        <v>Number Growatt_bCTMode "bCTMode" &lt;energy&gt; (Photovoltaik, Boden) [PV-Anlage] {channel="mqtt:topic:growatt:bCTMode"}</v>
      </c>
      <c r="R1202" t="str">
        <f>IF(OR(AND(B1202=3,F1202="R/W"),B1202=4),IF(SUBTOTAL(3,$D$2:D1202)&lt;68,SUBTOTAL(3,$D$2:D1202)&amp;".,"&amp;D1202&amp;",Modbus RTU,,"&amp;Parameter!$B$4&amp;","&amp;B1202&amp;","&amp;C1202&amp;",1,9410,"&amp;IF(OR(N1202="W",N1202="kWh"),4,2)&amp;",0,Unsigned int,0,"&amp;O1202&amp;","&amp;N1202&amp;",1,100,97,0,0,0,1.000000,0,255",""),"")</f>
        <v/>
      </c>
      <c r="S1202" s="12" t="str">
        <f>IF(B1202=3,SUBTOTAL(3,D$870:D1202)&amp;",1,"&amp;D1202&amp;","&amp;Parameter!$B$4&amp;","&amp;C1202&amp;",0,2,0","")</f>
        <v>2,1,bCTMode,5,1037,0,2,0</v>
      </c>
    </row>
    <row r="1203" spans="1:19" hidden="1" x14ac:dyDescent="0.2">
      <c r="B1203">
        <v>3</v>
      </c>
      <c r="C1203">
        <v>1038</v>
      </c>
      <c r="D1203" t="s">
        <v>773</v>
      </c>
      <c r="E1203" t="s">
        <v>774</v>
      </c>
      <c r="F1203" t="s">
        <v>14</v>
      </c>
      <c r="G1203" t="s">
        <v>329</v>
      </c>
      <c r="I1203">
        <v>0</v>
      </c>
      <c r="J1203" t="s">
        <v>2258</v>
      </c>
      <c r="K1203" t="s">
        <v>869</v>
      </c>
      <c r="M1203" t="str">
        <f t="shared" si="60"/>
        <v/>
      </c>
      <c r="N1203" t="str">
        <f t="shared" si="61"/>
        <v/>
      </c>
      <c r="O1203">
        <f t="shared" si="62"/>
        <v>0</v>
      </c>
      <c r="P1203" t="str">
        <f>"Type number"&amp;" : "&amp;D1203&amp;" """&amp;Parameter!$B$6&amp;D1203&amp;""" [stateTopic="""&amp;Parameter!$B$3&amp;""""&amp;IF(B1203=3,", commandTopic="""&amp;Parameter!$B$2&amp;"""",)&amp;", transformationPattern=""JSONPATH:$."&amp;D1203&amp;""""&amp;IF(B1203=3,", formatBeforePublish="""&amp;D1203&amp;"%s""",)&amp;"]"</f>
        <v>Type number : CTAdjust "Growatt_CTAdjust" [stateTopic="tele/WSABINV", commandTopic="cmnd/WSABINV", transformationPattern="JSONPATH:$.CTAdjust", formatBeforePublish="CTAdjust%s"]</v>
      </c>
      <c r="Q1203" t="str">
        <f>IF(N1203="","Number",VLOOKUP(N1203,Units!$A$2:$B$17,2,FALSE))&amp;" "&amp;Parameter!$B$6&amp;D1203&amp;" """&amp;IF(M1203="",D1203,D1203&amp;" [%"&amp;M1203&amp;"f "&amp;N1203&amp;"]")&amp;""" &lt;"&amp;Parameter!$B$7&amp;"&gt; ("&amp;Parameter!$B$8&amp;") ["&amp;Parameter!$B$9&amp;"] {channel="""&amp;Parameter!$B$5&amp;":"&amp;D1203&amp;"""}"</f>
        <v>Number Growatt_CTAdjust "CTAdjust" &lt;energy&gt; (Photovoltaik, Boden) [PV-Anlage] {channel="mqtt:topic:growatt:CTAdjust"}</v>
      </c>
      <c r="R1203" t="str">
        <f>IF(OR(AND(B1203=3,F1203="R/W"),B1203=4),IF(SUBTOTAL(3,$D$2:D1203)&lt;68,SUBTOTAL(3,$D$2:D1203)&amp;".,"&amp;D1203&amp;",Modbus RTU,,"&amp;Parameter!$B$4&amp;","&amp;B1203&amp;","&amp;C1203&amp;",1,9410,"&amp;IF(OR(N1203="W",N1203="kWh"),4,2)&amp;",0,Unsigned int,0,"&amp;O1203&amp;","&amp;N1203&amp;",1,100,97,0,0,0,1.000000,0,255",""),"")</f>
        <v/>
      </c>
      <c r="S1203" s="12" t="str">
        <f>IF(B1203=3,SUBTOTAL(3,D$870:D1203)&amp;",1,"&amp;D1203&amp;","&amp;Parameter!$B$4&amp;","&amp;C1203&amp;",0,2,0","")</f>
        <v>2,1,CTAdjust,5,1038,0,2,0</v>
      </c>
    </row>
    <row r="1204" spans="1:19" hidden="1" x14ac:dyDescent="0.2">
      <c r="B1204">
        <v>3</v>
      </c>
      <c r="C1204">
        <v>1044</v>
      </c>
      <c r="D1204" t="s">
        <v>775</v>
      </c>
      <c r="E1204" t="s">
        <v>776</v>
      </c>
      <c r="F1204" t="s">
        <v>300</v>
      </c>
      <c r="J1204" t="s">
        <v>47</v>
      </c>
      <c r="K1204" t="s">
        <v>869</v>
      </c>
      <c r="M1204" t="str">
        <f t="shared" si="60"/>
        <v/>
      </c>
      <c r="N1204" t="str">
        <f t="shared" si="61"/>
        <v/>
      </c>
      <c r="O1204">
        <f t="shared" si="62"/>
        <v>0</v>
      </c>
      <c r="P1204" t="str">
        <f>"Type number"&amp;" : "&amp;D1204&amp;" """&amp;Parameter!$B$6&amp;D1204&amp;""" [stateTopic="""&amp;Parameter!$B$3&amp;""""&amp;IF(B1204=3,", commandTopic="""&amp;Parameter!$B$2&amp;"""",)&amp;", transformationPattern=""JSONPATH:$."&amp;D1204&amp;""""&amp;IF(B1204=3,", formatBeforePublish="""&amp;D1204&amp;"%s""",)&amp;"]"</f>
        <v>Type number : Priority "Growatt_Priority" [stateTopic="tele/WSABINV", commandTopic="cmnd/WSABINV", transformationPattern="JSONPATH:$.Priority", formatBeforePublish="Priority%s"]</v>
      </c>
      <c r="Q1204" t="str">
        <f>IF(N1204="","Number",VLOOKUP(N1204,Units!$A$2:$B$17,2,FALSE))&amp;" "&amp;Parameter!$B$6&amp;D1204&amp;" """&amp;IF(M1204="",D1204,D1204&amp;" [%"&amp;M1204&amp;"f "&amp;N1204&amp;"]")&amp;""" &lt;"&amp;Parameter!$B$7&amp;"&gt; ("&amp;Parameter!$B$8&amp;") ["&amp;Parameter!$B$9&amp;"] {channel="""&amp;Parameter!$B$5&amp;":"&amp;D1204&amp;"""}"</f>
        <v>Number Growatt_Priority "Priority" &lt;energy&gt; (Photovoltaik, Boden) [PV-Anlage] {channel="mqtt:topic:growatt:Priority"}</v>
      </c>
      <c r="R1204" t="str">
        <f>IF(OR(AND(B1204=3,F1204="R/W"),B1204=4),IF(SUBTOTAL(3,$D$2:D1204)&lt;68,SUBTOTAL(3,$D$2:D1204)&amp;".,"&amp;D1204&amp;",Modbus RTU,,"&amp;Parameter!$B$4&amp;","&amp;B1204&amp;","&amp;C1204&amp;",1,9410,"&amp;IF(OR(N1204="W",N1204="kWh"),4,2)&amp;",0,Unsigned int,0,"&amp;O1204&amp;","&amp;N1204&amp;",1,100,97,0,0,0,1.000000,0,255",""),"")</f>
        <v/>
      </c>
      <c r="S1204" s="12" t="str">
        <f>IF(B1204=3,SUBTOTAL(3,D$870:D1204)&amp;",1,"&amp;D1204&amp;","&amp;Parameter!$B$4&amp;","&amp;C1204&amp;",0,2,0","")</f>
        <v>2,1,Priority,5,1044,0,2,0</v>
      </c>
    </row>
    <row r="1205" spans="1:19" hidden="1" x14ac:dyDescent="0.2">
      <c r="B1205">
        <v>3</v>
      </c>
      <c r="C1205">
        <v>1047</v>
      </c>
      <c r="D1205" t="s">
        <v>778</v>
      </c>
      <c r="E1205" t="s">
        <v>779</v>
      </c>
      <c r="I1205" t="s">
        <v>780</v>
      </c>
      <c r="K1205" t="s">
        <v>869</v>
      </c>
      <c r="M1205" t="str">
        <f t="shared" si="60"/>
        <v/>
      </c>
      <c r="N1205" t="str">
        <f t="shared" si="61"/>
        <v/>
      </c>
      <c r="O1205">
        <f t="shared" si="62"/>
        <v>0</v>
      </c>
      <c r="P1205" t="str">
        <f>"Type number"&amp;" : "&amp;D1205&amp;" """&amp;Parameter!$B$6&amp;D1205&amp;""" [stateTopic="""&amp;Parameter!$B$3&amp;""""&amp;IF(B1205=3,", commandTopic="""&amp;Parameter!$B$2&amp;"""",)&amp;", transformationPattern=""JSONPATH:$."&amp;D1205&amp;""""&amp;IF(B1205=3,", formatBeforePublish="""&amp;D1205&amp;"%s""",)&amp;"]"</f>
        <v>Type number : AgingTestStepCmd "Growatt_AgingTestStepCmd" [stateTopic="tele/WSABINV", commandTopic="cmnd/WSABINV", transformationPattern="JSONPATH:$.AgingTestStepCmd", formatBeforePublish="AgingTestStepCmd%s"]</v>
      </c>
      <c r="Q1205" t="str">
        <f>IF(N1205="","Number",VLOOKUP(N1205,Units!$A$2:$B$17,2,FALSE))&amp;" "&amp;Parameter!$B$6&amp;D1205&amp;" """&amp;IF(M1205="",D1205,D1205&amp;" [%"&amp;M1205&amp;"f "&amp;N1205&amp;"]")&amp;""" &lt;"&amp;Parameter!$B$7&amp;"&gt; ("&amp;Parameter!$B$8&amp;") ["&amp;Parameter!$B$9&amp;"] {channel="""&amp;Parameter!$B$5&amp;":"&amp;D1205&amp;"""}"</f>
        <v>Number Growatt_AgingTestStepCmd "AgingTestStepCmd" &lt;energy&gt; (Photovoltaik, Boden) [PV-Anlage] {channel="mqtt:topic:growatt:AgingTestStepCmd"}</v>
      </c>
      <c r="R1205" t="str">
        <f>IF(OR(AND(B1205=3,F1205="R/W"),B1205=4),IF(SUBTOTAL(3,$D$2:D1205)&lt;68,SUBTOTAL(3,$D$2:D1205)&amp;".,"&amp;D1205&amp;",Modbus RTU,,"&amp;Parameter!$B$4&amp;","&amp;B1205&amp;","&amp;C1205&amp;",1,9410,"&amp;IF(OR(N1205="W",N1205="kWh"),4,2)&amp;",0,Unsigned int,0,"&amp;O1205&amp;","&amp;N1205&amp;",1,100,97,0,0,0,1.000000,0,255",""),"")</f>
        <v/>
      </c>
      <c r="S1205" s="12" t="str">
        <f>IF(B1205=3,SUBTOTAL(3,D$870:D1205)&amp;",1,"&amp;D1205&amp;","&amp;Parameter!$B$4&amp;","&amp;C1205&amp;",0,2,0","")</f>
        <v>2,1,AgingTestStepCmd,5,1047,0,2,0</v>
      </c>
    </row>
    <row r="1206" spans="1:19" hidden="1" x14ac:dyDescent="0.2">
      <c r="B1206">
        <v>3</v>
      </c>
      <c r="C1206">
        <v>1048</v>
      </c>
      <c r="D1206" t="s">
        <v>781</v>
      </c>
      <c r="E1206" t="s">
        <v>782</v>
      </c>
      <c r="I1206" t="s">
        <v>783</v>
      </c>
      <c r="K1206" t="s">
        <v>869</v>
      </c>
      <c r="M1206" t="str">
        <f t="shared" si="60"/>
        <v/>
      </c>
      <c r="N1206" t="str">
        <f t="shared" si="61"/>
        <v/>
      </c>
      <c r="O1206">
        <f t="shared" si="62"/>
        <v>0</v>
      </c>
      <c r="P1206" t="str">
        <f>"Type number"&amp;" : "&amp;D1206&amp;" """&amp;Parameter!$B$6&amp;D1206&amp;""" [stateTopic="""&amp;Parameter!$B$3&amp;""""&amp;IF(B1206=3,", commandTopic="""&amp;Parameter!$B$2&amp;"""",)&amp;", transformationPattern=""JSONPATH:$."&amp;D1206&amp;""""&amp;IF(B1206=3,", formatBeforePublish="""&amp;D1206&amp;"%s""",)&amp;"]"</f>
        <v>Type number : BatteryType "Growatt_BatteryType" [stateTopic="tele/WSABINV", commandTopic="cmnd/WSABINV", transformationPattern="JSONPATH:$.BatteryType", formatBeforePublish="BatteryType%s"]</v>
      </c>
      <c r="Q1206" t="str">
        <f>IF(N1206="","Number",VLOOKUP(N1206,Units!$A$2:$B$17,2,FALSE))&amp;" "&amp;Parameter!$B$6&amp;D1206&amp;" """&amp;IF(M1206="",D1206,D1206&amp;" [%"&amp;M1206&amp;"f "&amp;N1206&amp;"]")&amp;""" &lt;"&amp;Parameter!$B$7&amp;"&gt; ("&amp;Parameter!$B$8&amp;") ["&amp;Parameter!$B$9&amp;"] {channel="""&amp;Parameter!$B$5&amp;":"&amp;D1206&amp;"""}"</f>
        <v>Number Growatt_BatteryType "BatteryType" &lt;energy&gt; (Photovoltaik, Boden) [PV-Anlage] {channel="mqtt:topic:growatt:BatteryType"}</v>
      </c>
      <c r="R1206" t="str">
        <f>IF(OR(AND(B1206=3,F1206="R/W"),B1206=4),IF(SUBTOTAL(3,$D$2:D1206)&lt;68,SUBTOTAL(3,$D$2:D1206)&amp;".,"&amp;D1206&amp;",Modbus RTU,,"&amp;Parameter!$B$4&amp;","&amp;B1206&amp;","&amp;C1206&amp;",1,9410,"&amp;IF(OR(N1206="W",N1206="kWh"),4,2)&amp;",0,Unsigned int,0,"&amp;O1206&amp;","&amp;N1206&amp;",1,100,97,0,0,0,1.000000,0,255",""),"")</f>
        <v/>
      </c>
      <c r="S1206" s="12" t="str">
        <f>IF(B1206=3,SUBTOTAL(3,D$870:D1206)&amp;",1,"&amp;D1206&amp;","&amp;Parameter!$B$4&amp;","&amp;C1206&amp;",0,2,0","")</f>
        <v>2,1,BatteryType,5,1048,0,2,0</v>
      </c>
    </row>
    <row r="1207" spans="1:19" hidden="1" x14ac:dyDescent="0.2">
      <c r="B1207">
        <v>3</v>
      </c>
      <c r="C1207">
        <v>1060</v>
      </c>
      <c r="D1207" t="s">
        <v>784</v>
      </c>
      <c r="E1207" t="s">
        <v>785</v>
      </c>
      <c r="G1207" t="s">
        <v>329</v>
      </c>
      <c r="K1207" t="s">
        <v>869</v>
      </c>
      <c r="M1207" t="str">
        <f t="shared" si="60"/>
        <v/>
      </c>
      <c r="N1207" t="str">
        <f t="shared" si="61"/>
        <v/>
      </c>
      <c r="O1207">
        <f t="shared" si="62"/>
        <v>0</v>
      </c>
      <c r="P1207" t="str">
        <f>"Type number"&amp;" : "&amp;D1207&amp;" """&amp;Parameter!$B$6&amp;D1207&amp;""" [stateTopic="""&amp;Parameter!$B$3&amp;""""&amp;IF(B1207=3,", commandTopic="""&amp;Parameter!$B$2&amp;"""",)&amp;", transformationPattern=""JSONPATH:$."&amp;D1207&amp;""""&amp;IF(B1207=3,", formatBeforePublish="""&amp;D1207&amp;"%s""",)&amp;"]"</f>
        <v>Type number : BuckUpsFunen "Growatt_BuckUpsFunen" [stateTopic="tele/WSABINV", commandTopic="cmnd/WSABINV", transformationPattern="JSONPATH:$.BuckUpsFunen", formatBeforePublish="BuckUpsFunen%s"]</v>
      </c>
      <c r="Q1207" t="str">
        <f>IF(N1207="","Number",VLOOKUP(N1207,Units!$A$2:$B$17,2,FALSE))&amp;" "&amp;Parameter!$B$6&amp;D1207&amp;" """&amp;IF(M1207="",D1207,D1207&amp;" [%"&amp;M1207&amp;"f "&amp;N1207&amp;"]")&amp;""" &lt;"&amp;Parameter!$B$7&amp;"&gt; ("&amp;Parameter!$B$8&amp;") ["&amp;Parameter!$B$9&amp;"] {channel="""&amp;Parameter!$B$5&amp;":"&amp;D1207&amp;"""}"</f>
        <v>Number Growatt_BuckUpsFunen "BuckUpsFunen" &lt;energy&gt; (Photovoltaik, Boden) [PV-Anlage] {channel="mqtt:topic:growatt:BuckUpsFunen"}</v>
      </c>
      <c r="R1207" t="str">
        <f>IF(OR(AND(B1207=3,F1207="R/W"),B1207=4),IF(SUBTOTAL(3,$D$2:D1207)&lt;68,SUBTOTAL(3,$D$2:D1207)&amp;".,"&amp;D1207&amp;",Modbus RTU,,"&amp;Parameter!$B$4&amp;","&amp;B1207&amp;","&amp;C1207&amp;",1,9410,"&amp;IF(OR(N1207="W",N1207="kWh"),4,2)&amp;",0,Unsigned int,0,"&amp;O1207&amp;","&amp;N1207&amp;",1,100,97,0,0,0,1.000000,0,255",""),"")</f>
        <v/>
      </c>
      <c r="S1207" s="12" t="str">
        <f>IF(B1207=3,SUBTOTAL(3,D$870:D1207)&amp;",1,"&amp;D1207&amp;","&amp;Parameter!$B$4&amp;","&amp;C1207&amp;",0,2,0","")</f>
        <v>2,1,BuckUpsFunen,5,1060,0,2,0</v>
      </c>
    </row>
    <row r="1208" spans="1:19" hidden="1" x14ac:dyDescent="0.2">
      <c r="B1208">
        <v>3</v>
      </c>
      <c r="C1208">
        <v>1061</v>
      </c>
      <c r="D1208" t="s">
        <v>786</v>
      </c>
      <c r="E1208" t="s">
        <v>787</v>
      </c>
      <c r="G1208" s="2" t="s">
        <v>788</v>
      </c>
      <c r="I1208" t="s">
        <v>789</v>
      </c>
      <c r="K1208" t="s">
        <v>869</v>
      </c>
      <c r="M1208" t="str">
        <f t="shared" si="60"/>
        <v/>
      </c>
      <c r="N1208" t="str">
        <f t="shared" si="61"/>
        <v/>
      </c>
      <c r="O1208">
        <f t="shared" si="62"/>
        <v>0</v>
      </c>
      <c r="P1208" t="str">
        <f>"Type number"&amp;" : "&amp;D1208&amp;" """&amp;Parameter!$B$6&amp;D1208&amp;""" [stateTopic="""&amp;Parameter!$B$3&amp;""""&amp;IF(B1208=3,", commandTopic="""&amp;Parameter!$B$2&amp;"""",)&amp;", transformationPattern=""JSONPATH:$."&amp;D1208&amp;""""&amp;IF(B1208=3,", formatBeforePublish="""&amp;D1208&amp;"%s""",)&amp;"]"</f>
        <v>Type number : BuckUPSVoltSet "Growatt_BuckUPSVoltSet" [stateTopic="tele/WSABINV", commandTopic="cmnd/WSABINV", transformationPattern="JSONPATH:$.BuckUPSVoltSet", formatBeforePublish="BuckUPSVoltSet%s"]</v>
      </c>
      <c r="Q1208" t="str">
        <f>IF(N1208="","Number",VLOOKUP(N1208,Units!$A$2:$B$17,2,FALSE))&amp;" "&amp;Parameter!$B$6&amp;D1208&amp;" """&amp;IF(M1208="",D1208,D1208&amp;" [%"&amp;M1208&amp;"f "&amp;N1208&amp;"]")&amp;""" &lt;"&amp;Parameter!$B$7&amp;"&gt; ("&amp;Parameter!$B$8&amp;") ["&amp;Parameter!$B$9&amp;"] {channel="""&amp;Parameter!$B$5&amp;":"&amp;D1208&amp;"""}"</f>
        <v>Number Growatt_BuckUPSVoltSet "BuckUPSVoltSet" &lt;energy&gt; (Photovoltaik, Boden) [PV-Anlage] {channel="mqtt:topic:growatt:BuckUPSVoltSet"}</v>
      </c>
      <c r="R1208" t="str">
        <f>IF(OR(AND(B1208=3,F1208="R/W"),B1208=4),IF(SUBTOTAL(3,$D$2:D1208)&lt;68,SUBTOTAL(3,$D$2:D1208)&amp;".,"&amp;D1208&amp;",Modbus RTU,,"&amp;Parameter!$B$4&amp;","&amp;B1208&amp;","&amp;C1208&amp;",1,9410,"&amp;IF(OR(N1208="W",N1208="kWh"),4,2)&amp;",0,Unsigned int,0,"&amp;O1208&amp;","&amp;N1208&amp;",1,100,97,0,0,0,1.000000,0,255",""),"")</f>
        <v/>
      </c>
      <c r="S1208" s="12" t="str">
        <f>IF(B1208=3,SUBTOTAL(3,D$870:D1208)&amp;",1,"&amp;D1208&amp;","&amp;Parameter!$B$4&amp;","&amp;C1208&amp;",0,2,0","")</f>
        <v>2,1,BuckUPSVoltSet,5,1061,0,2,0</v>
      </c>
    </row>
    <row r="1209" spans="1:19" hidden="1" x14ac:dyDescent="0.2">
      <c r="B1209">
        <v>3</v>
      </c>
      <c r="C1209">
        <v>1062</v>
      </c>
      <c r="D1209" t="s">
        <v>790</v>
      </c>
      <c r="E1209" t="s">
        <v>791</v>
      </c>
      <c r="G1209" t="s">
        <v>792</v>
      </c>
      <c r="I1209" t="s">
        <v>793</v>
      </c>
      <c r="J1209" t="s">
        <v>47</v>
      </c>
      <c r="K1209" t="s">
        <v>17</v>
      </c>
      <c r="M1209" t="str">
        <f t="shared" si="60"/>
        <v/>
      </c>
      <c r="N1209" t="str">
        <f t="shared" si="61"/>
        <v/>
      </c>
      <c r="O1209">
        <f t="shared" si="62"/>
        <v>0</v>
      </c>
      <c r="P1209" t="str">
        <f>"Type number"&amp;" : "&amp;D1209&amp;" """&amp;Parameter!$B$6&amp;D1209&amp;""" [stateTopic="""&amp;Parameter!$B$3&amp;""""&amp;IF(B1209=3,", commandTopic="""&amp;Parameter!$B$2&amp;"""",)&amp;", transformationPattern=""JSONPATH:$."&amp;D1209&amp;""""&amp;IF(B1209=3,", formatBeforePublish="""&amp;D1209&amp;"%s""",)&amp;"]"</f>
        <v>Type number : UPSFreqSet "Growatt_UPSFreqSet" [stateTopic="tele/WSABINV", commandTopic="cmnd/WSABINV", transformationPattern="JSONPATH:$.UPSFreqSet", formatBeforePublish="UPSFreqSet%s"]</v>
      </c>
      <c r="Q1209" t="str">
        <f>IF(N1209="","Number",VLOOKUP(N1209,Units!$A$2:$B$17,2,FALSE))&amp;" "&amp;Parameter!$B$6&amp;D1209&amp;" """&amp;IF(M1209="",D1209,D1209&amp;" [%"&amp;M1209&amp;"f "&amp;N1209&amp;"]")&amp;""" &lt;"&amp;Parameter!$B$7&amp;"&gt; ("&amp;Parameter!$B$8&amp;") ["&amp;Parameter!$B$9&amp;"] {channel="""&amp;Parameter!$B$5&amp;":"&amp;D1209&amp;"""}"</f>
        <v>Number Growatt_UPSFreqSet "UPSFreqSet" &lt;energy&gt; (Photovoltaik, Boden) [PV-Anlage] {channel="mqtt:topic:growatt:UPSFreqSet"}</v>
      </c>
      <c r="R1209" t="str">
        <f>IF(OR(AND(B1209=3,F1209="R/W"),B1209=4),IF(SUBTOTAL(3,$D$2:D1209)&lt;68,SUBTOTAL(3,$D$2:D1209)&amp;".,"&amp;D1209&amp;",Modbus RTU,,"&amp;Parameter!$B$4&amp;","&amp;B1209&amp;","&amp;C1209&amp;",1,9410,"&amp;IF(OR(N1209="W",N1209="kWh"),4,2)&amp;",0,Unsigned int,0,"&amp;O1209&amp;","&amp;N1209&amp;",1,100,97,0,0,0,1.000000,0,255",""),"")</f>
        <v/>
      </c>
      <c r="S1209" s="12" t="str">
        <f>IF(B1209=3,SUBTOTAL(3,D$870:D1209)&amp;",1,"&amp;D1209&amp;","&amp;Parameter!$B$4&amp;","&amp;C1209&amp;",0,2,0","")</f>
        <v>2,1,UPSFreqSet,5,1062,0,2,0</v>
      </c>
    </row>
    <row r="1210" spans="1:19" x14ac:dyDescent="0.2">
      <c r="A1210" t="s">
        <v>11</v>
      </c>
      <c r="B1210">
        <v>3</v>
      </c>
      <c r="C1210">
        <v>1070</v>
      </c>
      <c r="D1210" t="s">
        <v>794</v>
      </c>
      <c r="E1210" t="s">
        <v>795</v>
      </c>
      <c r="F1210" s="4" t="s">
        <v>14</v>
      </c>
      <c r="G1210" t="s">
        <v>207</v>
      </c>
      <c r="H1210" s="2"/>
      <c r="K1210" t="s">
        <v>17</v>
      </c>
      <c r="M1210" t="str">
        <f t="shared" si="60"/>
        <v/>
      </c>
      <c r="N1210" t="str">
        <f t="shared" si="61"/>
        <v/>
      </c>
      <c r="O1210">
        <f t="shared" si="62"/>
        <v>0</v>
      </c>
      <c r="P1210" t="str">
        <f>"Type number"&amp;" : "&amp;D1210&amp;" """&amp;Parameter!$B$6&amp;D1210&amp;""" [stateTopic="""&amp;Parameter!$B$3&amp;""""&amp;IF(B1210=3,", commandTopic="""&amp;Parameter!$B$2&amp;"""",)&amp;", transformationPattern=""JSONPATH:$."&amp;D1210&amp;""""&amp;IF(B1210=3,", formatBeforePublish="""&amp;D1210&amp;"%s""",)&amp;"]"</f>
        <v>Type number : GridFirstDischargePowerRate "Growatt_GridFirstDischargePowerRate" [stateTopic="tele/WSABINV", commandTopic="cmnd/WSABINV", transformationPattern="JSONPATH:$.GridFirstDischargePowerRate", formatBeforePublish="GridFirstDischargePowerRate%s"]</v>
      </c>
      <c r="Q1210" t="str">
        <f>IF(N1210="","Number",VLOOKUP(N1210,Units!$A$2:$B$17,2,FALSE))&amp;" "&amp;Parameter!$B$6&amp;D1210&amp;" """&amp;IF(M1210="",D1210,D1210&amp;" [%"&amp;M1210&amp;"f "&amp;N1210&amp;"]")&amp;""" &lt;"&amp;Parameter!$B$7&amp;"&gt; ("&amp;Parameter!$B$8&amp;") ["&amp;Parameter!$B$9&amp;"] {channel="""&amp;Parameter!$B$5&amp;":"&amp;D1210&amp;"""}"</f>
        <v>Number Growatt_GridFirstDischargePowerRate "GridFirstDischargePowerRate" &lt;energy&gt; (Photovoltaik, Boden) [PV-Anlage] {channel="mqtt:topic:growatt:GridFirstDischargePowerRate"}</v>
      </c>
      <c r="R1210" t="str">
        <f>IF(OR(AND(B1210=3,F1210="R/W"),B1210=4),IF(SUBTOTAL(3,$D$2:D1210)&lt;68,SUBTOTAL(3,$D$2:D1210)&amp;".,"&amp;D1210&amp;",Modbus RTU,,"&amp;Parameter!$B$4&amp;","&amp;B1210&amp;","&amp;C1210&amp;",1,9410,"&amp;IF(OR(N1210="W",N1210="kWh"),4,2)&amp;",0,Unsigned int,0,"&amp;O1210&amp;","&amp;N1210&amp;",1,100,97,0,0,0,1.000000,0,255",""),"")</f>
        <v/>
      </c>
      <c r="S1210" s="12" t="str">
        <f>IF(B1210=3,SUBTOTAL(3,D$870:D1210)&amp;",1,"&amp;D1210&amp;","&amp;Parameter!$B$4&amp;","&amp;C1210&amp;",0,2,0","")</f>
        <v>3,1,GridFirstDischargePowerRate,5,1070,0,2,0</v>
      </c>
    </row>
    <row r="1211" spans="1:19" x14ac:dyDescent="0.2">
      <c r="A1211" t="s">
        <v>11</v>
      </c>
      <c r="B1211">
        <v>3</v>
      </c>
      <c r="C1211">
        <v>1071</v>
      </c>
      <c r="D1211" t="s">
        <v>797</v>
      </c>
      <c r="E1211" t="s">
        <v>798</v>
      </c>
      <c r="F1211" s="4" t="s">
        <v>14</v>
      </c>
      <c r="G1211" t="s">
        <v>207</v>
      </c>
      <c r="H1211" s="2"/>
      <c r="K1211" t="s">
        <v>17</v>
      </c>
      <c r="M1211" t="str">
        <f t="shared" si="60"/>
        <v/>
      </c>
      <c r="N1211" t="str">
        <f t="shared" si="61"/>
        <v/>
      </c>
      <c r="O1211">
        <f t="shared" si="62"/>
        <v>0</v>
      </c>
      <c r="P1211" t="str">
        <f>"Type number"&amp;" : "&amp;D1211&amp;" """&amp;Parameter!$B$6&amp;D1211&amp;""" [stateTopic="""&amp;Parameter!$B$3&amp;""""&amp;IF(B1211=3,", commandTopic="""&amp;Parameter!$B$2&amp;"""",)&amp;", transformationPattern=""JSONPATH:$."&amp;D1211&amp;""""&amp;IF(B1211=3,", formatBeforePublish="""&amp;D1211&amp;"%s""",)&amp;"]"</f>
        <v>Type number : GridFirstStopSOC "Growatt_GridFirstStopSOC" [stateTopic="tele/WSABINV", commandTopic="cmnd/WSABINV", transformationPattern="JSONPATH:$.GridFirstStopSOC", formatBeforePublish="GridFirstStopSOC%s"]</v>
      </c>
      <c r="Q1211" t="str">
        <f>IF(N1211="","Number",VLOOKUP(N1211,Units!$A$2:$B$17,2,FALSE))&amp;" "&amp;Parameter!$B$6&amp;D1211&amp;" """&amp;IF(M1211="",D1211,D1211&amp;" [%"&amp;M1211&amp;"f "&amp;N1211&amp;"]")&amp;""" &lt;"&amp;Parameter!$B$7&amp;"&gt; ("&amp;Parameter!$B$8&amp;") ["&amp;Parameter!$B$9&amp;"] {channel="""&amp;Parameter!$B$5&amp;":"&amp;D1211&amp;"""}"</f>
        <v>Number Growatt_GridFirstStopSOC "GridFirstStopSOC" &lt;energy&gt; (Photovoltaik, Boden) [PV-Anlage] {channel="mqtt:topic:growatt:GridFirstStopSOC"}</v>
      </c>
      <c r="R1211" t="str">
        <f>IF(OR(AND(B1211=3,F1211="R/W"),B1211=4),IF(SUBTOTAL(3,$D$2:D1211)&lt;68,SUBTOTAL(3,$D$2:D1211)&amp;".,"&amp;D1211&amp;",Modbus RTU,,"&amp;Parameter!$B$4&amp;","&amp;B1211&amp;","&amp;C1211&amp;",1,9410,"&amp;IF(OR(N1211="W",N1211="kWh"),4,2)&amp;",0,Unsigned int,0,"&amp;O1211&amp;","&amp;N1211&amp;",1,100,97,0,0,0,1.000000,0,255",""),"")</f>
        <v/>
      </c>
      <c r="S1211" s="12" t="str">
        <f>IF(B1211=3,SUBTOTAL(3,D$870:D1211)&amp;",1,"&amp;D1211&amp;","&amp;Parameter!$B$4&amp;","&amp;C1211&amp;",0,2,0","")</f>
        <v>4,1,GridFirstStopSOC,5,1071,0,2,0</v>
      </c>
    </row>
    <row r="1212" spans="1:19" x14ac:dyDescent="0.2">
      <c r="A1212" t="s">
        <v>11</v>
      </c>
      <c r="B1212">
        <v>3</v>
      </c>
      <c r="C1212">
        <v>1080</v>
      </c>
      <c r="D1212" t="s">
        <v>799</v>
      </c>
      <c r="E1212" t="s">
        <v>800</v>
      </c>
      <c r="F1212" s="4" t="s">
        <v>14</v>
      </c>
      <c r="G1212" t="s">
        <v>747</v>
      </c>
      <c r="K1212" t="s">
        <v>17</v>
      </c>
      <c r="M1212" t="str">
        <f t="shared" si="60"/>
        <v/>
      </c>
      <c r="N1212" t="str">
        <f t="shared" si="61"/>
        <v/>
      </c>
      <c r="O1212">
        <f t="shared" si="62"/>
        <v>0</v>
      </c>
      <c r="P1212" t="str">
        <f>"Type number"&amp;" : "&amp;D1212&amp;" """&amp;Parameter!$B$6&amp;D1212&amp;""" [stateTopic="""&amp;Parameter!$B$3&amp;""""&amp;IF(B1212=3,", commandTopic="""&amp;Parameter!$B$2&amp;"""",)&amp;", transformationPattern=""JSONPATH:$."&amp;D1212&amp;""""&amp;IF(B1212=3,", formatBeforePublish="""&amp;D1212&amp;"%s""",)&amp;"]"</f>
        <v>Type number : GridFirstStartTime1 "Growatt_GridFirstStartTime1" [stateTopic="tele/WSABINV", commandTopic="cmnd/WSABINV", transformationPattern="JSONPATH:$.GridFirstStartTime1", formatBeforePublish="GridFirstStartTime1%s"]</v>
      </c>
      <c r="Q1212" t="str">
        <f>IF(N1212="","Number",VLOOKUP(N1212,Units!$A$2:$B$17,2,FALSE))&amp;" "&amp;Parameter!$B$6&amp;D1212&amp;" """&amp;IF(M1212="",D1212,D1212&amp;" [%"&amp;M1212&amp;"f "&amp;N1212&amp;"]")&amp;""" &lt;"&amp;Parameter!$B$7&amp;"&gt; ("&amp;Parameter!$B$8&amp;") ["&amp;Parameter!$B$9&amp;"] {channel="""&amp;Parameter!$B$5&amp;":"&amp;D1212&amp;"""}"</f>
        <v>Number Growatt_GridFirstStartTime1 "GridFirstStartTime1" &lt;energy&gt; (Photovoltaik, Boden) [PV-Anlage] {channel="mqtt:topic:growatt:GridFirstStartTime1"}</v>
      </c>
      <c r="R1212" t="str">
        <f>IF(OR(AND(B1212=3,F1212="R/W"),B1212=4),IF(SUBTOTAL(3,$D$2:D1212)&lt;68,SUBTOTAL(3,$D$2:D1212)&amp;".,"&amp;D1212&amp;",Modbus RTU,,"&amp;Parameter!$B$4&amp;","&amp;B1212&amp;","&amp;C1212&amp;",1,9410,"&amp;IF(OR(N1212="W",N1212="kWh"),4,2)&amp;",0,Unsigned int,0,"&amp;O1212&amp;","&amp;N1212&amp;",1,100,97,0,0,0,1.000000,0,255",""),"")</f>
        <v/>
      </c>
      <c r="S1212" s="12" t="str">
        <f>IF(B1212=3,SUBTOTAL(3,D$870:D1212)&amp;",1,"&amp;D1212&amp;","&amp;Parameter!$B$4&amp;","&amp;C1212&amp;",0,2,0","")</f>
        <v>5,1,GridFirstStartTime1,5,1080,0,2,0</v>
      </c>
    </row>
    <row r="1213" spans="1:19" x14ac:dyDescent="0.2">
      <c r="A1213" t="s">
        <v>11</v>
      </c>
      <c r="B1213">
        <v>3</v>
      </c>
      <c r="C1213">
        <v>1081</v>
      </c>
      <c r="D1213" t="s">
        <v>801</v>
      </c>
      <c r="E1213" t="s">
        <v>800</v>
      </c>
      <c r="F1213" s="4" t="s">
        <v>14</v>
      </c>
      <c r="G1213" t="s">
        <v>747</v>
      </c>
      <c r="K1213" t="s">
        <v>17</v>
      </c>
      <c r="M1213" t="str">
        <f t="shared" si="60"/>
        <v/>
      </c>
      <c r="N1213" t="str">
        <f t="shared" si="61"/>
        <v/>
      </c>
      <c r="O1213">
        <f t="shared" si="62"/>
        <v>0</v>
      </c>
      <c r="P1213" t="str">
        <f>"Type number"&amp;" : "&amp;D1213&amp;" """&amp;Parameter!$B$6&amp;D1213&amp;""" [stateTopic="""&amp;Parameter!$B$3&amp;""""&amp;IF(B1213=3,", commandTopic="""&amp;Parameter!$B$2&amp;"""",)&amp;", transformationPattern=""JSONPATH:$."&amp;D1213&amp;""""&amp;IF(B1213=3,", formatBeforePublish="""&amp;D1213&amp;"%s""",)&amp;"]"</f>
        <v>Type number : GridFirstStopTime1 "Growatt_GridFirstStopTime1" [stateTopic="tele/WSABINV", commandTopic="cmnd/WSABINV", transformationPattern="JSONPATH:$.GridFirstStopTime1", formatBeforePublish="GridFirstStopTime1%s"]</v>
      </c>
      <c r="Q1213" t="str">
        <f>IF(N1213="","Number",VLOOKUP(N1213,Units!$A$2:$B$17,2,FALSE))&amp;" "&amp;Parameter!$B$6&amp;D1213&amp;" """&amp;IF(M1213="",D1213,D1213&amp;" [%"&amp;M1213&amp;"f "&amp;N1213&amp;"]")&amp;""" &lt;"&amp;Parameter!$B$7&amp;"&gt; ("&amp;Parameter!$B$8&amp;") ["&amp;Parameter!$B$9&amp;"] {channel="""&amp;Parameter!$B$5&amp;":"&amp;D1213&amp;"""}"</f>
        <v>Number Growatt_GridFirstStopTime1 "GridFirstStopTime1" &lt;energy&gt; (Photovoltaik, Boden) [PV-Anlage] {channel="mqtt:topic:growatt:GridFirstStopTime1"}</v>
      </c>
      <c r="R1213" t="str">
        <f>IF(OR(AND(B1213=3,F1213="R/W"),B1213=4),IF(SUBTOTAL(3,$D$2:D1213)&lt;68,SUBTOTAL(3,$D$2:D1213)&amp;".,"&amp;D1213&amp;",Modbus RTU,,"&amp;Parameter!$B$4&amp;","&amp;B1213&amp;","&amp;C1213&amp;",1,9410,"&amp;IF(OR(N1213="W",N1213="kWh"),4,2)&amp;",0,Unsigned int,0,"&amp;O1213&amp;","&amp;N1213&amp;",1,100,97,0,0,0,1.000000,0,255",""),"")</f>
        <v/>
      </c>
      <c r="S1213" s="12" t="str">
        <f>IF(B1213=3,SUBTOTAL(3,D$870:D1213)&amp;",1,"&amp;D1213&amp;","&amp;Parameter!$B$4&amp;","&amp;C1213&amp;",0,2,0","")</f>
        <v>6,1,GridFirstStopTime1,5,1081,0,2,0</v>
      </c>
    </row>
    <row r="1214" spans="1:19" x14ac:dyDescent="0.2">
      <c r="A1214" t="s">
        <v>11</v>
      </c>
      <c r="B1214">
        <v>3</v>
      </c>
      <c r="C1214">
        <v>1082</v>
      </c>
      <c r="D1214" t="s">
        <v>802</v>
      </c>
      <c r="E1214" t="s">
        <v>803</v>
      </c>
      <c r="F1214" s="4" t="s">
        <v>14</v>
      </c>
      <c r="G1214" t="s">
        <v>751</v>
      </c>
      <c r="K1214" t="s">
        <v>17</v>
      </c>
      <c r="M1214" t="str">
        <f t="shared" si="60"/>
        <v/>
      </c>
      <c r="N1214" t="str">
        <f t="shared" si="61"/>
        <v/>
      </c>
      <c r="O1214">
        <f t="shared" si="62"/>
        <v>0</v>
      </c>
      <c r="P1214" t="str">
        <f>"Type number"&amp;" : "&amp;D1214&amp;" """&amp;Parameter!$B$6&amp;D1214&amp;""" [stateTopic="""&amp;Parameter!$B$3&amp;""""&amp;IF(B1214=3,", commandTopic="""&amp;Parameter!$B$2&amp;"""",)&amp;", transformationPattern=""JSONPATH:$."&amp;D1214&amp;""""&amp;IF(B1214=3,", formatBeforePublish="""&amp;D1214&amp;"%s""",)&amp;"]"</f>
        <v>Type number : GridFirstStopSwitch1 "Growatt_GridFirstStopSwitch1" [stateTopic="tele/WSABINV", commandTopic="cmnd/WSABINV", transformationPattern="JSONPATH:$.GridFirstStopSwitch1", formatBeforePublish="GridFirstStopSwitch1%s"]</v>
      </c>
      <c r="Q1214" t="str">
        <f>IF(N1214="","Number",VLOOKUP(N1214,Units!$A$2:$B$17,2,FALSE))&amp;" "&amp;Parameter!$B$6&amp;D1214&amp;" """&amp;IF(M1214="",D1214,D1214&amp;" [%"&amp;M1214&amp;"f "&amp;N1214&amp;"]")&amp;""" &lt;"&amp;Parameter!$B$7&amp;"&gt; ("&amp;Parameter!$B$8&amp;") ["&amp;Parameter!$B$9&amp;"] {channel="""&amp;Parameter!$B$5&amp;":"&amp;D1214&amp;"""}"</f>
        <v>Number Growatt_GridFirstStopSwitch1 "GridFirstStopSwitch1" &lt;energy&gt; (Photovoltaik, Boden) [PV-Anlage] {channel="mqtt:topic:growatt:GridFirstStopSwitch1"}</v>
      </c>
      <c r="R1214" t="str">
        <f>IF(OR(AND(B1214=3,F1214="R/W"),B1214=4),IF(SUBTOTAL(3,$D$2:D1214)&lt;68,SUBTOTAL(3,$D$2:D1214)&amp;".,"&amp;D1214&amp;",Modbus RTU,,"&amp;Parameter!$B$4&amp;","&amp;B1214&amp;","&amp;C1214&amp;",1,9410,"&amp;IF(OR(N1214="W",N1214="kWh"),4,2)&amp;",0,Unsigned int,0,"&amp;O1214&amp;","&amp;N1214&amp;",1,100,97,0,0,0,1.000000,0,255",""),"")</f>
        <v/>
      </c>
      <c r="S1214" s="12" t="str">
        <f>IF(B1214=3,SUBTOTAL(3,D$870:D1214)&amp;",1,"&amp;D1214&amp;","&amp;Parameter!$B$4&amp;","&amp;C1214&amp;",0,2,0","")</f>
        <v>7,1,GridFirstStopSwitch1,5,1082,0,2,0</v>
      </c>
    </row>
    <row r="1215" spans="1:19" hidden="1" x14ac:dyDescent="0.2">
      <c r="B1215">
        <v>3</v>
      </c>
      <c r="C1215">
        <v>1083</v>
      </c>
      <c r="D1215" t="s">
        <v>805</v>
      </c>
      <c r="E1215" t="s">
        <v>800</v>
      </c>
      <c r="G1215" t="s">
        <v>747</v>
      </c>
      <c r="H1215" t="s">
        <v>748</v>
      </c>
      <c r="K1215" t="s">
        <v>17</v>
      </c>
      <c r="M1215" t="str">
        <f t="shared" si="60"/>
        <v/>
      </c>
      <c r="N1215" t="str">
        <f t="shared" si="61"/>
        <v>h</v>
      </c>
      <c r="O1215">
        <f t="shared" si="62"/>
        <v>0</v>
      </c>
      <c r="P1215" t="str">
        <f>"Type number"&amp;" : "&amp;D1215&amp;" """&amp;Parameter!$B$6&amp;D1215&amp;""" [stateTopic="""&amp;Parameter!$B$3&amp;""""&amp;IF(B1215=3,", commandTopic="""&amp;Parameter!$B$2&amp;"""",)&amp;", transformationPattern=""JSONPATH:$."&amp;D1215&amp;""""&amp;IF(B1215=3,", formatBeforePublish="""&amp;D1215&amp;"%s""",)&amp;"]"</f>
        <v>Type number : GridFirstStartTime2 "Growatt_GridFirstStartTime2" [stateTopic="tele/WSABINV", commandTopic="cmnd/WSABINV", transformationPattern="JSONPATH:$.GridFirstStartTime2", formatBeforePublish="GridFirstStartTime2%s"]</v>
      </c>
      <c r="Q1215" t="e">
        <f>IF(N1215="","Number",VLOOKUP(N1215,Units!$A$2:$B$17,2,FALSE))&amp;" "&amp;Parameter!$B$6&amp;D1215&amp;" """&amp;IF(M1215="",D1215,D1215&amp;" [%"&amp;M1215&amp;"f "&amp;N1215&amp;"]")&amp;""" &lt;"&amp;Parameter!$B$7&amp;"&gt; ("&amp;Parameter!$B$8&amp;") ["&amp;Parameter!$B$9&amp;"] {channel="""&amp;Parameter!$B$5&amp;":"&amp;D1215&amp;"""}"</f>
        <v>#N/A</v>
      </c>
      <c r="R1215" t="str">
        <f>IF(OR(AND(B1215=3,F1215="R/W"),B1215=4),IF(SUBTOTAL(3,$D$2:D1215)&lt;68,SUBTOTAL(3,$D$2:D1215)&amp;".,"&amp;D1215&amp;",Modbus RTU,,"&amp;Parameter!$B$4&amp;","&amp;B1215&amp;","&amp;C1215&amp;",1,9410,"&amp;IF(OR(N1215="W",N1215="kWh"),4,2)&amp;",0,Unsigned int,0,"&amp;O1215&amp;","&amp;N1215&amp;",1,100,97,0,0,0,1.000000,0,255",""),"")</f>
        <v/>
      </c>
      <c r="S1215" s="12" t="str">
        <f>IF(B1215=3,SUBTOTAL(3,D$870:D1215)&amp;",1,"&amp;D1215&amp;","&amp;Parameter!$B$4&amp;","&amp;C1215&amp;",0,2,0","")</f>
        <v>7,1,GridFirstStartTime2,5,1083,0,2,0</v>
      </c>
    </row>
    <row r="1216" spans="1:19" hidden="1" x14ac:dyDescent="0.2">
      <c r="B1216">
        <v>3</v>
      </c>
      <c r="C1216">
        <v>1084</v>
      </c>
      <c r="D1216" t="s">
        <v>806</v>
      </c>
      <c r="E1216" t="s">
        <v>800</v>
      </c>
      <c r="G1216" t="s">
        <v>747</v>
      </c>
      <c r="H1216" t="s">
        <v>748</v>
      </c>
      <c r="K1216" t="s">
        <v>17</v>
      </c>
      <c r="M1216" t="str">
        <f t="shared" si="60"/>
        <v/>
      </c>
      <c r="N1216" t="str">
        <f t="shared" si="61"/>
        <v>h</v>
      </c>
      <c r="O1216">
        <f t="shared" si="62"/>
        <v>0</v>
      </c>
      <c r="P1216" t="str">
        <f>"Type number"&amp;" : "&amp;D1216&amp;" """&amp;Parameter!$B$6&amp;D1216&amp;""" [stateTopic="""&amp;Parameter!$B$3&amp;""""&amp;IF(B1216=3,", commandTopic="""&amp;Parameter!$B$2&amp;"""",)&amp;", transformationPattern=""JSONPATH:$."&amp;D1216&amp;""""&amp;IF(B1216=3,", formatBeforePublish="""&amp;D1216&amp;"%s""",)&amp;"]"</f>
        <v>Type number : GridFirstStopTime2 "Growatt_GridFirstStopTime2" [stateTopic="tele/WSABINV", commandTopic="cmnd/WSABINV", transformationPattern="JSONPATH:$.GridFirstStopTime2", formatBeforePublish="GridFirstStopTime2%s"]</v>
      </c>
      <c r="Q1216" t="e">
        <f>IF(N1216="","Number",VLOOKUP(N1216,Units!$A$2:$B$17,2,FALSE))&amp;" "&amp;Parameter!$B$6&amp;D1216&amp;" """&amp;IF(M1216="",D1216,D1216&amp;" [%"&amp;M1216&amp;"f "&amp;N1216&amp;"]")&amp;""" &lt;"&amp;Parameter!$B$7&amp;"&gt; ("&amp;Parameter!$B$8&amp;") ["&amp;Parameter!$B$9&amp;"] {channel="""&amp;Parameter!$B$5&amp;":"&amp;D1216&amp;"""}"</f>
        <v>#N/A</v>
      </c>
      <c r="R1216" t="str">
        <f>IF(OR(AND(B1216=3,F1216="R/W"),B1216=4),IF(SUBTOTAL(3,$D$2:D1216)&lt;68,SUBTOTAL(3,$D$2:D1216)&amp;".,"&amp;D1216&amp;",Modbus RTU,,"&amp;Parameter!$B$4&amp;","&amp;B1216&amp;","&amp;C1216&amp;",1,9410,"&amp;IF(OR(N1216="W",N1216="kWh"),4,2)&amp;",0,Unsigned int,0,"&amp;O1216&amp;","&amp;N1216&amp;",1,100,97,0,0,0,1.000000,0,255",""),"")</f>
        <v/>
      </c>
      <c r="S1216" s="12" t="str">
        <f>IF(B1216=3,SUBTOTAL(3,D$870:D1216)&amp;",1,"&amp;D1216&amp;","&amp;Parameter!$B$4&amp;","&amp;C1216&amp;",0,2,0","")</f>
        <v>7,1,GridFirstStopTime2,5,1084,0,2,0</v>
      </c>
    </row>
    <row r="1217" spans="1:19" hidden="1" x14ac:dyDescent="0.2">
      <c r="B1217">
        <v>3</v>
      </c>
      <c r="C1217">
        <v>1085</v>
      </c>
      <c r="D1217" t="s">
        <v>807</v>
      </c>
      <c r="E1217" t="s">
        <v>808</v>
      </c>
      <c r="G1217" t="s">
        <v>751</v>
      </c>
      <c r="K1217" t="s">
        <v>17</v>
      </c>
      <c r="M1217" t="str">
        <f t="shared" si="60"/>
        <v/>
      </c>
      <c r="N1217" t="str">
        <f t="shared" si="61"/>
        <v/>
      </c>
      <c r="O1217">
        <f t="shared" si="62"/>
        <v>0</v>
      </c>
      <c r="P1217" t="str">
        <f>"Type number"&amp;" : "&amp;D1217&amp;" """&amp;Parameter!$B$6&amp;D1217&amp;""" [stateTopic="""&amp;Parameter!$B$3&amp;""""&amp;IF(B1217=3,", commandTopic="""&amp;Parameter!$B$2&amp;"""",)&amp;", transformationPattern=""JSONPATH:$."&amp;D1217&amp;""""&amp;IF(B1217=3,", formatBeforePublish="""&amp;D1217&amp;"%s""",)&amp;"]"</f>
        <v>Type number : GridFirstStopSwitch2 "Growatt_GridFirstStopSwitch2" [stateTopic="tele/WSABINV", commandTopic="cmnd/WSABINV", transformationPattern="JSONPATH:$.GridFirstStopSwitch2", formatBeforePublish="GridFirstStopSwitch2%s"]</v>
      </c>
      <c r="Q1217" t="str">
        <f>IF(N1217="","Number",VLOOKUP(N1217,Units!$A$2:$B$17,2,FALSE))&amp;" "&amp;Parameter!$B$6&amp;D1217&amp;" """&amp;IF(M1217="",D1217,D1217&amp;" [%"&amp;M1217&amp;"f "&amp;N1217&amp;"]")&amp;""" &lt;"&amp;Parameter!$B$7&amp;"&gt; ("&amp;Parameter!$B$8&amp;") ["&amp;Parameter!$B$9&amp;"] {channel="""&amp;Parameter!$B$5&amp;":"&amp;D1217&amp;"""}"</f>
        <v>Number Growatt_GridFirstStopSwitch2 "GridFirstStopSwitch2" &lt;energy&gt; (Photovoltaik, Boden) [PV-Anlage] {channel="mqtt:topic:growatt:GridFirstStopSwitch2"}</v>
      </c>
      <c r="R1217" t="str">
        <f>IF(OR(AND(B1217=3,F1217="R/W"),B1217=4),IF(SUBTOTAL(3,$D$2:D1217)&lt;68,SUBTOTAL(3,$D$2:D1217)&amp;".,"&amp;D1217&amp;",Modbus RTU,,"&amp;Parameter!$B$4&amp;","&amp;B1217&amp;","&amp;C1217&amp;",1,9410,"&amp;IF(OR(N1217="W",N1217="kWh"),4,2)&amp;",0,Unsigned int,0,"&amp;O1217&amp;","&amp;N1217&amp;",1,100,97,0,0,0,1.000000,0,255",""),"")</f>
        <v/>
      </c>
      <c r="S1217" s="12" t="str">
        <f>IF(B1217=3,SUBTOTAL(3,D$870:D1217)&amp;",1,"&amp;D1217&amp;","&amp;Parameter!$B$4&amp;","&amp;C1217&amp;",0,2,0","")</f>
        <v>7,1,GridFirstStopSwitch2,5,1085,0,2,0</v>
      </c>
    </row>
    <row r="1218" spans="1:19" hidden="1" x14ac:dyDescent="0.2">
      <c r="B1218">
        <v>3</v>
      </c>
      <c r="C1218">
        <v>1086</v>
      </c>
      <c r="D1218" t="s">
        <v>809</v>
      </c>
      <c r="E1218" t="s">
        <v>800</v>
      </c>
      <c r="G1218" t="s">
        <v>747</v>
      </c>
      <c r="H1218" t="s">
        <v>748</v>
      </c>
      <c r="K1218" t="s">
        <v>17</v>
      </c>
      <c r="M1218" t="str">
        <f t="shared" si="60"/>
        <v/>
      </c>
      <c r="N1218" t="str">
        <f t="shared" si="61"/>
        <v>h</v>
      </c>
      <c r="O1218">
        <f t="shared" si="62"/>
        <v>0</v>
      </c>
      <c r="P1218" t="str">
        <f>"Type number"&amp;" : "&amp;D1218&amp;" """&amp;Parameter!$B$6&amp;D1218&amp;""" [stateTopic="""&amp;Parameter!$B$3&amp;""""&amp;IF(B1218=3,", commandTopic="""&amp;Parameter!$B$2&amp;"""",)&amp;", transformationPattern=""JSONPATH:$."&amp;D1218&amp;""""&amp;IF(B1218=3,", formatBeforePublish="""&amp;D1218&amp;"%s""",)&amp;"]"</f>
        <v>Type number : GridFirstStartTime3 "Growatt_GridFirstStartTime3" [stateTopic="tele/WSABINV", commandTopic="cmnd/WSABINV", transformationPattern="JSONPATH:$.GridFirstStartTime3", formatBeforePublish="GridFirstStartTime3%s"]</v>
      </c>
      <c r="Q1218" t="e">
        <f>IF(N1218="","Number",VLOOKUP(N1218,Units!$A$2:$B$17,2,FALSE))&amp;" "&amp;Parameter!$B$6&amp;D1218&amp;" """&amp;IF(M1218="",D1218,D1218&amp;" [%"&amp;M1218&amp;"f "&amp;N1218&amp;"]")&amp;""" &lt;"&amp;Parameter!$B$7&amp;"&gt; ("&amp;Parameter!$B$8&amp;") ["&amp;Parameter!$B$9&amp;"] {channel="""&amp;Parameter!$B$5&amp;":"&amp;D1218&amp;"""}"</f>
        <v>#N/A</v>
      </c>
      <c r="R1218" t="str">
        <f>IF(OR(AND(B1218=3,F1218="R/W"),B1218=4),IF(SUBTOTAL(3,$D$2:D1218)&lt;68,SUBTOTAL(3,$D$2:D1218)&amp;".,"&amp;D1218&amp;",Modbus RTU,,"&amp;Parameter!$B$4&amp;","&amp;B1218&amp;","&amp;C1218&amp;",1,9410,"&amp;IF(OR(N1218="W",N1218="kWh"),4,2)&amp;",0,Unsigned int,0,"&amp;O1218&amp;","&amp;N1218&amp;",1,100,97,0,0,0,1.000000,0,255",""),"")</f>
        <v/>
      </c>
      <c r="S1218" s="12" t="str">
        <f>IF(B1218=3,SUBTOTAL(3,D$870:D1218)&amp;",1,"&amp;D1218&amp;","&amp;Parameter!$B$4&amp;","&amp;C1218&amp;",0,2,0","")</f>
        <v>7,1,GridFirstStartTime3,5,1086,0,2,0</v>
      </c>
    </row>
    <row r="1219" spans="1:19" hidden="1" x14ac:dyDescent="0.2">
      <c r="B1219">
        <v>3</v>
      </c>
      <c r="C1219">
        <v>1087</v>
      </c>
      <c r="D1219" t="s">
        <v>810</v>
      </c>
      <c r="E1219" t="s">
        <v>800</v>
      </c>
      <c r="G1219" t="s">
        <v>747</v>
      </c>
      <c r="H1219" t="s">
        <v>748</v>
      </c>
      <c r="K1219" t="s">
        <v>17</v>
      </c>
      <c r="M1219" t="str">
        <f t="shared" si="60"/>
        <v/>
      </c>
      <c r="N1219" t="str">
        <f t="shared" si="61"/>
        <v>h</v>
      </c>
      <c r="O1219">
        <f t="shared" si="62"/>
        <v>0</v>
      </c>
      <c r="P1219" t="str">
        <f>"Type number"&amp;" : "&amp;D1219&amp;" """&amp;Parameter!$B$6&amp;D1219&amp;""" [stateTopic="""&amp;Parameter!$B$3&amp;""""&amp;IF(B1219=3,", commandTopic="""&amp;Parameter!$B$2&amp;"""",)&amp;", transformationPattern=""JSONPATH:$."&amp;D1219&amp;""""&amp;IF(B1219=3,", formatBeforePublish="""&amp;D1219&amp;"%s""",)&amp;"]"</f>
        <v>Type number : GridFirstStopTime3 "Growatt_GridFirstStopTime3" [stateTopic="tele/WSABINV", commandTopic="cmnd/WSABINV", transformationPattern="JSONPATH:$.GridFirstStopTime3", formatBeforePublish="GridFirstStopTime3%s"]</v>
      </c>
      <c r="Q1219" t="e">
        <f>IF(N1219="","Number",VLOOKUP(N1219,Units!$A$2:$B$17,2,FALSE))&amp;" "&amp;Parameter!$B$6&amp;D1219&amp;" """&amp;IF(M1219="",D1219,D1219&amp;" [%"&amp;M1219&amp;"f "&amp;N1219&amp;"]")&amp;""" &lt;"&amp;Parameter!$B$7&amp;"&gt; ("&amp;Parameter!$B$8&amp;") ["&amp;Parameter!$B$9&amp;"] {channel="""&amp;Parameter!$B$5&amp;":"&amp;D1219&amp;"""}"</f>
        <v>#N/A</v>
      </c>
      <c r="R1219" t="str">
        <f>IF(OR(AND(B1219=3,F1219="R/W"),B1219=4),IF(SUBTOTAL(3,$D$2:D1219)&lt;68,SUBTOTAL(3,$D$2:D1219)&amp;".,"&amp;D1219&amp;",Modbus RTU,,"&amp;Parameter!$B$4&amp;","&amp;B1219&amp;","&amp;C1219&amp;",1,9410,"&amp;IF(OR(N1219="W",N1219="kWh"),4,2)&amp;",0,Unsigned int,0,"&amp;O1219&amp;","&amp;N1219&amp;",1,100,97,0,0,0,1.000000,0,255",""),"")</f>
        <v/>
      </c>
      <c r="S1219" s="12" t="str">
        <f>IF(B1219=3,SUBTOTAL(3,D$870:D1219)&amp;",1,"&amp;D1219&amp;","&amp;Parameter!$B$4&amp;","&amp;C1219&amp;",0,2,0","")</f>
        <v>7,1,GridFirstStopTime3,5,1087,0,2,0</v>
      </c>
    </row>
    <row r="1220" spans="1:19" hidden="1" x14ac:dyDescent="0.2">
      <c r="B1220">
        <v>3</v>
      </c>
      <c r="C1220">
        <v>1088</v>
      </c>
      <c r="D1220" t="s">
        <v>811</v>
      </c>
      <c r="E1220" t="s">
        <v>803</v>
      </c>
      <c r="G1220" t="s">
        <v>751</v>
      </c>
      <c r="K1220" t="s">
        <v>17</v>
      </c>
      <c r="M1220" t="str">
        <f t="shared" si="60"/>
        <v/>
      </c>
      <c r="N1220" t="str">
        <f t="shared" si="61"/>
        <v/>
      </c>
      <c r="O1220">
        <f t="shared" si="62"/>
        <v>0</v>
      </c>
      <c r="P1220" t="str">
        <f>"Type number"&amp;" : "&amp;D1220&amp;" """&amp;Parameter!$B$6&amp;D1220&amp;""" [stateTopic="""&amp;Parameter!$B$3&amp;""""&amp;IF(B1220=3,", commandTopic="""&amp;Parameter!$B$2&amp;"""",)&amp;", transformationPattern=""JSONPATH:$."&amp;D1220&amp;""""&amp;IF(B1220=3,", formatBeforePublish="""&amp;D1220&amp;"%s""",)&amp;"]"</f>
        <v>Type number : GridFirstStopSwitch3 "Growatt_GridFirstStopSwitch3" [stateTopic="tele/WSABINV", commandTopic="cmnd/WSABINV", transformationPattern="JSONPATH:$.GridFirstStopSwitch3", formatBeforePublish="GridFirstStopSwitch3%s"]</v>
      </c>
      <c r="Q1220" t="str">
        <f>IF(N1220="","Number",VLOOKUP(N1220,Units!$A$2:$B$17,2,FALSE))&amp;" "&amp;Parameter!$B$6&amp;D1220&amp;" """&amp;IF(M1220="",D1220,D1220&amp;" [%"&amp;M1220&amp;"f "&amp;N1220&amp;"]")&amp;""" &lt;"&amp;Parameter!$B$7&amp;"&gt; ("&amp;Parameter!$B$8&amp;") ["&amp;Parameter!$B$9&amp;"] {channel="""&amp;Parameter!$B$5&amp;":"&amp;D1220&amp;"""}"</f>
        <v>Number Growatt_GridFirstStopSwitch3 "GridFirstStopSwitch3" &lt;energy&gt; (Photovoltaik, Boden) [PV-Anlage] {channel="mqtt:topic:growatt:GridFirstStopSwitch3"}</v>
      </c>
      <c r="R1220" t="str">
        <f>IF(OR(AND(B1220=3,F1220="R/W"),B1220=4),IF(SUBTOTAL(3,$D$2:D1220)&lt;68,SUBTOTAL(3,$D$2:D1220)&amp;".,"&amp;D1220&amp;",Modbus RTU,,"&amp;Parameter!$B$4&amp;","&amp;B1220&amp;","&amp;C1220&amp;",1,9410,"&amp;IF(OR(N1220="W",N1220="kWh"),4,2)&amp;",0,Unsigned int,0,"&amp;O1220&amp;","&amp;N1220&amp;",1,100,97,0,0,0,1.000000,0,255",""),"")</f>
        <v/>
      </c>
      <c r="S1220" s="12" t="str">
        <f>IF(B1220=3,SUBTOTAL(3,D$870:D1220)&amp;",1,"&amp;D1220&amp;","&amp;Parameter!$B$4&amp;","&amp;C1220&amp;",0,2,0","")</f>
        <v>7,1,GridFirstStopSwitch3,5,1088,0,2,0</v>
      </c>
    </row>
    <row r="1221" spans="1:19" x14ac:dyDescent="0.2">
      <c r="A1221" t="s">
        <v>11</v>
      </c>
      <c r="B1221">
        <v>3</v>
      </c>
      <c r="C1221">
        <v>1090</v>
      </c>
      <c r="D1221" t="s">
        <v>812</v>
      </c>
      <c r="E1221" t="s">
        <v>813</v>
      </c>
      <c r="F1221" s="4" t="s">
        <v>14</v>
      </c>
      <c r="H1221" s="2"/>
      <c r="K1221" t="s">
        <v>869</v>
      </c>
      <c r="M1221" t="str">
        <f t="shared" si="60"/>
        <v/>
      </c>
      <c r="N1221" t="str">
        <f t="shared" si="61"/>
        <v/>
      </c>
      <c r="O1221">
        <f t="shared" si="62"/>
        <v>0</v>
      </c>
      <c r="P1221" t="str">
        <f>"Type number"&amp;" : "&amp;D1221&amp;" """&amp;Parameter!$B$6&amp;D1221&amp;""" [stateTopic="""&amp;Parameter!$B$3&amp;""""&amp;IF(B1221=3,", commandTopic="""&amp;Parameter!$B$2&amp;"""",)&amp;", transformationPattern=""JSONPATH:$."&amp;D1221&amp;""""&amp;IF(B1221=3,", formatBeforePublish="""&amp;D1221&amp;"%s""",)&amp;"]"</f>
        <v>Type number : BatFirstPowerRate "Growatt_BatFirstPowerRate" [stateTopic="tele/WSABINV", commandTopic="cmnd/WSABINV", transformationPattern="JSONPATH:$.BatFirstPowerRate", formatBeforePublish="BatFirstPowerRate%s"]</v>
      </c>
      <c r="Q1221" t="str">
        <f>IF(N1221="","Number",VLOOKUP(N1221,Units!$A$2:$B$17,2,FALSE))&amp;" "&amp;Parameter!$B$6&amp;D1221&amp;" """&amp;IF(M1221="",D1221,D1221&amp;" [%"&amp;M1221&amp;"f "&amp;N1221&amp;"]")&amp;""" &lt;"&amp;Parameter!$B$7&amp;"&gt; ("&amp;Parameter!$B$8&amp;") ["&amp;Parameter!$B$9&amp;"] {channel="""&amp;Parameter!$B$5&amp;":"&amp;D1221&amp;"""}"</f>
        <v>Number Growatt_BatFirstPowerRate "BatFirstPowerRate" &lt;energy&gt; (Photovoltaik, Boden) [PV-Anlage] {channel="mqtt:topic:growatt:BatFirstPowerRate"}</v>
      </c>
      <c r="R1221" t="str">
        <f>IF(OR(AND(B1221=3,F1221="R/W"),B1221=4),IF(SUBTOTAL(3,$D$2:D1221)&lt;68,SUBTOTAL(3,$D$2:D1221)&amp;".,"&amp;D1221&amp;",Modbus RTU,,"&amp;Parameter!$B$4&amp;","&amp;B1221&amp;","&amp;C1221&amp;",1,9410,"&amp;IF(OR(N1221="W",N1221="kWh"),4,2)&amp;",0,Unsigned int,0,"&amp;O1221&amp;","&amp;N1221&amp;",1,100,97,0,0,0,1.000000,0,255",""),"")</f>
        <v/>
      </c>
      <c r="S1221" s="12" t="str">
        <f>IF(B1221=3,SUBTOTAL(3,D$870:D1221)&amp;",1,"&amp;D1221&amp;","&amp;Parameter!$B$4&amp;","&amp;C1221&amp;",0,2,0","")</f>
        <v>8,1,BatFirstPowerRate,5,1090,0,2,0</v>
      </c>
    </row>
    <row r="1222" spans="1:19" x14ac:dyDescent="0.2">
      <c r="A1222" t="s">
        <v>11</v>
      </c>
      <c r="B1222">
        <v>3</v>
      </c>
      <c r="C1222">
        <v>1091</v>
      </c>
      <c r="D1222" t="s">
        <v>815</v>
      </c>
      <c r="E1222" t="s">
        <v>816</v>
      </c>
      <c r="F1222" s="4" t="s">
        <v>14</v>
      </c>
      <c r="G1222" t="s">
        <v>207</v>
      </c>
      <c r="H1222" s="2"/>
      <c r="J1222" t="s">
        <v>47</v>
      </c>
      <c r="K1222" t="s">
        <v>17</v>
      </c>
      <c r="M1222" t="str">
        <f t="shared" si="60"/>
        <v/>
      </c>
      <c r="N1222" t="str">
        <f t="shared" si="61"/>
        <v/>
      </c>
      <c r="O1222">
        <f t="shared" si="62"/>
        <v>0</v>
      </c>
      <c r="P1222" t="str">
        <f>"Type number"&amp;" : "&amp;D1222&amp;" """&amp;Parameter!$B$6&amp;D1222&amp;""" [stateTopic="""&amp;Parameter!$B$3&amp;""""&amp;IF(B1222=3,", commandTopic="""&amp;Parameter!$B$2&amp;"""",)&amp;", transformationPattern=""JSONPATH:$."&amp;D1222&amp;""""&amp;IF(B1222=3,", formatBeforePublish="""&amp;D1222&amp;"%s""",)&amp;"]"</f>
        <v>Type number : wBatFirststopSOC "Growatt_wBatFirststopSOC" [stateTopic="tele/WSABINV", commandTopic="cmnd/WSABINV", transformationPattern="JSONPATH:$.wBatFirststopSOC", formatBeforePublish="wBatFirststopSOC%s"]</v>
      </c>
      <c r="Q1222" t="str">
        <f>IF(N1222="","Number",VLOOKUP(N1222,Units!$A$2:$B$17,2,FALSE))&amp;" "&amp;Parameter!$B$6&amp;D1222&amp;" """&amp;IF(M1222="",D1222,D1222&amp;" [%"&amp;M1222&amp;"f "&amp;N1222&amp;"]")&amp;""" &lt;"&amp;Parameter!$B$7&amp;"&gt; ("&amp;Parameter!$B$8&amp;") ["&amp;Parameter!$B$9&amp;"] {channel="""&amp;Parameter!$B$5&amp;":"&amp;D1222&amp;"""}"</f>
        <v>Number Growatt_wBatFirststopSOC "wBatFirststopSOC" &lt;energy&gt; (Photovoltaik, Boden) [PV-Anlage] {channel="mqtt:topic:growatt:wBatFirststopSOC"}</v>
      </c>
      <c r="R1222" t="str">
        <f>IF(OR(AND(B1222=3,F1222="R/W"),B1222=4),IF(SUBTOTAL(3,$D$2:D1222)&lt;68,SUBTOTAL(3,$D$2:D1222)&amp;".,"&amp;D1222&amp;",Modbus RTU,,"&amp;Parameter!$B$4&amp;","&amp;B1222&amp;","&amp;C1222&amp;",1,9410,"&amp;IF(OR(N1222="W",N1222="kWh"),4,2)&amp;",0,Unsigned int,0,"&amp;O1222&amp;","&amp;N1222&amp;",1,100,97,0,0,0,1.000000,0,255",""),"")</f>
        <v/>
      </c>
      <c r="S1222" s="12" t="str">
        <f>IF(B1222=3,SUBTOTAL(3,D$870:D1222)&amp;",1,"&amp;D1222&amp;","&amp;Parameter!$B$4&amp;","&amp;C1222&amp;",0,2,0","")</f>
        <v>9,1,wBatFirststopSOC,5,1091,0,2,0</v>
      </c>
    </row>
    <row r="1223" spans="1:19" x14ac:dyDescent="0.2">
      <c r="A1223" t="s">
        <v>11</v>
      </c>
      <c r="B1223">
        <v>3</v>
      </c>
      <c r="C1223">
        <v>1092</v>
      </c>
      <c r="D1223" t="s">
        <v>818</v>
      </c>
      <c r="E1223" t="s">
        <v>819</v>
      </c>
      <c r="F1223" s="4" t="s">
        <v>14</v>
      </c>
      <c r="G1223" t="s">
        <v>114</v>
      </c>
      <c r="K1223" t="s">
        <v>869</v>
      </c>
      <c r="M1223" t="str">
        <f t="shared" si="60"/>
        <v/>
      </c>
      <c r="N1223" t="str">
        <f t="shared" si="61"/>
        <v/>
      </c>
      <c r="O1223">
        <f t="shared" si="62"/>
        <v>0</v>
      </c>
      <c r="P1223" t="str">
        <f>"Type number"&amp;" : "&amp;D1223&amp;" """&amp;Parameter!$B$6&amp;D1223&amp;""" [stateTopic="""&amp;Parameter!$B$3&amp;""""&amp;IF(B1223=3,", commandTopic="""&amp;Parameter!$B$2&amp;"""",)&amp;", transformationPattern=""JSONPATH:$."&amp;D1223&amp;""""&amp;IF(B1223=3,", formatBeforePublish="""&amp;D1223&amp;"%s""",)&amp;"]"</f>
        <v>Type number : ACchargeSwitch "Growatt_ACchargeSwitch" [stateTopic="tele/WSABINV", commandTopic="cmnd/WSABINV", transformationPattern="JSONPATH:$.ACchargeSwitch", formatBeforePublish="ACchargeSwitch%s"]</v>
      </c>
      <c r="Q1223" t="str">
        <f>IF(N1223="","Number",VLOOKUP(N1223,Units!$A$2:$B$17,2,FALSE))&amp;" "&amp;Parameter!$B$6&amp;D1223&amp;" """&amp;IF(M1223="",D1223,D1223&amp;" [%"&amp;M1223&amp;"f "&amp;N1223&amp;"]")&amp;""" &lt;"&amp;Parameter!$B$7&amp;"&gt; ("&amp;Parameter!$B$8&amp;") ["&amp;Parameter!$B$9&amp;"] {channel="""&amp;Parameter!$B$5&amp;":"&amp;D1223&amp;"""}"</f>
        <v>Number Growatt_ACchargeSwitch "ACchargeSwitch" &lt;energy&gt; (Photovoltaik, Boden) [PV-Anlage] {channel="mqtt:topic:growatt:ACchargeSwitch"}</v>
      </c>
      <c r="R1223" t="str">
        <f>IF(OR(AND(B1223=3,F1223="R/W"),B1223=4),IF(SUBTOTAL(3,$D$2:D1223)&lt;68,SUBTOTAL(3,$D$2:D1223)&amp;".,"&amp;D1223&amp;",Modbus RTU,,"&amp;Parameter!$B$4&amp;","&amp;B1223&amp;","&amp;C1223&amp;",1,9410,"&amp;IF(OR(N1223="W",N1223="kWh"),4,2)&amp;",0,Unsigned int,0,"&amp;O1223&amp;","&amp;N1223&amp;",1,100,97,0,0,0,1.000000,0,255",""),"")</f>
        <v/>
      </c>
      <c r="S1223" s="12" t="str">
        <f>IF(B1223=3,SUBTOTAL(3,D$870:D1223)&amp;",1,"&amp;D1223&amp;","&amp;Parameter!$B$4&amp;","&amp;C1223&amp;",0,2,0","")</f>
        <v>10,1,ACchargeSwitch,5,1092,0,2,0</v>
      </c>
    </row>
    <row r="1224" spans="1:19" x14ac:dyDescent="0.2">
      <c r="A1224" t="s">
        <v>11</v>
      </c>
      <c r="B1224">
        <v>3</v>
      </c>
      <c r="C1224">
        <v>1100</v>
      </c>
      <c r="D1224" t="s">
        <v>821</v>
      </c>
      <c r="E1224" t="s">
        <v>800</v>
      </c>
      <c r="F1224" s="4" t="s">
        <v>14</v>
      </c>
      <c r="G1224" t="s">
        <v>747</v>
      </c>
      <c r="K1224" t="s">
        <v>869</v>
      </c>
      <c r="M1224" t="str">
        <f t="shared" si="60"/>
        <v/>
      </c>
      <c r="N1224" t="str">
        <f t="shared" si="61"/>
        <v/>
      </c>
      <c r="O1224">
        <f t="shared" si="62"/>
        <v>0</v>
      </c>
      <c r="P1224" t="str">
        <f>"Type number"&amp;" : "&amp;D1224&amp;" """&amp;Parameter!$B$6&amp;D1224&amp;""" [stateTopic="""&amp;Parameter!$B$3&amp;""""&amp;IF(B1224=3,", commandTopic="""&amp;Parameter!$B$2&amp;"""",)&amp;", transformationPattern=""JSONPATH:$."&amp;D1224&amp;""""&amp;IF(B1224=3,", formatBeforePublish="""&amp;D1224&amp;"%s""",)&amp;"]"</f>
        <v>Type number : BatFirstStartTime1 "Growatt_BatFirstStartTime1" [stateTopic="tele/WSABINV", commandTopic="cmnd/WSABINV", transformationPattern="JSONPATH:$.BatFirstStartTime1", formatBeforePublish="BatFirstStartTime1%s"]</v>
      </c>
      <c r="Q1224" t="str">
        <f>IF(N1224="","Number",VLOOKUP(N1224,Units!$A$2:$B$17,2,FALSE))&amp;" "&amp;Parameter!$B$6&amp;D1224&amp;" """&amp;IF(M1224="",D1224,D1224&amp;" [%"&amp;M1224&amp;"f "&amp;N1224&amp;"]")&amp;""" &lt;"&amp;Parameter!$B$7&amp;"&gt; ("&amp;Parameter!$B$8&amp;") ["&amp;Parameter!$B$9&amp;"] {channel="""&amp;Parameter!$B$5&amp;":"&amp;D1224&amp;"""}"</f>
        <v>Number Growatt_BatFirstStartTime1 "BatFirstStartTime1" &lt;energy&gt; (Photovoltaik, Boden) [PV-Anlage] {channel="mqtt:topic:growatt:BatFirstStartTime1"}</v>
      </c>
      <c r="R1224" t="str">
        <f>IF(OR(AND(B1224=3,F1224="R/W"),B1224=4),IF(SUBTOTAL(3,$D$2:D1224)&lt;68,SUBTOTAL(3,$D$2:D1224)&amp;".,"&amp;D1224&amp;",Modbus RTU,,"&amp;Parameter!$B$4&amp;","&amp;B1224&amp;","&amp;C1224&amp;",1,9410,"&amp;IF(OR(N1224="W",N1224="kWh"),4,2)&amp;",0,Unsigned int,0,"&amp;O1224&amp;","&amp;N1224&amp;",1,100,97,0,0,0,1.000000,0,255",""),"")</f>
        <v/>
      </c>
      <c r="S1224" s="12" t="str">
        <f>IF(B1224=3,SUBTOTAL(3,D$870:D1224)&amp;",1,"&amp;D1224&amp;","&amp;Parameter!$B$4&amp;","&amp;C1224&amp;",0,2,0","")</f>
        <v>11,1,BatFirstStartTime1,5,1100,0,2,0</v>
      </c>
    </row>
    <row r="1225" spans="1:19" x14ac:dyDescent="0.2">
      <c r="A1225" t="s">
        <v>11</v>
      </c>
      <c r="B1225">
        <v>3</v>
      </c>
      <c r="C1225">
        <v>1101</v>
      </c>
      <c r="D1225" t="s">
        <v>822</v>
      </c>
      <c r="E1225" t="s">
        <v>800</v>
      </c>
      <c r="F1225" s="4" t="s">
        <v>14</v>
      </c>
      <c r="G1225" t="s">
        <v>747</v>
      </c>
      <c r="K1225" t="s">
        <v>869</v>
      </c>
      <c r="M1225" t="str">
        <f t="shared" si="60"/>
        <v/>
      </c>
      <c r="N1225" t="str">
        <f t="shared" si="61"/>
        <v/>
      </c>
      <c r="O1225">
        <f t="shared" si="62"/>
        <v>0</v>
      </c>
      <c r="P1225" t="str">
        <f>"Type number"&amp;" : "&amp;D1225&amp;" """&amp;Parameter!$B$6&amp;D1225&amp;""" [stateTopic="""&amp;Parameter!$B$3&amp;""""&amp;IF(B1225=3,", commandTopic="""&amp;Parameter!$B$2&amp;"""",)&amp;", transformationPattern=""JSONPATH:$."&amp;D1225&amp;""""&amp;IF(B1225=3,", formatBeforePublish="""&amp;D1225&amp;"%s""",)&amp;"]"</f>
        <v>Type number : BatFirstStopTime1 "Growatt_BatFirstStopTime1" [stateTopic="tele/WSABINV", commandTopic="cmnd/WSABINV", transformationPattern="JSONPATH:$.BatFirstStopTime1", formatBeforePublish="BatFirstStopTime1%s"]</v>
      </c>
      <c r="Q1225" t="str">
        <f>IF(N1225="","Number",VLOOKUP(N1225,Units!$A$2:$B$17,2,FALSE))&amp;" "&amp;Parameter!$B$6&amp;D1225&amp;" """&amp;IF(M1225="",D1225,D1225&amp;" [%"&amp;M1225&amp;"f "&amp;N1225&amp;"]")&amp;""" &lt;"&amp;Parameter!$B$7&amp;"&gt; ("&amp;Parameter!$B$8&amp;") ["&amp;Parameter!$B$9&amp;"] {channel="""&amp;Parameter!$B$5&amp;":"&amp;D1225&amp;"""}"</f>
        <v>Number Growatt_BatFirstStopTime1 "BatFirstStopTime1" &lt;energy&gt; (Photovoltaik, Boden) [PV-Anlage] {channel="mqtt:topic:growatt:BatFirstStopTime1"}</v>
      </c>
      <c r="R1225" t="str">
        <f>IF(OR(AND(B1225=3,F1225="R/W"),B1225=4),IF(SUBTOTAL(3,$D$2:D1225)&lt;68,SUBTOTAL(3,$D$2:D1225)&amp;".,"&amp;D1225&amp;",Modbus RTU,,"&amp;Parameter!$B$4&amp;","&amp;B1225&amp;","&amp;C1225&amp;",1,9410,"&amp;IF(OR(N1225="W",N1225="kWh"),4,2)&amp;",0,Unsigned int,0,"&amp;O1225&amp;","&amp;N1225&amp;",1,100,97,0,0,0,1.000000,0,255",""),"")</f>
        <v/>
      </c>
      <c r="S1225" s="12" t="str">
        <f>IF(B1225=3,SUBTOTAL(3,D$870:D1225)&amp;",1,"&amp;D1225&amp;","&amp;Parameter!$B$4&amp;","&amp;C1225&amp;",0,2,0","")</f>
        <v>12,1,BatFirstStopTime1,5,1101,0,2,0</v>
      </c>
    </row>
    <row r="1226" spans="1:19" x14ac:dyDescent="0.2">
      <c r="A1226" t="s">
        <v>11</v>
      </c>
      <c r="B1226">
        <v>3</v>
      </c>
      <c r="C1226">
        <v>1102</v>
      </c>
      <c r="D1226" t="s">
        <v>823</v>
      </c>
      <c r="E1226" t="s">
        <v>803</v>
      </c>
      <c r="F1226" s="4" t="s">
        <v>14</v>
      </c>
      <c r="G1226" t="s">
        <v>751</v>
      </c>
      <c r="K1226" t="s">
        <v>869</v>
      </c>
      <c r="M1226" t="str">
        <f t="shared" si="60"/>
        <v/>
      </c>
      <c r="N1226" t="str">
        <f t="shared" si="61"/>
        <v/>
      </c>
      <c r="O1226">
        <f t="shared" si="62"/>
        <v>0</v>
      </c>
      <c r="P1226" t="str">
        <f>"Type number"&amp;" : "&amp;D1226&amp;" """&amp;Parameter!$B$6&amp;D1226&amp;""" [stateTopic="""&amp;Parameter!$B$3&amp;""""&amp;IF(B1226=3,", commandTopic="""&amp;Parameter!$B$2&amp;"""",)&amp;", transformationPattern=""JSONPATH:$."&amp;D1226&amp;""""&amp;IF(B1226=3,", formatBeforePublish="""&amp;D1226&amp;"%s""",)&amp;"]"</f>
        <v>Type number : BatFirston_offSwitch1 "Growatt_BatFirston_offSwitch1" [stateTopic="tele/WSABINV", commandTopic="cmnd/WSABINV", transformationPattern="JSONPATH:$.BatFirston_offSwitch1", formatBeforePublish="BatFirston_offSwitch1%s"]</v>
      </c>
      <c r="Q1226" t="str">
        <f>IF(N1226="","Number",VLOOKUP(N1226,Units!$A$2:$B$17,2,FALSE))&amp;" "&amp;Parameter!$B$6&amp;D1226&amp;" """&amp;IF(M1226="",D1226,D1226&amp;" [%"&amp;M1226&amp;"f "&amp;N1226&amp;"]")&amp;""" &lt;"&amp;Parameter!$B$7&amp;"&gt; ("&amp;Parameter!$B$8&amp;") ["&amp;Parameter!$B$9&amp;"] {channel="""&amp;Parameter!$B$5&amp;":"&amp;D1226&amp;"""}"</f>
        <v>Number Growatt_BatFirston_offSwitch1 "BatFirston_offSwitch1" &lt;energy&gt; (Photovoltaik, Boden) [PV-Anlage] {channel="mqtt:topic:growatt:BatFirston_offSwitch1"}</v>
      </c>
      <c r="R1226" t="str">
        <f>IF(OR(AND(B1226=3,F1226="R/W"),B1226=4),IF(SUBTOTAL(3,$D$2:D1226)&lt;68,SUBTOTAL(3,$D$2:D1226)&amp;".,"&amp;D1226&amp;",Modbus RTU,,"&amp;Parameter!$B$4&amp;","&amp;B1226&amp;","&amp;C1226&amp;",1,9410,"&amp;IF(OR(N1226="W",N1226="kWh"),4,2)&amp;",0,Unsigned int,0,"&amp;O1226&amp;","&amp;N1226&amp;",1,100,97,0,0,0,1.000000,0,255",""),"")</f>
        <v/>
      </c>
      <c r="S1226" s="12" t="str">
        <f>IF(B1226=3,SUBTOTAL(3,D$870:D1226)&amp;",1,"&amp;D1226&amp;","&amp;Parameter!$B$4&amp;","&amp;C1226&amp;",0,2,0","")</f>
        <v>13,1,BatFirston_offSwitch1,5,1102,0,2,0</v>
      </c>
    </row>
    <row r="1227" spans="1:19" hidden="1" x14ac:dyDescent="0.2">
      <c r="B1227">
        <v>3</v>
      </c>
      <c r="C1227">
        <v>1103</v>
      </c>
      <c r="D1227" t="s">
        <v>825</v>
      </c>
      <c r="E1227" t="s">
        <v>800</v>
      </c>
      <c r="G1227" t="s">
        <v>747</v>
      </c>
      <c r="H1227" t="s">
        <v>748</v>
      </c>
      <c r="K1227" t="s">
        <v>869</v>
      </c>
      <c r="M1227" t="str">
        <f t="shared" si="60"/>
        <v/>
      </c>
      <c r="N1227" t="str">
        <f t="shared" si="61"/>
        <v>h</v>
      </c>
      <c r="O1227">
        <f t="shared" si="62"/>
        <v>0</v>
      </c>
      <c r="P1227" t="str">
        <f>"Type number"&amp;" : "&amp;D1227&amp;" """&amp;Parameter!$B$6&amp;D1227&amp;""" [stateTopic="""&amp;Parameter!$B$3&amp;""""&amp;IF(B1227=3,", commandTopic="""&amp;Parameter!$B$2&amp;"""",)&amp;", transformationPattern=""JSONPATH:$."&amp;D1227&amp;""""&amp;IF(B1227=3,", formatBeforePublish="""&amp;D1227&amp;"%s""",)&amp;"]"</f>
        <v>Type number : BatFirstStartTime2 "Growatt_BatFirstStartTime2" [stateTopic="tele/WSABINV", commandTopic="cmnd/WSABINV", transformationPattern="JSONPATH:$.BatFirstStartTime2", formatBeforePublish="BatFirstStartTime2%s"]</v>
      </c>
      <c r="Q1227" t="e">
        <f>IF(N1227="","Number",VLOOKUP(N1227,Units!$A$2:$B$17,2,FALSE))&amp;" "&amp;Parameter!$B$6&amp;D1227&amp;" """&amp;IF(M1227="",D1227,D1227&amp;" [%"&amp;M1227&amp;"f "&amp;N1227&amp;"]")&amp;""" &lt;"&amp;Parameter!$B$7&amp;"&gt; ("&amp;Parameter!$B$8&amp;") ["&amp;Parameter!$B$9&amp;"] {channel="""&amp;Parameter!$B$5&amp;":"&amp;D1227&amp;"""}"</f>
        <v>#N/A</v>
      </c>
      <c r="R1227" t="str">
        <f>IF(OR(AND(B1227=3,F1227="R/W"),B1227=4),IF(SUBTOTAL(3,$D$2:D1227)&lt;68,SUBTOTAL(3,$D$2:D1227)&amp;".,"&amp;D1227&amp;",Modbus RTU,,"&amp;Parameter!$B$4&amp;","&amp;B1227&amp;","&amp;C1227&amp;",1,9410,"&amp;IF(OR(N1227="W",N1227="kWh"),4,2)&amp;",0,Unsigned int,0,"&amp;O1227&amp;","&amp;N1227&amp;",1,100,97,0,0,0,1.000000,0,255",""),"")</f>
        <v/>
      </c>
      <c r="S1227" s="12" t="str">
        <f>IF(B1227=3,SUBTOTAL(3,D$870:D1227)&amp;",1,"&amp;D1227&amp;","&amp;Parameter!$B$4&amp;","&amp;C1227&amp;",0,2,0","")</f>
        <v>13,1,BatFirstStartTime2,5,1103,0,2,0</v>
      </c>
    </row>
    <row r="1228" spans="1:19" hidden="1" x14ac:dyDescent="0.2">
      <c r="B1228">
        <v>3</v>
      </c>
      <c r="C1228">
        <v>1104</v>
      </c>
      <c r="D1228" t="s">
        <v>826</v>
      </c>
      <c r="E1228" t="s">
        <v>800</v>
      </c>
      <c r="G1228" t="s">
        <v>747</v>
      </c>
      <c r="H1228" t="s">
        <v>748</v>
      </c>
      <c r="K1228" t="s">
        <v>869</v>
      </c>
      <c r="M1228" t="str">
        <f t="shared" si="60"/>
        <v/>
      </c>
      <c r="N1228" t="str">
        <f t="shared" si="61"/>
        <v>h</v>
      </c>
      <c r="O1228">
        <f t="shared" si="62"/>
        <v>0</v>
      </c>
      <c r="P1228" t="str">
        <f>"Type number"&amp;" : "&amp;D1228&amp;" """&amp;Parameter!$B$6&amp;D1228&amp;""" [stateTopic="""&amp;Parameter!$B$3&amp;""""&amp;IF(B1228=3,", commandTopic="""&amp;Parameter!$B$2&amp;"""",)&amp;", transformationPattern=""JSONPATH:$."&amp;D1228&amp;""""&amp;IF(B1228=3,", formatBeforePublish="""&amp;D1228&amp;"%s""",)&amp;"]"</f>
        <v>Type number : BatFirstStopTime2 "Growatt_BatFirstStopTime2" [stateTopic="tele/WSABINV", commandTopic="cmnd/WSABINV", transformationPattern="JSONPATH:$.BatFirstStopTime2", formatBeforePublish="BatFirstStopTime2%s"]</v>
      </c>
      <c r="Q1228" t="e">
        <f>IF(N1228="","Number",VLOOKUP(N1228,Units!$A$2:$B$17,2,FALSE))&amp;" "&amp;Parameter!$B$6&amp;D1228&amp;" """&amp;IF(M1228="",D1228,D1228&amp;" [%"&amp;M1228&amp;"f "&amp;N1228&amp;"]")&amp;""" &lt;"&amp;Parameter!$B$7&amp;"&gt; ("&amp;Parameter!$B$8&amp;") ["&amp;Parameter!$B$9&amp;"] {channel="""&amp;Parameter!$B$5&amp;":"&amp;D1228&amp;"""}"</f>
        <v>#N/A</v>
      </c>
      <c r="R1228" t="str">
        <f>IF(OR(AND(B1228=3,F1228="R/W"),B1228=4),IF(SUBTOTAL(3,$D$2:D1228)&lt;68,SUBTOTAL(3,$D$2:D1228)&amp;".,"&amp;D1228&amp;",Modbus RTU,,"&amp;Parameter!$B$4&amp;","&amp;B1228&amp;","&amp;C1228&amp;",1,9410,"&amp;IF(OR(N1228="W",N1228="kWh"),4,2)&amp;",0,Unsigned int,0,"&amp;O1228&amp;","&amp;N1228&amp;",1,100,97,0,0,0,1.000000,0,255",""),"")</f>
        <v/>
      </c>
      <c r="S1228" s="12" t="str">
        <f>IF(B1228=3,SUBTOTAL(3,D$870:D1228)&amp;",1,"&amp;D1228&amp;","&amp;Parameter!$B$4&amp;","&amp;C1228&amp;",0,2,0","")</f>
        <v>13,1,BatFirstStopTime2,5,1104,0,2,0</v>
      </c>
    </row>
    <row r="1229" spans="1:19" hidden="1" x14ac:dyDescent="0.2">
      <c r="B1229">
        <v>3</v>
      </c>
      <c r="C1229">
        <v>1105</v>
      </c>
      <c r="D1229" t="s">
        <v>827</v>
      </c>
      <c r="E1229" t="s">
        <v>803</v>
      </c>
      <c r="G1229" t="s">
        <v>751</v>
      </c>
      <c r="K1229" t="s">
        <v>869</v>
      </c>
      <c r="M1229" t="str">
        <f t="shared" si="60"/>
        <v/>
      </c>
      <c r="N1229" t="str">
        <f t="shared" si="61"/>
        <v/>
      </c>
      <c r="O1229">
        <f t="shared" si="62"/>
        <v>0</v>
      </c>
      <c r="P1229" t="str">
        <f>"Type number"&amp;" : "&amp;D1229&amp;" """&amp;Parameter!$B$6&amp;D1229&amp;""" [stateTopic="""&amp;Parameter!$B$3&amp;""""&amp;IF(B1229=3,", commandTopic="""&amp;Parameter!$B$2&amp;"""",)&amp;", transformationPattern=""JSONPATH:$."&amp;D1229&amp;""""&amp;IF(B1229=3,", formatBeforePublish="""&amp;D1229&amp;"%s""",)&amp;"]"</f>
        <v>Type number : BatFirston_offSwitch2 "Growatt_BatFirston_offSwitch2" [stateTopic="tele/WSABINV", commandTopic="cmnd/WSABINV", transformationPattern="JSONPATH:$.BatFirston_offSwitch2", formatBeforePublish="BatFirston_offSwitch2%s"]</v>
      </c>
      <c r="Q1229" t="str">
        <f>IF(N1229="","Number",VLOOKUP(N1229,Units!$A$2:$B$17,2,FALSE))&amp;" "&amp;Parameter!$B$6&amp;D1229&amp;" """&amp;IF(M1229="",D1229,D1229&amp;" [%"&amp;M1229&amp;"f "&amp;N1229&amp;"]")&amp;""" &lt;"&amp;Parameter!$B$7&amp;"&gt; ("&amp;Parameter!$B$8&amp;") ["&amp;Parameter!$B$9&amp;"] {channel="""&amp;Parameter!$B$5&amp;":"&amp;D1229&amp;"""}"</f>
        <v>Number Growatt_BatFirston_offSwitch2 "BatFirston_offSwitch2" &lt;energy&gt; (Photovoltaik, Boden) [PV-Anlage] {channel="mqtt:topic:growatt:BatFirston_offSwitch2"}</v>
      </c>
      <c r="R1229" t="str">
        <f>IF(OR(AND(B1229=3,F1229="R/W"),B1229=4),IF(SUBTOTAL(3,$D$2:D1229)&lt;68,SUBTOTAL(3,$D$2:D1229)&amp;".,"&amp;D1229&amp;",Modbus RTU,,"&amp;Parameter!$B$4&amp;","&amp;B1229&amp;","&amp;C1229&amp;",1,9410,"&amp;IF(OR(N1229="W",N1229="kWh"),4,2)&amp;",0,Unsigned int,0,"&amp;O1229&amp;","&amp;N1229&amp;",1,100,97,0,0,0,1.000000,0,255",""),"")</f>
        <v/>
      </c>
      <c r="S1229" s="12" t="str">
        <f>IF(B1229=3,SUBTOTAL(3,D$870:D1229)&amp;",1,"&amp;D1229&amp;","&amp;Parameter!$B$4&amp;","&amp;C1229&amp;",0,2,0","")</f>
        <v>13,1,BatFirston_offSwitch2,5,1105,0,2,0</v>
      </c>
    </row>
    <row r="1230" spans="1:19" hidden="1" x14ac:dyDescent="0.2">
      <c r="B1230">
        <v>3</v>
      </c>
      <c r="C1230">
        <v>1106</v>
      </c>
      <c r="D1230" t="s">
        <v>828</v>
      </c>
      <c r="E1230" t="s">
        <v>800</v>
      </c>
      <c r="G1230" t="s">
        <v>747</v>
      </c>
      <c r="H1230" t="s">
        <v>748</v>
      </c>
      <c r="K1230" t="s">
        <v>869</v>
      </c>
      <c r="M1230" t="str">
        <f t="shared" si="60"/>
        <v/>
      </c>
      <c r="N1230" t="str">
        <f t="shared" si="61"/>
        <v>h</v>
      </c>
      <c r="O1230">
        <f t="shared" si="62"/>
        <v>0</v>
      </c>
      <c r="P1230" t="str">
        <f>"Type number"&amp;" : "&amp;D1230&amp;" """&amp;Parameter!$B$6&amp;D1230&amp;""" [stateTopic="""&amp;Parameter!$B$3&amp;""""&amp;IF(B1230=3,", commandTopic="""&amp;Parameter!$B$2&amp;"""",)&amp;", transformationPattern=""JSONPATH:$."&amp;D1230&amp;""""&amp;IF(B1230=3,", formatBeforePublish="""&amp;D1230&amp;"%s""",)&amp;"]"</f>
        <v>Type number : BatFirstStartTime3 "Growatt_BatFirstStartTime3" [stateTopic="tele/WSABINV", commandTopic="cmnd/WSABINV", transformationPattern="JSONPATH:$.BatFirstStartTime3", formatBeforePublish="BatFirstStartTime3%s"]</v>
      </c>
      <c r="Q1230" t="e">
        <f>IF(N1230="","Number",VLOOKUP(N1230,Units!$A$2:$B$17,2,FALSE))&amp;" "&amp;Parameter!$B$6&amp;D1230&amp;" """&amp;IF(M1230="",D1230,D1230&amp;" [%"&amp;M1230&amp;"f "&amp;N1230&amp;"]")&amp;""" &lt;"&amp;Parameter!$B$7&amp;"&gt; ("&amp;Parameter!$B$8&amp;") ["&amp;Parameter!$B$9&amp;"] {channel="""&amp;Parameter!$B$5&amp;":"&amp;D1230&amp;"""}"</f>
        <v>#N/A</v>
      </c>
      <c r="R1230" t="str">
        <f>IF(OR(AND(B1230=3,F1230="R/W"),B1230=4),IF(SUBTOTAL(3,$D$2:D1230)&lt;68,SUBTOTAL(3,$D$2:D1230)&amp;".,"&amp;D1230&amp;",Modbus RTU,,"&amp;Parameter!$B$4&amp;","&amp;B1230&amp;","&amp;C1230&amp;",1,9410,"&amp;IF(OR(N1230="W",N1230="kWh"),4,2)&amp;",0,Unsigned int,0,"&amp;O1230&amp;","&amp;N1230&amp;",1,100,97,0,0,0,1.000000,0,255",""),"")</f>
        <v/>
      </c>
      <c r="S1230" s="12" t="str">
        <f>IF(B1230=3,SUBTOTAL(3,D$870:D1230)&amp;",1,"&amp;D1230&amp;","&amp;Parameter!$B$4&amp;","&amp;C1230&amp;",0,2,0","")</f>
        <v>13,1,BatFirstStartTime3,5,1106,0,2,0</v>
      </c>
    </row>
    <row r="1231" spans="1:19" hidden="1" x14ac:dyDescent="0.2">
      <c r="B1231">
        <v>3</v>
      </c>
      <c r="C1231">
        <v>1107</v>
      </c>
      <c r="D1231" t="s">
        <v>829</v>
      </c>
      <c r="E1231" t="s">
        <v>800</v>
      </c>
      <c r="G1231" t="s">
        <v>747</v>
      </c>
      <c r="H1231" t="s">
        <v>748</v>
      </c>
      <c r="K1231" t="s">
        <v>869</v>
      </c>
      <c r="M1231" t="str">
        <f t="shared" si="60"/>
        <v/>
      </c>
      <c r="N1231" t="str">
        <f t="shared" si="61"/>
        <v>h</v>
      </c>
      <c r="O1231">
        <f t="shared" si="62"/>
        <v>0</v>
      </c>
      <c r="P1231" t="str">
        <f>"Type number"&amp;" : "&amp;D1231&amp;" """&amp;Parameter!$B$6&amp;D1231&amp;""" [stateTopic="""&amp;Parameter!$B$3&amp;""""&amp;IF(B1231=3,", commandTopic="""&amp;Parameter!$B$2&amp;"""",)&amp;", transformationPattern=""JSONPATH:$."&amp;D1231&amp;""""&amp;IF(B1231=3,", formatBeforePublish="""&amp;D1231&amp;"%s""",)&amp;"]"</f>
        <v>Type number : BatFirstStopTime3 "Growatt_BatFirstStopTime3" [stateTopic="tele/WSABINV", commandTopic="cmnd/WSABINV", transformationPattern="JSONPATH:$.BatFirstStopTime3", formatBeforePublish="BatFirstStopTime3%s"]</v>
      </c>
      <c r="Q1231" t="e">
        <f>IF(N1231="","Number",VLOOKUP(N1231,Units!$A$2:$B$17,2,FALSE))&amp;" "&amp;Parameter!$B$6&amp;D1231&amp;" """&amp;IF(M1231="",D1231,D1231&amp;" [%"&amp;M1231&amp;"f "&amp;N1231&amp;"]")&amp;""" &lt;"&amp;Parameter!$B$7&amp;"&gt; ("&amp;Parameter!$B$8&amp;") ["&amp;Parameter!$B$9&amp;"] {channel="""&amp;Parameter!$B$5&amp;":"&amp;D1231&amp;"""}"</f>
        <v>#N/A</v>
      </c>
      <c r="R1231" t="str">
        <f>IF(OR(AND(B1231=3,F1231="R/W"),B1231=4),IF(SUBTOTAL(3,$D$2:D1231)&lt;68,SUBTOTAL(3,$D$2:D1231)&amp;".,"&amp;D1231&amp;",Modbus RTU,,"&amp;Parameter!$B$4&amp;","&amp;B1231&amp;","&amp;C1231&amp;",1,9410,"&amp;IF(OR(N1231="W",N1231="kWh"),4,2)&amp;",0,Unsigned int,0,"&amp;O1231&amp;","&amp;N1231&amp;",1,100,97,0,0,0,1.000000,0,255",""),"")</f>
        <v/>
      </c>
      <c r="S1231" s="12" t="str">
        <f>IF(B1231=3,SUBTOTAL(3,D$870:D1231)&amp;",1,"&amp;D1231&amp;","&amp;Parameter!$B$4&amp;","&amp;C1231&amp;",0,2,0","")</f>
        <v>13,1,BatFirstStopTime3,5,1107,0,2,0</v>
      </c>
    </row>
    <row r="1232" spans="1:19" hidden="1" x14ac:dyDescent="0.2">
      <c r="B1232">
        <v>3</v>
      </c>
      <c r="C1232">
        <v>1108</v>
      </c>
      <c r="D1232" t="s">
        <v>830</v>
      </c>
      <c r="E1232" t="s">
        <v>803</v>
      </c>
      <c r="G1232" t="s">
        <v>751</v>
      </c>
      <c r="K1232" t="s">
        <v>869</v>
      </c>
      <c r="M1232" t="str">
        <f t="shared" si="60"/>
        <v/>
      </c>
      <c r="N1232" t="str">
        <f t="shared" si="61"/>
        <v/>
      </c>
      <c r="O1232">
        <f t="shared" si="62"/>
        <v>0</v>
      </c>
      <c r="P1232" t="str">
        <f>"Type number"&amp;" : "&amp;D1232&amp;" """&amp;Parameter!$B$6&amp;D1232&amp;""" [stateTopic="""&amp;Parameter!$B$3&amp;""""&amp;IF(B1232=3,", commandTopic="""&amp;Parameter!$B$2&amp;"""",)&amp;", transformationPattern=""JSONPATH:$."&amp;D1232&amp;""""&amp;IF(B1232=3,", formatBeforePublish="""&amp;D1232&amp;"%s""",)&amp;"]"</f>
        <v>Type number : BatFirston_offSwitch3 "Growatt_BatFirston_offSwitch3" [stateTopic="tele/WSABINV", commandTopic="cmnd/WSABINV", transformationPattern="JSONPATH:$.BatFirston_offSwitch3", formatBeforePublish="BatFirston_offSwitch3%s"]</v>
      </c>
      <c r="Q1232" t="str">
        <f>IF(N1232="","Number",VLOOKUP(N1232,Units!$A$2:$B$17,2,FALSE))&amp;" "&amp;Parameter!$B$6&amp;D1232&amp;" """&amp;IF(M1232="",D1232,D1232&amp;" [%"&amp;M1232&amp;"f "&amp;N1232&amp;"]")&amp;""" &lt;"&amp;Parameter!$B$7&amp;"&gt; ("&amp;Parameter!$B$8&amp;") ["&amp;Parameter!$B$9&amp;"] {channel="""&amp;Parameter!$B$5&amp;":"&amp;D1232&amp;"""}"</f>
        <v>Number Growatt_BatFirston_offSwitch3 "BatFirston_offSwitch3" &lt;energy&gt; (Photovoltaik, Boden) [PV-Anlage] {channel="mqtt:topic:growatt:BatFirston_offSwitch3"}</v>
      </c>
      <c r="R1232" t="str">
        <f>IF(OR(AND(B1232=3,F1232="R/W"),B1232=4),IF(SUBTOTAL(3,$D$2:D1232)&lt;68,SUBTOTAL(3,$D$2:D1232)&amp;".,"&amp;D1232&amp;",Modbus RTU,,"&amp;Parameter!$B$4&amp;","&amp;B1232&amp;","&amp;C1232&amp;",1,9410,"&amp;IF(OR(N1232="W",N1232="kWh"),4,2)&amp;",0,Unsigned int,0,"&amp;O1232&amp;","&amp;N1232&amp;",1,100,97,0,0,0,1.000000,0,255",""),"")</f>
        <v/>
      </c>
      <c r="S1232" s="12" t="str">
        <f>IF(B1232=3,SUBTOTAL(3,D$870:D1232)&amp;",1,"&amp;D1232&amp;","&amp;Parameter!$B$4&amp;","&amp;C1232&amp;",0,2,0","")</f>
        <v>13,1,BatFirston_offSwitch3,5,1108,0,2,0</v>
      </c>
    </row>
    <row r="1233" spans="1:19" x14ac:dyDescent="0.2">
      <c r="A1233" t="s">
        <v>11</v>
      </c>
      <c r="B1233">
        <v>3</v>
      </c>
      <c r="C1233">
        <v>1110</v>
      </c>
      <c r="D1233" t="s">
        <v>831</v>
      </c>
      <c r="E1233" t="s">
        <v>800</v>
      </c>
      <c r="F1233" s="4" t="s">
        <v>14</v>
      </c>
      <c r="G1233" t="s">
        <v>747</v>
      </c>
      <c r="K1233" t="s">
        <v>17</v>
      </c>
      <c r="M1233" t="str">
        <f t="shared" si="60"/>
        <v/>
      </c>
      <c r="N1233" t="str">
        <f t="shared" si="61"/>
        <v/>
      </c>
      <c r="O1233">
        <f t="shared" si="62"/>
        <v>0</v>
      </c>
      <c r="P1233" t="str">
        <f>"Type number"&amp;" : "&amp;D1233&amp;" """&amp;Parameter!$B$6&amp;D1233&amp;""" [stateTopic="""&amp;Parameter!$B$3&amp;""""&amp;IF(B1233=3,", commandTopic="""&amp;Parameter!$B$2&amp;"""",)&amp;", transformationPattern=""JSONPATH:$."&amp;D1233&amp;""""&amp;IF(B1233=3,", formatBeforePublish="""&amp;D1233&amp;"%s""",)&amp;"]"</f>
        <v>Type number : LoadFirstStartTime1 "Growatt_LoadFirstStartTime1" [stateTopic="tele/WSABINV", commandTopic="cmnd/WSABINV", transformationPattern="JSONPATH:$.LoadFirstStartTime1", formatBeforePublish="LoadFirstStartTime1%s"]</v>
      </c>
      <c r="Q1233" t="str">
        <f>IF(N1233="","Number",VLOOKUP(N1233,Units!$A$2:$B$17,2,FALSE))&amp;" "&amp;Parameter!$B$6&amp;D1233&amp;" """&amp;IF(M1233="",D1233,D1233&amp;" [%"&amp;M1233&amp;"f "&amp;N1233&amp;"]")&amp;""" &lt;"&amp;Parameter!$B$7&amp;"&gt; ("&amp;Parameter!$B$8&amp;") ["&amp;Parameter!$B$9&amp;"] {channel="""&amp;Parameter!$B$5&amp;":"&amp;D1233&amp;"""}"</f>
        <v>Number Growatt_LoadFirstStartTime1 "LoadFirstStartTime1" &lt;energy&gt; (Photovoltaik, Boden) [PV-Anlage] {channel="mqtt:topic:growatt:LoadFirstStartTime1"}</v>
      </c>
      <c r="R1233" t="str">
        <f>IF(OR(AND(B1233=3,F1233="R/W"),B1233=4),IF(SUBTOTAL(3,$D$2:D1233)&lt;68,SUBTOTAL(3,$D$2:D1233)&amp;".,"&amp;D1233&amp;",Modbus RTU,,"&amp;Parameter!$B$4&amp;","&amp;B1233&amp;","&amp;C1233&amp;",1,9410,"&amp;IF(OR(N1233="W",N1233="kWh"),4,2)&amp;",0,Unsigned int,0,"&amp;O1233&amp;","&amp;N1233&amp;",1,100,97,0,0,0,1.000000,0,255",""),"")</f>
        <v/>
      </c>
      <c r="S1233" s="12" t="str">
        <f>IF(B1233=3,SUBTOTAL(3,D$870:D1233)&amp;",1,"&amp;D1233&amp;","&amp;Parameter!$B$4&amp;","&amp;C1233&amp;",0,2,0","")</f>
        <v>14,1,LoadFirstStartTime1,5,1110,0,2,0</v>
      </c>
    </row>
    <row r="1234" spans="1:19" x14ac:dyDescent="0.2">
      <c r="A1234" t="s">
        <v>11</v>
      </c>
      <c r="B1234">
        <v>3</v>
      </c>
      <c r="C1234">
        <v>1111</v>
      </c>
      <c r="D1234" t="s">
        <v>833</v>
      </c>
      <c r="E1234" t="s">
        <v>800</v>
      </c>
      <c r="F1234" s="4" t="s">
        <v>14</v>
      </c>
      <c r="G1234" t="s">
        <v>747</v>
      </c>
      <c r="K1234" t="s">
        <v>17</v>
      </c>
      <c r="M1234" t="str">
        <f t="shared" si="60"/>
        <v/>
      </c>
      <c r="N1234" t="str">
        <f t="shared" si="61"/>
        <v/>
      </c>
      <c r="O1234">
        <f t="shared" si="62"/>
        <v>0</v>
      </c>
      <c r="P1234" t="str">
        <f>"Type number"&amp;" : "&amp;D1234&amp;" """&amp;Parameter!$B$6&amp;D1234&amp;""" [stateTopic="""&amp;Parameter!$B$3&amp;""""&amp;IF(B1234=3,", commandTopic="""&amp;Parameter!$B$2&amp;"""",)&amp;", transformationPattern=""JSONPATH:$."&amp;D1234&amp;""""&amp;IF(B1234=3,", formatBeforePublish="""&amp;D1234&amp;"%s""",)&amp;"]"</f>
        <v>Type number : LoadFirstStopTime1 "Growatt_LoadFirstStopTime1" [stateTopic="tele/WSABINV", commandTopic="cmnd/WSABINV", transformationPattern="JSONPATH:$.LoadFirstStopTime1", formatBeforePublish="LoadFirstStopTime1%s"]</v>
      </c>
      <c r="Q1234" t="str">
        <f>IF(N1234="","Number",VLOOKUP(N1234,Units!$A$2:$B$17,2,FALSE))&amp;" "&amp;Parameter!$B$6&amp;D1234&amp;" """&amp;IF(M1234="",D1234,D1234&amp;" [%"&amp;M1234&amp;"f "&amp;N1234&amp;"]")&amp;""" &lt;"&amp;Parameter!$B$7&amp;"&gt; ("&amp;Parameter!$B$8&amp;") ["&amp;Parameter!$B$9&amp;"] {channel="""&amp;Parameter!$B$5&amp;":"&amp;D1234&amp;"""}"</f>
        <v>Number Growatt_LoadFirstStopTime1 "LoadFirstStopTime1" &lt;energy&gt; (Photovoltaik, Boden) [PV-Anlage] {channel="mqtt:topic:growatt:LoadFirstStopTime1"}</v>
      </c>
      <c r="R1234" t="str">
        <f>IF(OR(AND(B1234=3,F1234="R/W"),B1234=4),IF(SUBTOTAL(3,$D$2:D1234)&lt;68,SUBTOTAL(3,$D$2:D1234)&amp;".,"&amp;D1234&amp;",Modbus RTU,,"&amp;Parameter!$B$4&amp;","&amp;B1234&amp;","&amp;C1234&amp;",1,9410,"&amp;IF(OR(N1234="W",N1234="kWh"),4,2)&amp;",0,Unsigned int,0,"&amp;O1234&amp;","&amp;N1234&amp;",1,100,97,0,0,0,1.000000,0,255",""),"")</f>
        <v/>
      </c>
      <c r="S1234" s="12" t="str">
        <f>IF(B1234=3,SUBTOTAL(3,D$870:D1234)&amp;",1,"&amp;D1234&amp;","&amp;Parameter!$B$4&amp;","&amp;C1234&amp;",0,2,0","")</f>
        <v>15,1,LoadFirstStopTime1,5,1111,0,2,0</v>
      </c>
    </row>
    <row r="1235" spans="1:19" x14ac:dyDescent="0.2">
      <c r="A1235" t="s">
        <v>11</v>
      </c>
      <c r="B1235">
        <v>3</v>
      </c>
      <c r="C1235">
        <v>1112</v>
      </c>
      <c r="D1235" t="s">
        <v>834</v>
      </c>
      <c r="E1235" t="s">
        <v>803</v>
      </c>
      <c r="F1235" s="4" t="s">
        <v>14</v>
      </c>
      <c r="G1235" t="s">
        <v>751</v>
      </c>
      <c r="K1235" t="s">
        <v>17</v>
      </c>
      <c r="M1235" t="str">
        <f t="shared" si="60"/>
        <v/>
      </c>
      <c r="N1235" t="str">
        <f t="shared" si="61"/>
        <v/>
      </c>
      <c r="O1235">
        <f t="shared" si="62"/>
        <v>0</v>
      </c>
      <c r="P1235" t="str">
        <f>"Type number"&amp;" : "&amp;D1235&amp;" """&amp;Parameter!$B$6&amp;D1235&amp;""" [stateTopic="""&amp;Parameter!$B$3&amp;""""&amp;IF(B1235=3,", commandTopic="""&amp;Parameter!$B$2&amp;"""",)&amp;", transformationPattern=""JSONPATH:$."&amp;D1235&amp;""""&amp;IF(B1235=3,", formatBeforePublish="""&amp;D1235&amp;"%s""",)&amp;"]"</f>
        <v>Type number : LoadFirstSwitch1 "Growatt_LoadFirstSwitch1" [stateTopic="tele/WSABINV", commandTopic="cmnd/WSABINV", transformationPattern="JSONPATH:$.LoadFirstSwitch1", formatBeforePublish="LoadFirstSwitch1%s"]</v>
      </c>
      <c r="Q1235" t="str">
        <f>IF(N1235="","Number",VLOOKUP(N1235,Units!$A$2:$B$17,2,FALSE))&amp;" "&amp;Parameter!$B$6&amp;D1235&amp;" """&amp;IF(M1235="",D1235,D1235&amp;" [%"&amp;M1235&amp;"f "&amp;N1235&amp;"]")&amp;""" &lt;"&amp;Parameter!$B$7&amp;"&gt; ("&amp;Parameter!$B$8&amp;") ["&amp;Parameter!$B$9&amp;"] {channel="""&amp;Parameter!$B$5&amp;":"&amp;D1235&amp;"""}"</f>
        <v>Number Growatt_LoadFirstSwitch1 "LoadFirstSwitch1" &lt;energy&gt; (Photovoltaik, Boden) [PV-Anlage] {channel="mqtt:topic:growatt:LoadFirstSwitch1"}</v>
      </c>
      <c r="R1235" t="str">
        <f>IF(OR(AND(B1235=3,F1235="R/W"),B1235=4),IF(SUBTOTAL(3,$D$2:D1235)&lt;68,SUBTOTAL(3,$D$2:D1235)&amp;".,"&amp;D1235&amp;",Modbus RTU,,"&amp;Parameter!$B$4&amp;","&amp;B1235&amp;","&amp;C1235&amp;",1,9410,"&amp;IF(OR(N1235="W",N1235="kWh"),4,2)&amp;",0,Unsigned int,0,"&amp;O1235&amp;","&amp;N1235&amp;",1,100,97,0,0,0,1.000000,0,255",""),"")</f>
        <v/>
      </c>
      <c r="S1235" s="12" t="str">
        <f>IF(B1235=3,SUBTOTAL(3,D$870:D1235)&amp;",1,"&amp;D1235&amp;","&amp;Parameter!$B$4&amp;","&amp;C1235&amp;",0,2,0","")</f>
        <v>16,1,LoadFirstSwitch1,5,1112,0,2,0</v>
      </c>
    </row>
    <row r="1236" spans="1:19" hidden="1" x14ac:dyDescent="0.2">
      <c r="B1236">
        <v>3</v>
      </c>
      <c r="C1236">
        <v>1113</v>
      </c>
      <c r="D1236" t="s">
        <v>835</v>
      </c>
      <c r="E1236" t="s">
        <v>800</v>
      </c>
      <c r="G1236" t="s">
        <v>747</v>
      </c>
      <c r="H1236" t="s">
        <v>748</v>
      </c>
      <c r="K1236" t="s">
        <v>17</v>
      </c>
      <c r="M1236" t="str">
        <f t="shared" si="60"/>
        <v/>
      </c>
      <c r="N1236" t="str">
        <f t="shared" si="61"/>
        <v>h</v>
      </c>
      <c r="O1236">
        <f t="shared" si="62"/>
        <v>0</v>
      </c>
      <c r="P1236" t="str">
        <f>"Type number"&amp;" : "&amp;D1236&amp;" """&amp;Parameter!$B$6&amp;D1236&amp;""" [stateTopic="""&amp;Parameter!$B$3&amp;""""&amp;IF(B1236=3,", commandTopic="""&amp;Parameter!$B$2&amp;"""",)&amp;", transformationPattern=""JSONPATH:$."&amp;D1236&amp;""""&amp;IF(B1236=3,", formatBeforePublish="""&amp;D1236&amp;"%s""",)&amp;"]"</f>
        <v>Type number : LoadFirstStartTime2 "Growatt_LoadFirstStartTime2" [stateTopic="tele/WSABINV", commandTopic="cmnd/WSABINV", transformationPattern="JSONPATH:$.LoadFirstStartTime2", formatBeforePublish="LoadFirstStartTime2%s"]</v>
      </c>
      <c r="Q1236" t="e">
        <f>IF(N1236="","Number",VLOOKUP(N1236,Units!$A$2:$B$17,2,FALSE))&amp;" "&amp;Parameter!$B$6&amp;D1236&amp;" """&amp;IF(M1236="",D1236,D1236&amp;" [%"&amp;M1236&amp;"f "&amp;N1236&amp;"]")&amp;""" &lt;"&amp;Parameter!$B$7&amp;"&gt; ("&amp;Parameter!$B$8&amp;") ["&amp;Parameter!$B$9&amp;"] {channel="""&amp;Parameter!$B$5&amp;":"&amp;D1236&amp;"""}"</f>
        <v>#N/A</v>
      </c>
      <c r="R1236" t="str">
        <f>IF(OR(AND(B1236=3,F1236="R/W"),B1236=4),IF(SUBTOTAL(3,$D$2:D1236)&lt;68,SUBTOTAL(3,$D$2:D1236)&amp;".,"&amp;D1236&amp;",Modbus RTU,,"&amp;Parameter!$B$4&amp;","&amp;B1236&amp;","&amp;C1236&amp;",1,9410,"&amp;IF(OR(N1236="W",N1236="kWh"),4,2)&amp;",0,Unsigned int,0,"&amp;O1236&amp;","&amp;N1236&amp;",1,100,97,0,0,0,1.000000,0,255",""),"")</f>
        <v/>
      </c>
      <c r="S1236" s="12" t="str">
        <f>IF(B1236=3,SUBTOTAL(3,D$870:D1236)&amp;",1,"&amp;D1236&amp;","&amp;Parameter!$B$4&amp;","&amp;C1236&amp;",0,2,0","")</f>
        <v>16,1,LoadFirstStartTime2,5,1113,0,2,0</v>
      </c>
    </row>
    <row r="1237" spans="1:19" hidden="1" x14ac:dyDescent="0.2">
      <c r="B1237">
        <v>3</v>
      </c>
      <c r="C1237">
        <v>1114</v>
      </c>
      <c r="D1237" t="s">
        <v>836</v>
      </c>
      <c r="E1237" t="s">
        <v>800</v>
      </c>
      <c r="G1237" t="s">
        <v>747</v>
      </c>
      <c r="H1237" t="s">
        <v>748</v>
      </c>
      <c r="K1237" t="s">
        <v>17</v>
      </c>
      <c r="M1237" t="str">
        <f t="shared" si="60"/>
        <v/>
      </c>
      <c r="N1237" t="str">
        <f t="shared" si="61"/>
        <v>h</v>
      </c>
      <c r="O1237">
        <f t="shared" si="62"/>
        <v>0</v>
      </c>
      <c r="P1237" t="str">
        <f>"Type number"&amp;" : "&amp;D1237&amp;" """&amp;Parameter!$B$6&amp;D1237&amp;""" [stateTopic="""&amp;Parameter!$B$3&amp;""""&amp;IF(B1237=3,", commandTopic="""&amp;Parameter!$B$2&amp;"""",)&amp;", transformationPattern=""JSONPATH:$."&amp;D1237&amp;""""&amp;IF(B1237=3,", formatBeforePublish="""&amp;D1237&amp;"%s""",)&amp;"]"</f>
        <v>Type number : LoadFirstStopTime2 "Growatt_LoadFirstStopTime2" [stateTopic="tele/WSABINV", commandTopic="cmnd/WSABINV", transformationPattern="JSONPATH:$.LoadFirstStopTime2", formatBeforePublish="LoadFirstStopTime2%s"]</v>
      </c>
      <c r="Q1237" t="e">
        <f>IF(N1237="","Number",VLOOKUP(N1237,Units!$A$2:$B$17,2,FALSE))&amp;" "&amp;Parameter!$B$6&amp;D1237&amp;" """&amp;IF(M1237="",D1237,D1237&amp;" [%"&amp;M1237&amp;"f "&amp;N1237&amp;"]")&amp;""" &lt;"&amp;Parameter!$B$7&amp;"&gt; ("&amp;Parameter!$B$8&amp;") ["&amp;Parameter!$B$9&amp;"] {channel="""&amp;Parameter!$B$5&amp;":"&amp;D1237&amp;"""}"</f>
        <v>#N/A</v>
      </c>
      <c r="R1237" t="str">
        <f>IF(OR(AND(B1237=3,F1237="R/W"),B1237=4),IF(SUBTOTAL(3,$D$2:D1237)&lt;68,SUBTOTAL(3,$D$2:D1237)&amp;".,"&amp;D1237&amp;",Modbus RTU,,"&amp;Parameter!$B$4&amp;","&amp;B1237&amp;","&amp;C1237&amp;",1,9410,"&amp;IF(OR(N1237="W",N1237="kWh"),4,2)&amp;",0,Unsigned int,0,"&amp;O1237&amp;","&amp;N1237&amp;",1,100,97,0,0,0,1.000000,0,255",""),"")</f>
        <v/>
      </c>
      <c r="S1237" s="12" t="str">
        <f>IF(B1237=3,SUBTOTAL(3,D$870:D1237)&amp;",1,"&amp;D1237&amp;","&amp;Parameter!$B$4&amp;","&amp;C1237&amp;",0,2,0","")</f>
        <v>16,1,LoadFirstStopTime2,5,1114,0,2,0</v>
      </c>
    </row>
    <row r="1238" spans="1:19" hidden="1" x14ac:dyDescent="0.2">
      <c r="B1238">
        <v>3</v>
      </c>
      <c r="C1238">
        <v>1115</v>
      </c>
      <c r="D1238" t="s">
        <v>837</v>
      </c>
      <c r="E1238" t="s">
        <v>803</v>
      </c>
      <c r="G1238" t="s">
        <v>751</v>
      </c>
      <c r="K1238" t="s">
        <v>17</v>
      </c>
      <c r="M1238" t="str">
        <f t="shared" si="60"/>
        <v/>
      </c>
      <c r="N1238" t="str">
        <f t="shared" si="61"/>
        <v/>
      </c>
      <c r="O1238">
        <f t="shared" si="62"/>
        <v>0</v>
      </c>
      <c r="P1238" t="str">
        <f>"Type number"&amp;" : "&amp;D1238&amp;" """&amp;Parameter!$B$6&amp;D1238&amp;""" [stateTopic="""&amp;Parameter!$B$3&amp;""""&amp;IF(B1238=3,", commandTopic="""&amp;Parameter!$B$2&amp;"""",)&amp;", transformationPattern=""JSONPATH:$."&amp;D1238&amp;""""&amp;IF(B1238=3,", formatBeforePublish="""&amp;D1238&amp;"%s""",)&amp;"]"</f>
        <v>Type number : LoadFirstSwitch2 "Growatt_LoadFirstSwitch2" [stateTopic="tele/WSABINV", commandTopic="cmnd/WSABINV", transformationPattern="JSONPATH:$.LoadFirstSwitch2", formatBeforePublish="LoadFirstSwitch2%s"]</v>
      </c>
      <c r="Q1238" t="str">
        <f>IF(N1238="","Number",VLOOKUP(N1238,Units!$A$2:$B$17,2,FALSE))&amp;" "&amp;Parameter!$B$6&amp;D1238&amp;" """&amp;IF(M1238="",D1238,D1238&amp;" [%"&amp;M1238&amp;"f "&amp;N1238&amp;"]")&amp;""" &lt;"&amp;Parameter!$B$7&amp;"&gt; ("&amp;Parameter!$B$8&amp;") ["&amp;Parameter!$B$9&amp;"] {channel="""&amp;Parameter!$B$5&amp;":"&amp;D1238&amp;"""}"</f>
        <v>Number Growatt_LoadFirstSwitch2 "LoadFirstSwitch2" &lt;energy&gt; (Photovoltaik, Boden) [PV-Anlage] {channel="mqtt:topic:growatt:LoadFirstSwitch2"}</v>
      </c>
      <c r="R1238" t="str">
        <f>IF(OR(AND(B1238=3,F1238="R/W"),B1238=4),IF(SUBTOTAL(3,$D$2:D1238)&lt;68,SUBTOTAL(3,$D$2:D1238)&amp;".,"&amp;D1238&amp;",Modbus RTU,,"&amp;Parameter!$B$4&amp;","&amp;B1238&amp;","&amp;C1238&amp;",1,9410,"&amp;IF(OR(N1238="W",N1238="kWh"),4,2)&amp;",0,Unsigned int,0,"&amp;O1238&amp;","&amp;N1238&amp;",1,100,97,0,0,0,1.000000,0,255",""),"")</f>
        <v/>
      </c>
      <c r="S1238" s="12" t="str">
        <f>IF(B1238=3,SUBTOTAL(3,D$870:D1238)&amp;",1,"&amp;D1238&amp;","&amp;Parameter!$B$4&amp;","&amp;C1238&amp;",0,2,0","")</f>
        <v>16,1,LoadFirstSwitch2,5,1115,0,2,0</v>
      </c>
    </row>
    <row r="1239" spans="1:19" hidden="1" x14ac:dyDescent="0.2">
      <c r="B1239">
        <v>3</v>
      </c>
      <c r="C1239">
        <v>1116</v>
      </c>
      <c r="D1239" t="s">
        <v>838</v>
      </c>
      <c r="E1239" t="s">
        <v>800</v>
      </c>
      <c r="G1239" t="s">
        <v>747</v>
      </c>
      <c r="H1239" t="s">
        <v>748</v>
      </c>
      <c r="K1239" t="s">
        <v>17</v>
      </c>
      <c r="M1239" t="str">
        <f t="shared" si="60"/>
        <v/>
      </c>
      <c r="N1239" t="str">
        <f t="shared" si="61"/>
        <v>h</v>
      </c>
      <c r="O1239">
        <f t="shared" si="62"/>
        <v>0</v>
      </c>
      <c r="P1239" t="str">
        <f>"Type number"&amp;" : "&amp;D1239&amp;" """&amp;Parameter!$B$6&amp;D1239&amp;""" [stateTopic="""&amp;Parameter!$B$3&amp;""""&amp;IF(B1239=3,", commandTopic="""&amp;Parameter!$B$2&amp;"""",)&amp;", transformationPattern=""JSONPATH:$."&amp;D1239&amp;""""&amp;IF(B1239=3,", formatBeforePublish="""&amp;D1239&amp;"%s""",)&amp;"]"</f>
        <v>Type number : LoadFirstStartTime3 "Growatt_LoadFirstStartTime3" [stateTopic="tele/WSABINV", commandTopic="cmnd/WSABINV", transformationPattern="JSONPATH:$.LoadFirstStartTime3", formatBeforePublish="LoadFirstStartTime3%s"]</v>
      </c>
      <c r="Q1239" t="e">
        <f>IF(N1239="","Number",VLOOKUP(N1239,Units!$A$2:$B$17,2,FALSE))&amp;" "&amp;Parameter!$B$6&amp;D1239&amp;" """&amp;IF(M1239="",D1239,D1239&amp;" [%"&amp;M1239&amp;"f "&amp;N1239&amp;"]")&amp;""" &lt;"&amp;Parameter!$B$7&amp;"&gt; ("&amp;Parameter!$B$8&amp;") ["&amp;Parameter!$B$9&amp;"] {channel="""&amp;Parameter!$B$5&amp;":"&amp;D1239&amp;"""}"</f>
        <v>#N/A</v>
      </c>
      <c r="R1239" t="str">
        <f>IF(OR(AND(B1239=3,F1239="R/W"),B1239=4),IF(SUBTOTAL(3,$D$2:D1239)&lt;68,SUBTOTAL(3,$D$2:D1239)&amp;".,"&amp;D1239&amp;",Modbus RTU,,"&amp;Parameter!$B$4&amp;","&amp;B1239&amp;","&amp;C1239&amp;",1,9410,"&amp;IF(OR(N1239="W",N1239="kWh"),4,2)&amp;",0,Unsigned int,0,"&amp;O1239&amp;","&amp;N1239&amp;",1,100,97,0,0,0,1.000000,0,255",""),"")</f>
        <v/>
      </c>
      <c r="S1239" s="12" t="str">
        <f>IF(B1239=3,SUBTOTAL(3,D$870:D1239)&amp;",1,"&amp;D1239&amp;","&amp;Parameter!$B$4&amp;","&amp;C1239&amp;",0,2,0","")</f>
        <v>16,1,LoadFirstStartTime3,5,1116,0,2,0</v>
      </c>
    </row>
    <row r="1240" spans="1:19" hidden="1" x14ac:dyDescent="0.2">
      <c r="B1240">
        <v>3</v>
      </c>
      <c r="C1240">
        <v>1117</v>
      </c>
      <c r="D1240" t="s">
        <v>839</v>
      </c>
      <c r="E1240" t="s">
        <v>800</v>
      </c>
      <c r="G1240" t="s">
        <v>747</v>
      </c>
      <c r="H1240" t="s">
        <v>748</v>
      </c>
      <c r="K1240" t="s">
        <v>17</v>
      </c>
      <c r="M1240" t="str">
        <f t="shared" si="60"/>
        <v/>
      </c>
      <c r="N1240" t="str">
        <f t="shared" si="61"/>
        <v>h</v>
      </c>
      <c r="O1240">
        <f t="shared" si="62"/>
        <v>0</v>
      </c>
      <c r="P1240" t="str">
        <f>"Type number"&amp;" : "&amp;D1240&amp;" """&amp;Parameter!$B$6&amp;D1240&amp;""" [stateTopic="""&amp;Parameter!$B$3&amp;""""&amp;IF(B1240=3,", commandTopic="""&amp;Parameter!$B$2&amp;"""",)&amp;", transformationPattern=""JSONPATH:$."&amp;D1240&amp;""""&amp;IF(B1240=3,", formatBeforePublish="""&amp;D1240&amp;"%s""",)&amp;"]"</f>
        <v>Type number : LoadFirstStopTime3 "Growatt_LoadFirstStopTime3" [stateTopic="tele/WSABINV", commandTopic="cmnd/WSABINV", transformationPattern="JSONPATH:$.LoadFirstStopTime3", formatBeforePublish="LoadFirstStopTime3%s"]</v>
      </c>
      <c r="Q1240" t="e">
        <f>IF(N1240="","Number",VLOOKUP(N1240,Units!$A$2:$B$17,2,FALSE))&amp;" "&amp;Parameter!$B$6&amp;D1240&amp;" """&amp;IF(M1240="",D1240,D1240&amp;" [%"&amp;M1240&amp;"f "&amp;N1240&amp;"]")&amp;""" &lt;"&amp;Parameter!$B$7&amp;"&gt; ("&amp;Parameter!$B$8&amp;") ["&amp;Parameter!$B$9&amp;"] {channel="""&amp;Parameter!$B$5&amp;":"&amp;D1240&amp;"""}"</f>
        <v>#N/A</v>
      </c>
      <c r="R1240" t="str">
        <f>IF(OR(AND(B1240=3,F1240="R/W"),B1240=4),IF(SUBTOTAL(3,$D$2:D1240)&lt;68,SUBTOTAL(3,$D$2:D1240)&amp;".,"&amp;D1240&amp;",Modbus RTU,,"&amp;Parameter!$B$4&amp;","&amp;B1240&amp;","&amp;C1240&amp;",1,9410,"&amp;IF(OR(N1240="W",N1240="kWh"),4,2)&amp;",0,Unsigned int,0,"&amp;O1240&amp;","&amp;N1240&amp;",1,100,97,0,0,0,1.000000,0,255",""),"")</f>
        <v/>
      </c>
      <c r="S1240" s="12" t="str">
        <f>IF(B1240=3,SUBTOTAL(3,D$870:D1240)&amp;",1,"&amp;D1240&amp;","&amp;Parameter!$B$4&amp;","&amp;C1240&amp;",0,2,0","")</f>
        <v>16,1,LoadFirstStopTime3,5,1117,0,2,0</v>
      </c>
    </row>
    <row r="1241" spans="1:19" hidden="1" x14ac:dyDescent="0.2">
      <c r="B1241">
        <v>3</v>
      </c>
      <c r="C1241">
        <v>1118</v>
      </c>
      <c r="D1241" t="s">
        <v>840</v>
      </c>
      <c r="E1241" t="s">
        <v>803</v>
      </c>
      <c r="G1241" t="s">
        <v>751</v>
      </c>
      <c r="K1241" t="s">
        <v>17</v>
      </c>
      <c r="M1241" t="str">
        <f t="shared" si="60"/>
        <v/>
      </c>
      <c r="N1241" t="str">
        <f t="shared" si="61"/>
        <v/>
      </c>
      <c r="O1241">
        <f t="shared" si="62"/>
        <v>0</v>
      </c>
      <c r="P1241" t="str">
        <f>"Type number"&amp;" : "&amp;D1241&amp;" """&amp;Parameter!$B$6&amp;D1241&amp;""" [stateTopic="""&amp;Parameter!$B$3&amp;""""&amp;IF(B1241=3,", commandTopic="""&amp;Parameter!$B$2&amp;"""",)&amp;", transformationPattern=""JSONPATH:$."&amp;D1241&amp;""""&amp;IF(B1241=3,", formatBeforePublish="""&amp;D1241&amp;"%s""",)&amp;"]"</f>
        <v>Type number : LoadFirstSwitch3 "Growatt_LoadFirstSwitch3" [stateTopic="tele/WSABINV", commandTopic="cmnd/WSABINV", transformationPattern="JSONPATH:$.LoadFirstSwitch3", formatBeforePublish="LoadFirstSwitch3%s"]</v>
      </c>
      <c r="Q1241" t="str">
        <f>IF(N1241="","Number",VLOOKUP(N1241,Units!$A$2:$B$17,2,FALSE))&amp;" "&amp;Parameter!$B$6&amp;D1241&amp;" """&amp;IF(M1241="",D1241,D1241&amp;" [%"&amp;M1241&amp;"f "&amp;N1241&amp;"]")&amp;""" &lt;"&amp;Parameter!$B$7&amp;"&gt; ("&amp;Parameter!$B$8&amp;") ["&amp;Parameter!$B$9&amp;"] {channel="""&amp;Parameter!$B$5&amp;":"&amp;D1241&amp;"""}"</f>
        <v>Number Growatt_LoadFirstSwitch3 "LoadFirstSwitch3" &lt;energy&gt; (Photovoltaik, Boden) [PV-Anlage] {channel="mqtt:topic:growatt:LoadFirstSwitch3"}</v>
      </c>
      <c r="R1241" t="str">
        <f>IF(OR(AND(B1241=3,F1241="R/W"),B1241=4),IF(SUBTOTAL(3,$D$2:D1241)&lt;68,SUBTOTAL(3,$D$2:D1241)&amp;".,"&amp;D1241&amp;",Modbus RTU,,"&amp;Parameter!$B$4&amp;","&amp;B1241&amp;","&amp;C1241&amp;",1,9410,"&amp;IF(OR(N1241="W",N1241="kWh"),4,2)&amp;",0,Unsigned int,0,"&amp;O1241&amp;","&amp;N1241&amp;",1,100,97,0,0,0,1.000000,0,255",""),"")</f>
        <v/>
      </c>
      <c r="S1241" s="12" t="str">
        <f>IF(B1241=3,SUBTOTAL(3,D$870:D1241)&amp;",1,"&amp;D1241&amp;","&amp;Parameter!$B$4&amp;","&amp;C1241&amp;",0,2,0","")</f>
        <v>16,1,LoadFirstSwitch3,5,1118,0,2,0</v>
      </c>
    </row>
    <row r="1242" spans="1:19" hidden="1" x14ac:dyDescent="0.2">
      <c r="B1242">
        <v>3</v>
      </c>
      <c r="C1242">
        <v>1119</v>
      </c>
      <c r="D1242" t="s">
        <v>841</v>
      </c>
      <c r="K1242" t="s">
        <v>17</v>
      </c>
      <c r="M1242" t="str">
        <f t="shared" si="60"/>
        <v/>
      </c>
      <c r="N1242" t="str">
        <f t="shared" si="61"/>
        <v/>
      </c>
      <c r="O1242">
        <f t="shared" si="62"/>
        <v>0</v>
      </c>
      <c r="P1242" t="str">
        <f>"Type number"&amp;" : "&amp;D1242&amp;" """&amp;Parameter!$B$6&amp;D1242&amp;""" [stateTopic="""&amp;Parameter!$B$3&amp;""""&amp;IF(B1242=3,", commandTopic="""&amp;Parameter!$B$2&amp;"""",)&amp;", transformationPattern=""JSONPATH:$."&amp;D1242&amp;""""&amp;IF(B1242=3,", formatBeforePublish="""&amp;D1242&amp;"%s""",)&amp;"]"</f>
        <v>Type number : NewEPowerCalcFlag "Growatt_NewEPowerCalcFlag" [stateTopic="tele/WSABINV", commandTopic="cmnd/WSABINV", transformationPattern="JSONPATH:$.NewEPowerCalcFlag", formatBeforePublish="NewEPowerCalcFlag%s"]</v>
      </c>
      <c r="Q1242" t="str">
        <f>IF(N1242="","Number",VLOOKUP(N1242,Units!$A$2:$B$17,2,FALSE))&amp;" "&amp;Parameter!$B$6&amp;D1242&amp;" """&amp;IF(M1242="",D1242,D1242&amp;" [%"&amp;M1242&amp;"f "&amp;N1242&amp;"]")&amp;""" &lt;"&amp;Parameter!$B$7&amp;"&gt; ("&amp;Parameter!$B$8&amp;") ["&amp;Parameter!$B$9&amp;"] {channel="""&amp;Parameter!$B$5&amp;":"&amp;D1242&amp;"""}"</f>
        <v>Number Growatt_NewEPowerCalcFlag "NewEPowerCalcFlag" &lt;energy&gt; (Photovoltaik, Boden) [PV-Anlage] {channel="mqtt:topic:growatt:NewEPowerCalcFlag"}</v>
      </c>
      <c r="R1242" t="str">
        <f>IF(OR(AND(B1242=3,F1242="R/W"),B1242=4),IF(SUBTOTAL(3,$D$2:D1242)&lt;68,SUBTOTAL(3,$D$2:D1242)&amp;".,"&amp;D1242&amp;",Modbus RTU,,"&amp;Parameter!$B$4&amp;","&amp;B1242&amp;","&amp;C1242&amp;",1,9410,"&amp;IF(OR(N1242="W",N1242="kWh"),4,2)&amp;",0,Unsigned int,0,"&amp;O1242&amp;","&amp;N1242&amp;",1,100,97,0,0,0,1.000000,0,255",""),"")</f>
        <v/>
      </c>
      <c r="S1242" s="12" t="str">
        <f>IF(B1242=3,SUBTOTAL(3,D$870:D1242)&amp;",1,"&amp;D1242&amp;","&amp;Parameter!$B$4&amp;","&amp;C1242&amp;",0,2,0","")</f>
        <v>16,1,NewEPowerCalcFlag,5,1119,0,2,0</v>
      </c>
    </row>
    <row r="1243" spans="1:19" hidden="1" x14ac:dyDescent="0.2">
      <c r="B1243">
        <v>3</v>
      </c>
      <c r="C1243">
        <v>1120</v>
      </c>
      <c r="D1243" t="s">
        <v>843</v>
      </c>
      <c r="E1243" t="s">
        <v>844</v>
      </c>
      <c r="F1243" t="s">
        <v>288</v>
      </c>
      <c r="K1243" t="s">
        <v>869</v>
      </c>
      <c r="M1243" t="str">
        <f t="shared" si="60"/>
        <v/>
      </c>
      <c r="N1243" t="str">
        <f t="shared" si="61"/>
        <v/>
      </c>
      <c r="O1243">
        <f t="shared" si="62"/>
        <v>0</v>
      </c>
      <c r="P1243" t="str">
        <f>"Type number"&amp;" : "&amp;D1243&amp;" """&amp;Parameter!$B$6&amp;D1243&amp;""" [stateTopic="""&amp;Parameter!$B$3&amp;""""&amp;IF(B1243=3,", commandTopic="""&amp;Parameter!$B$2&amp;"""",)&amp;", transformationPattern=""JSONPATH:$."&amp;D1243&amp;""""&amp;IF(B1243=3,", formatBeforePublish="""&amp;D1243&amp;"%s""",)&amp;"]"</f>
        <v>Type number : BackUpEn "Growatt_BackUpEn" [stateTopic="tele/WSABINV", commandTopic="cmnd/WSABINV", transformationPattern="JSONPATH:$.BackUpEn", formatBeforePublish="BackUpEn%s"]</v>
      </c>
      <c r="Q1243" t="str">
        <f>IF(N1243="","Number",VLOOKUP(N1243,Units!$A$2:$B$17,2,FALSE))&amp;" "&amp;Parameter!$B$6&amp;D1243&amp;" """&amp;IF(M1243="",D1243,D1243&amp;" [%"&amp;M1243&amp;"f "&amp;N1243&amp;"]")&amp;""" &lt;"&amp;Parameter!$B$7&amp;"&gt; ("&amp;Parameter!$B$8&amp;") ["&amp;Parameter!$B$9&amp;"] {channel="""&amp;Parameter!$B$5&amp;":"&amp;D1243&amp;"""}"</f>
        <v>Number Growatt_BackUpEn "BackUpEn" &lt;energy&gt; (Photovoltaik, Boden) [PV-Anlage] {channel="mqtt:topic:growatt:BackUpEn"}</v>
      </c>
      <c r="R1243" t="str">
        <f>IF(OR(AND(B1243=3,F1243="R/W"),B1243=4),IF(SUBTOTAL(3,$D$2:D1243)&lt;68,SUBTOTAL(3,$D$2:D1243)&amp;".,"&amp;D1243&amp;",Modbus RTU,,"&amp;Parameter!$B$4&amp;","&amp;B1243&amp;","&amp;C1243&amp;",1,9410,"&amp;IF(OR(N1243="W",N1243="kWh"),4,2)&amp;",0,Unsigned int,0,"&amp;O1243&amp;","&amp;N1243&amp;",1,100,97,0,0,0,1.000000,0,255",""),"")</f>
        <v/>
      </c>
      <c r="S1243" s="12" t="str">
        <f>IF(B1243=3,SUBTOTAL(3,D$870:D1243)&amp;",1,"&amp;D1243&amp;","&amp;Parameter!$B$4&amp;","&amp;C1243&amp;",0,2,0","")</f>
        <v>16,1,BackUpEn,5,1120,0,2,0</v>
      </c>
    </row>
    <row r="1244" spans="1:19" hidden="1" x14ac:dyDescent="0.2">
      <c r="B1244">
        <v>3</v>
      </c>
      <c r="C1244">
        <v>1121</v>
      </c>
      <c r="D1244" t="s">
        <v>846</v>
      </c>
      <c r="E1244" t="s">
        <v>847</v>
      </c>
      <c r="K1244" t="s">
        <v>700</v>
      </c>
      <c r="M1244" t="str">
        <f t="shared" si="60"/>
        <v/>
      </c>
      <c r="N1244" t="str">
        <f t="shared" si="61"/>
        <v/>
      </c>
      <c r="O1244">
        <f t="shared" si="62"/>
        <v>0</v>
      </c>
      <c r="P1244" t="str">
        <f>"Type number"&amp;" : "&amp;D1244&amp;" """&amp;Parameter!$B$6&amp;D1244&amp;""" [stateTopic="""&amp;Parameter!$B$3&amp;""""&amp;IF(B1244=3,", commandTopic="""&amp;Parameter!$B$2&amp;"""",)&amp;", transformationPattern=""JSONPATH:$."&amp;D1244&amp;""""&amp;IF(B1244=3,", formatBeforePublish="""&amp;D1244&amp;"%s""",)&amp;"]"</f>
        <v>Type number : SGIPEn "Growatt_SGIPEn" [stateTopic="tele/WSABINV", commandTopic="cmnd/WSABINV", transformationPattern="JSONPATH:$.SGIPEn", formatBeforePublish="SGIPEn%s"]</v>
      </c>
      <c r="Q1244" t="str">
        <f>IF(N1244="","Number",VLOOKUP(N1244,Units!$A$2:$B$17,2,FALSE))&amp;" "&amp;Parameter!$B$6&amp;D1244&amp;" """&amp;IF(M1244="",D1244,D1244&amp;" [%"&amp;M1244&amp;"f "&amp;N1244&amp;"]")&amp;""" &lt;"&amp;Parameter!$B$7&amp;"&gt; ("&amp;Parameter!$B$8&amp;") ["&amp;Parameter!$B$9&amp;"] {channel="""&amp;Parameter!$B$5&amp;":"&amp;D1244&amp;"""}"</f>
        <v>Number Growatt_SGIPEn "SGIPEn" &lt;energy&gt; (Photovoltaik, Boden) [PV-Anlage] {channel="mqtt:topic:growatt:SGIPEn"}</v>
      </c>
      <c r="R1244" t="str">
        <f>IF(OR(AND(B1244=3,F1244="R/W"),B1244=4),IF(SUBTOTAL(3,$D$2:D1244)&lt;68,SUBTOTAL(3,$D$2:D1244)&amp;".,"&amp;D1244&amp;",Modbus RTU,,"&amp;Parameter!$B$4&amp;","&amp;B1244&amp;","&amp;C1244&amp;",1,9410,"&amp;IF(OR(N1244="W",N1244="kWh"),4,2)&amp;",0,Unsigned int,0,"&amp;O1244&amp;","&amp;N1244&amp;",1,100,97,0,0,0,1.000000,0,255",""),"")</f>
        <v/>
      </c>
      <c r="S1244" s="12" t="str">
        <f>IF(B1244=3,SUBTOTAL(3,D$870:D1244)&amp;",1,"&amp;D1244&amp;","&amp;Parameter!$B$4&amp;","&amp;C1244&amp;",0,2,0","")</f>
        <v>16,1,SGIPEn,5,1121,0,2,0</v>
      </c>
    </row>
    <row r="1245" spans="1:19" hidden="1" x14ac:dyDescent="0.2">
      <c r="B1245">
        <v>3</v>
      </c>
      <c r="C1245">
        <v>1125</v>
      </c>
      <c r="D1245" t="s">
        <v>848</v>
      </c>
      <c r="E1245" t="s">
        <v>849</v>
      </c>
      <c r="K1245" t="s">
        <v>869</v>
      </c>
      <c r="M1245" t="str">
        <f t="shared" si="60"/>
        <v/>
      </c>
      <c r="N1245" t="str">
        <f t="shared" si="61"/>
        <v/>
      </c>
      <c r="O1245">
        <f t="shared" si="62"/>
        <v>0</v>
      </c>
      <c r="P1245" t="str">
        <f>"Type number"&amp;" : "&amp;D1245&amp;" """&amp;Parameter!$B$6&amp;D1245&amp;""" [stateTopic="""&amp;Parameter!$B$3&amp;""""&amp;IF(B1245=3,", commandTopic="""&amp;Parameter!$B$2&amp;"""",)&amp;", transformationPattern=""JSONPATH:$."&amp;D1245&amp;""""&amp;IF(B1245=3,", formatBeforePublish="""&amp;D1245&amp;"%s""",)&amp;"]"</f>
        <v>Type number : BatSerialNO "Growatt_BatSerialNO" [stateTopic="tele/WSABINV", commandTopic="cmnd/WSABINV", transformationPattern="JSONPATH:$.BatSerialNO", formatBeforePublish="BatSerialNO%s"]</v>
      </c>
      <c r="Q1245" t="str">
        <f>IF(N1245="","Number",VLOOKUP(N1245,Units!$A$2:$B$17,2,FALSE))&amp;" "&amp;Parameter!$B$6&amp;D1245&amp;" """&amp;IF(M1245="",D1245,D1245&amp;" [%"&amp;M1245&amp;"f "&amp;N1245&amp;"]")&amp;""" &lt;"&amp;Parameter!$B$7&amp;"&gt; ("&amp;Parameter!$B$8&amp;") ["&amp;Parameter!$B$9&amp;"] {channel="""&amp;Parameter!$B$5&amp;":"&amp;D1245&amp;"""}"</f>
        <v>Number Growatt_BatSerialNO "BatSerialNO" &lt;energy&gt; (Photovoltaik, Boden) [PV-Anlage] {channel="mqtt:topic:growatt:BatSerialNO"}</v>
      </c>
      <c r="R1245" t="str">
        <f>IF(OR(AND(B1245=3,F1245="R/W"),B1245=4),IF(SUBTOTAL(3,$D$2:D1245)&lt;68,SUBTOTAL(3,$D$2:D1245)&amp;".,"&amp;D1245&amp;",Modbus RTU,,"&amp;Parameter!$B$4&amp;","&amp;B1245&amp;","&amp;C1245&amp;",1,9410,"&amp;IF(OR(N1245="W",N1245="kWh"),4,2)&amp;",0,Unsigned int,0,"&amp;O1245&amp;","&amp;N1245&amp;",1,100,97,0,0,0,1.000000,0,255",""),"")</f>
        <v/>
      </c>
      <c r="S1245" s="12" t="str">
        <f>IF(B1245=3,SUBTOTAL(3,D$870:D1245)&amp;",1,"&amp;D1245&amp;","&amp;Parameter!$B$4&amp;","&amp;C1245&amp;",0,2,0","")</f>
        <v>16,1,BatSerialNO,5,1125,0,2,0</v>
      </c>
    </row>
    <row r="1246" spans="1:19" hidden="1" x14ac:dyDescent="0.2">
      <c r="B1246">
        <v>3</v>
      </c>
      <c r="C1246">
        <v>1126</v>
      </c>
      <c r="D1246" t="s">
        <v>850</v>
      </c>
      <c r="K1246" t="s">
        <v>869</v>
      </c>
      <c r="M1246" t="str">
        <f t="shared" si="60"/>
        <v/>
      </c>
      <c r="N1246" t="str">
        <f t="shared" si="61"/>
        <v/>
      </c>
      <c r="O1246">
        <f t="shared" si="62"/>
        <v>0</v>
      </c>
      <c r="P1246" t="str">
        <f>"Type number"&amp;" : "&amp;D1246&amp;" """&amp;Parameter!$B$6&amp;D1246&amp;""" [stateTopic="""&amp;Parameter!$B$3&amp;""""&amp;IF(B1246=3,", commandTopic="""&amp;Parameter!$B$2&amp;"""",)&amp;", transformationPattern=""JSONPATH:$."&amp;D1246&amp;""""&amp;IF(B1246=3,", formatBeforePublish="""&amp;D1246&amp;"%s""",)&amp;"]"</f>
        <v>Type number : BatSerialNO7 "Growatt_BatSerialNO7" [stateTopic="tele/WSABINV", commandTopic="cmnd/WSABINV", transformationPattern="JSONPATH:$.BatSerialNO7", formatBeforePublish="BatSerialNO7%s"]</v>
      </c>
      <c r="Q1246" t="str">
        <f>IF(N1246="","Number",VLOOKUP(N1246,Units!$A$2:$B$17,2,FALSE))&amp;" "&amp;Parameter!$B$6&amp;D1246&amp;" """&amp;IF(M1246="",D1246,D1246&amp;" [%"&amp;M1246&amp;"f "&amp;N1246&amp;"]")&amp;""" &lt;"&amp;Parameter!$B$7&amp;"&gt; ("&amp;Parameter!$B$8&amp;") ["&amp;Parameter!$B$9&amp;"] {channel="""&amp;Parameter!$B$5&amp;":"&amp;D1246&amp;"""}"</f>
        <v>Number Growatt_BatSerialNO7 "BatSerialNO7" &lt;energy&gt; (Photovoltaik, Boden) [PV-Anlage] {channel="mqtt:topic:growatt:BatSerialNO7"}</v>
      </c>
      <c r="R1246" t="str">
        <f>IF(OR(AND(B1246=3,F1246="R/W"),B1246=4),IF(SUBTOTAL(3,$D$2:D1246)&lt;68,SUBTOTAL(3,$D$2:D1246)&amp;".,"&amp;D1246&amp;",Modbus RTU,,"&amp;Parameter!$B$4&amp;","&amp;B1246&amp;","&amp;C1246&amp;",1,9410,"&amp;IF(OR(N1246="W",N1246="kWh"),4,2)&amp;",0,Unsigned int,0,"&amp;O1246&amp;","&amp;N1246&amp;",1,100,97,0,0,0,1.000000,0,255",""),"")</f>
        <v/>
      </c>
      <c r="S1246" s="12" t="str">
        <f>IF(B1246=3,SUBTOTAL(3,D$870:D1246)&amp;",1,"&amp;D1246&amp;","&amp;Parameter!$B$4&amp;","&amp;C1246&amp;",0,2,0","")</f>
        <v>16,1,BatSerialNO7,5,1126,0,2,0</v>
      </c>
    </row>
    <row r="1247" spans="1:19" hidden="1" x14ac:dyDescent="0.2">
      <c r="B1247">
        <v>3</v>
      </c>
      <c r="C1247">
        <v>1127</v>
      </c>
      <c r="D1247" t="s">
        <v>851</v>
      </c>
      <c r="K1247" t="s">
        <v>869</v>
      </c>
      <c r="M1247" t="str">
        <f t="shared" si="60"/>
        <v/>
      </c>
      <c r="N1247" t="str">
        <f t="shared" si="61"/>
        <v/>
      </c>
      <c r="O1247">
        <f t="shared" si="62"/>
        <v>0</v>
      </c>
      <c r="P1247" t="str">
        <f>"Type number"&amp;" : "&amp;D1247&amp;" """&amp;Parameter!$B$6&amp;D1247&amp;""" [stateTopic="""&amp;Parameter!$B$3&amp;""""&amp;IF(B1247=3,", commandTopic="""&amp;Parameter!$B$2&amp;"""",)&amp;", transformationPattern=""JSONPATH:$."&amp;D1247&amp;""""&amp;IF(B1247=3,", formatBeforePublish="""&amp;D1247&amp;"%s""",)&amp;"]"</f>
        <v>Type number : BatSerialNO6 "Growatt_BatSerialNO6" [stateTopic="tele/WSABINV", commandTopic="cmnd/WSABINV", transformationPattern="JSONPATH:$.BatSerialNO6", formatBeforePublish="BatSerialNO6%s"]</v>
      </c>
      <c r="Q1247" t="str">
        <f>IF(N1247="","Number",VLOOKUP(N1247,Units!$A$2:$B$17,2,FALSE))&amp;" "&amp;Parameter!$B$6&amp;D1247&amp;" """&amp;IF(M1247="",D1247,D1247&amp;" [%"&amp;M1247&amp;"f "&amp;N1247&amp;"]")&amp;""" &lt;"&amp;Parameter!$B$7&amp;"&gt; ("&amp;Parameter!$B$8&amp;") ["&amp;Parameter!$B$9&amp;"] {channel="""&amp;Parameter!$B$5&amp;":"&amp;D1247&amp;"""}"</f>
        <v>Number Growatt_BatSerialNO6 "BatSerialNO6" &lt;energy&gt; (Photovoltaik, Boden) [PV-Anlage] {channel="mqtt:topic:growatt:BatSerialNO6"}</v>
      </c>
      <c r="R1247" t="str">
        <f>IF(OR(AND(B1247=3,F1247="R/W"),B1247=4),IF(SUBTOTAL(3,$D$2:D1247)&lt;68,SUBTOTAL(3,$D$2:D1247)&amp;".,"&amp;D1247&amp;",Modbus RTU,,"&amp;Parameter!$B$4&amp;","&amp;B1247&amp;","&amp;C1247&amp;",1,9410,"&amp;IF(OR(N1247="W",N1247="kWh"),4,2)&amp;",0,Unsigned int,0,"&amp;O1247&amp;","&amp;N1247&amp;",1,100,97,0,0,0,1.000000,0,255",""),"")</f>
        <v/>
      </c>
      <c r="S1247" s="12" t="str">
        <f>IF(B1247=3,SUBTOTAL(3,D$870:D1247)&amp;",1,"&amp;D1247&amp;","&amp;Parameter!$B$4&amp;","&amp;C1247&amp;",0,2,0","")</f>
        <v>16,1,BatSerialNO6,5,1127,0,2,0</v>
      </c>
    </row>
    <row r="1248" spans="1:19" hidden="1" x14ac:dyDescent="0.2">
      <c r="B1248">
        <v>3</v>
      </c>
      <c r="C1248">
        <v>1128</v>
      </c>
      <c r="D1248" t="s">
        <v>852</v>
      </c>
      <c r="K1248" t="s">
        <v>869</v>
      </c>
      <c r="M1248" t="str">
        <f t="shared" si="60"/>
        <v/>
      </c>
      <c r="N1248" t="str">
        <f t="shared" si="61"/>
        <v/>
      </c>
      <c r="O1248">
        <f t="shared" si="62"/>
        <v>0</v>
      </c>
      <c r="P1248" t="str">
        <f>"Type number"&amp;" : "&amp;D1248&amp;" """&amp;Parameter!$B$6&amp;D1248&amp;""" [stateTopic="""&amp;Parameter!$B$3&amp;""""&amp;IF(B1248=3,", commandTopic="""&amp;Parameter!$B$2&amp;"""",)&amp;", transformationPattern=""JSONPATH:$."&amp;D1248&amp;""""&amp;IF(B1248=3,", formatBeforePublish="""&amp;D1248&amp;"%s""",)&amp;"]"</f>
        <v>Type number : BatSerialNO5 "Growatt_BatSerialNO5" [stateTopic="tele/WSABINV", commandTopic="cmnd/WSABINV", transformationPattern="JSONPATH:$.BatSerialNO5", formatBeforePublish="BatSerialNO5%s"]</v>
      </c>
      <c r="Q1248" t="str">
        <f>IF(N1248="","Number",VLOOKUP(N1248,Units!$A$2:$B$17,2,FALSE))&amp;" "&amp;Parameter!$B$6&amp;D1248&amp;" """&amp;IF(M1248="",D1248,D1248&amp;" [%"&amp;M1248&amp;"f "&amp;N1248&amp;"]")&amp;""" &lt;"&amp;Parameter!$B$7&amp;"&gt; ("&amp;Parameter!$B$8&amp;") ["&amp;Parameter!$B$9&amp;"] {channel="""&amp;Parameter!$B$5&amp;":"&amp;D1248&amp;"""}"</f>
        <v>Number Growatt_BatSerialNO5 "BatSerialNO5" &lt;energy&gt; (Photovoltaik, Boden) [PV-Anlage] {channel="mqtt:topic:growatt:BatSerialNO5"}</v>
      </c>
      <c r="R1248" t="str">
        <f>IF(OR(AND(B1248=3,F1248="R/W"),B1248=4),IF(SUBTOTAL(3,$D$2:D1248)&lt;68,SUBTOTAL(3,$D$2:D1248)&amp;".,"&amp;D1248&amp;",Modbus RTU,,"&amp;Parameter!$B$4&amp;","&amp;B1248&amp;","&amp;C1248&amp;",1,9410,"&amp;IF(OR(N1248="W",N1248="kWh"),4,2)&amp;",0,Unsigned int,0,"&amp;O1248&amp;","&amp;N1248&amp;",1,100,97,0,0,0,1.000000,0,255",""),"")</f>
        <v/>
      </c>
      <c r="S1248" s="12" t="str">
        <f>IF(B1248=3,SUBTOTAL(3,D$870:D1248)&amp;",1,"&amp;D1248&amp;","&amp;Parameter!$B$4&amp;","&amp;C1248&amp;",0,2,0","")</f>
        <v>16,1,BatSerialNO5,5,1128,0,2,0</v>
      </c>
    </row>
    <row r="1249" spans="2:19" hidden="1" x14ac:dyDescent="0.2">
      <c r="B1249">
        <v>3</v>
      </c>
      <c r="C1249">
        <v>1129</v>
      </c>
      <c r="D1249" t="s">
        <v>853</v>
      </c>
      <c r="K1249" t="s">
        <v>869</v>
      </c>
      <c r="M1249" t="str">
        <f t="shared" si="60"/>
        <v/>
      </c>
      <c r="N1249" t="str">
        <f t="shared" si="61"/>
        <v/>
      </c>
      <c r="O1249">
        <f t="shared" si="62"/>
        <v>0</v>
      </c>
      <c r="P1249" t="str">
        <f>"Type number"&amp;" : "&amp;D1249&amp;" """&amp;Parameter!$B$6&amp;D1249&amp;""" [stateTopic="""&amp;Parameter!$B$3&amp;""""&amp;IF(B1249=3,", commandTopic="""&amp;Parameter!$B$2&amp;"""",)&amp;", transformationPattern=""JSONPATH:$."&amp;D1249&amp;""""&amp;IF(B1249=3,", formatBeforePublish="""&amp;D1249&amp;"%s""",)&amp;"]"</f>
        <v>Type number : BatSerialNO4 "Growatt_BatSerialNO4" [stateTopic="tele/WSABINV", commandTopic="cmnd/WSABINV", transformationPattern="JSONPATH:$.BatSerialNO4", formatBeforePublish="BatSerialNO4%s"]</v>
      </c>
      <c r="Q1249" t="str">
        <f>IF(N1249="","Number",VLOOKUP(N1249,Units!$A$2:$B$17,2,FALSE))&amp;" "&amp;Parameter!$B$6&amp;D1249&amp;" """&amp;IF(M1249="",D1249,D1249&amp;" [%"&amp;M1249&amp;"f "&amp;N1249&amp;"]")&amp;""" &lt;"&amp;Parameter!$B$7&amp;"&gt; ("&amp;Parameter!$B$8&amp;") ["&amp;Parameter!$B$9&amp;"] {channel="""&amp;Parameter!$B$5&amp;":"&amp;D1249&amp;"""}"</f>
        <v>Number Growatt_BatSerialNO4 "BatSerialNO4" &lt;energy&gt; (Photovoltaik, Boden) [PV-Anlage] {channel="mqtt:topic:growatt:BatSerialNO4"}</v>
      </c>
      <c r="R1249" t="str">
        <f>IF(OR(AND(B1249=3,F1249="R/W"),B1249=4),IF(SUBTOTAL(3,$D$2:D1249)&lt;68,SUBTOTAL(3,$D$2:D1249)&amp;".,"&amp;D1249&amp;",Modbus RTU,,"&amp;Parameter!$B$4&amp;","&amp;B1249&amp;","&amp;C1249&amp;",1,9410,"&amp;IF(OR(N1249="W",N1249="kWh"),4,2)&amp;",0,Unsigned int,0,"&amp;O1249&amp;","&amp;N1249&amp;",1,100,97,0,0,0,1.000000,0,255",""),"")</f>
        <v/>
      </c>
      <c r="S1249" s="12" t="str">
        <f>IF(B1249=3,SUBTOTAL(3,D$870:D1249)&amp;",1,"&amp;D1249&amp;","&amp;Parameter!$B$4&amp;","&amp;C1249&amp;",0,2,0","")</f>
        <v>16,1,BatSerialNO4,5,1129,0,2,0</v>
      </c>
    </row>
    <row r="1250" spans="2:19" hidden="1" x14ac:dyDescent="0.2">
      <c r="B1250">
        <v>3</v>
      </c>
      <c r="C1250">
        <v>1130</v>
      </c>
      <c r="D1250" t="s">
        <v>854</v>
      </c>
      <c r="K1250" t="s">
        <v>869</v>
      </c>
      <c r="M1250" t="str">
        <f t="shared" si="60"/>
        <v/>
      </c>
      <c r="N1250" t="str">
        <f t="shared" si="61"/>
        <v/>
      </c>
      <c r="O1250">
        <f t="shared" si="62"/>
        <v>0</v>
      </c>
      <c r="P1250" t="str">
        <f>"Type number"&amp;" : "&amp;D1250&amp;" """&amp;Parameter!$B$6&amp;D1250&amp;""" [stateTopic="""&amp;Parameter!$B$3&amp;""""&amp;IF(B1250=3,", commandTopic="""&amp;Parameter!$B$2&amp;"""",)&amp;", transformationPattern=""JSONPATH:$."&amp;D1250&amp;""""&amp;IF(B1250=3,", formatBeforePublish="""&amp;D1250&amp;"%s""",)&amp;"]"</f>
        <v>Type number : BatSerialNO3 "Growatt_BatSerialNO3" [stateTopic="tele/WSABINV", commandTopic="cmnd/WSABINV", transformationPattern="JSONPATH:$.BatSerialNO3", formatBeforePublish="BatSerialNO3%s"]</v>
      </c>
      <c r="Q1250" t="str">
        <f>IF(N1250="","Number",VLOOKUP(N1250,Units!$A$2:$B$17,2,FALSE))&amp;" "&amp;Parameter!$B$6&amp;D1250&amp;" """&amp;IF(M1250="",D1250,D1250&amp;" [%"&amp;M1250&amp;"f "&amp;N1250&amp;"]")&amp;""" &lt;"&amp;Parameter!$B$7&amp;"&gt; ("&amp;Parameter!$B$8&amp;") ["&amp;Parameter!$B$9&amp;"] {channel="""&amp;Parameter!$B$5&amp;":"&amp;D1250&amp;"""}"</f>
        <v>Number Growatt_BatSerialNO3 "BatSerialNO3" &lt;energy&gt; (Photovoltaik, Boden) [PV-Anlage] {channel="mqtt:topic:growatt:BatSerialNO3"}</v>
      </c>
      <c r="R1250" t="str">
        <f>IF(OR(AND(B1250=3,F1250="R/W"),B1250=4),IF(SUBTOTAL(3,$D$2:D1250)&lt;68,SUBTOTAL(3,$D$2:D1250)&amp;".,"&amp;D1250&amp;",Modbus RTU,,"&amp;Parameter!$B$4&amp;","&amp;B1250&amp;","&amp;C1250&amp;",1,9410,"&amp;IF(OR(N1250="W",N1250="kWh"),4,2)&amp;",0,Unsigned int,0,"&amp;O1250&amp;","&amp;N1250&amp;",1,100,97,0,0,0,1.000000,0,255",""),"")</f>
        <v/>
      </c>
      <c r="S1250" s="12" t="str">
        <f>IF(B1250=3,SUBTOTAL(3,D$870:D1250)&amp;",1,"&amp;D1250&amp;","&amp;Parameter!$B$4&amp;","&amp;C1250&amp;",0,2,0","")</f>
        <v>16,1,BatSerialNO3,5,1130,0,2,0</v>
      </c>
    </row>
    <row r="1251" spans="2:19" hidden="1" x14ac:dyDescent="0.2">
      <c r="B1251">
        <v>3</v>
      </c>
      <c r="C1251">
        <v>1131</v>
      </c>
      <c r="D1251" t="s">
        <v>855</v>
      </c>
      <c r="K1251" t="s">
        <v>869</v>
      </c>
      <c r="M1251" t="str">
        <f t="shared" si="60"/>
        <v/>
      </c>
      <c r="N1251" t="str">
        <f t="shared" si="61"/>
        <v/>
      </c>
      <c r="O1251">
        <f t="shared" si="62"/>
        <v>0</v>
      </c>
      <c r="P1251" t="str">
        <f>"Type number"&amp;" : "&amp;D1251&amp;" """&amp;Parameter!$B$6&amp;D1251&amp;""" [stateTopic="""&amp;Parameter!$B$3&amp;""""&amp;IF(B1251=3,", commandTopic="""&amp;Parameter!$B$2&amp;"""",)&amp;", transformationPattern=""JSONPATH:$."&amp;D1251&amp;""""&amp;IF(B1251=3,", formatBeforePublish="""&amp;D1251&amp;"%s""",)&amp;"]"</f>
        <v>Type number : BatSerialNO2 "Growatt_BatSerialNO2" [stateTopic="tele/WSABINV", commandTopic="cmnd/WSABINV", transformationPattern="JSONPATH:$.BatSerialNO2", formatBeforePublish="BatSerialNO2%s"]</v>
      </c>
      <c r="Q1251" t="str">
        <f>IF(N1251="","Number",VLOOKUP(N1251,Units!$A$2:$B$17,2,FALSE))&amp;" "&amp;Parameter!$B$6&amp;D1251&amp;" """&amp;IF(M1251="",D1251,D1251&amp;" [%"&amp;M1251&amp;"f "&amp;N1251&amp;"]")&amp;""" &lt;"&amp;Parameter!$B$7&amp;"&gt; ("&amp;Parameter!$B$8&amp;") ["&amp;Parameter!$B$9&amp;"] {channel="""&amp;Parameter!$B$5&amp;":"&amp;D1251&amp;"""}"</f>
        <v>Number Growatt_BatSerialNO2 "BatSerialNO2" &lt;energy&gt; (Photovoltaik, Boden) [PV-Anlage] {channel="mqtt:topic:growatt:BatSerialNO2"}</v>
      </c>
      <c r="R1251" t="str">
        <f>IF(OR(AND(B1251=3,F1251="R/W"),B1251=4),IF(SUBTOTAL(3,$D$2:D1251)&lt;68,SUBTOTAL(3,$D$2:D1251)&amp;".,"&amp;D1251&amp;",Modbus RTU,,"&amp;Parameter!$B$4&amp;","&amp;B1251&amp;","&amp;C1251&amp;",1,9410,"&amp;IF(OR(N1251="W",N1251="kWh"),4,2)&amp;",0,Unsigned int,0,"&amp;O1251&amp;","&amp;N1251&amp;",1,100,97,0,0,0,1.000000,0,255",""),"")</f>
        <v/>
      </c>
      <c r="S1251" s="12" t="str">
        <f>IF(B1251=3,SUBTOTAL(3,D$870:D1251)&amp;",1,"&amp;D1251&amp;","&amp;Parameter!$B$4&amp;","&amp;C1251&amp;",0,2,0","")</f>
        <v>16,1,BatSerialNO2,5,1131,0,2,0</v>
      </c>
    </row>
    <row r="1252" spans="2:19" hidden="1" x14ac:dyDescent="0.2">
      <c r="B1252">
        <v>3</v>
      </c>
      <c r="C1252">
        <v>1132</v>
      </c>
      <c r="D1252" t="s">
        <v>857</v>
      </c>
      <c r="K1252" t="s">
        <v>869</v>
      </c>
      <c r="M1252" t="str">
        <f t="shared" si="60"/>
        <v/>
      </c>
      <c r="N1252" t="str">
        <f t="shared" si="61"/>
        <v/>
      </c>
      <c r="O1252">
        <f t="shared" si="62"/>
        <v>0</v>
      </c>
      <c r="P1252" t="str">
        <f>"Type number"&amp;" : "&amp;D1252&amp;" """&amp;Parameter!$B$6&amp;D1252&amp;""" [stateTopic="""&amp;Parameter!$B$3&amp;""""&amp;IF(B1252=3,", commandTopic="""&amp;Parameter!$B$2&amp;"""",)&amp;", transformationPattern=""JSONPATH:$."&amp;D1252&amp;""""&amp;IF(B1252=3,", formatBeforePublish="""&amp;D1252&amp;"%s""",)&amp;"]"</f>
        <v>Type number : BatSerialNO1 "Growatt_BatSerialNO1" [stateTopic="tele/WSABINV", commandTopic="cmnd/WSABINV", transformationPattern="JSONPATH:$.BatSerialNO1", formatBeforePublish="BatSerialNO1%s"]</v>
      </c>
      <c r="Q1252" t="str">
        <f>IF(N1252="","Number",VLOOKUP(N1252,Units!$A$2:$B$17,2,FALSE))&amp;" "&amp;Parameter!$B$6&amp;D1252&amp;" """&amp;IF(M1252="",D1252,D1252&amp;" [%"&amp;M1252&amp;"f "&amp;N1252&amp;"]")&amp;""" &lt;"&amp;Parameter!$B$7&amp;"&gt; ("&amp;Parameter!$B$8&amp;") ["&amp;Parameter!$B$9&amp;"] {channel="""&amp;Parameter!$B$5&amp;":"&amp;D1252&amp;"""}"</f>
        <v>Number Growatt_BatSerialNO1 "BatSerialNO1" &lt;energy&gt; (Photovoltaik, Boden) [PV-Anlage] {channel="mqtt:topic:growatt:BatSerialNO1"}</v>
      </c>
      <c r="R1252" t="str">
        <f>IF(OR(AND(B1252=3,F1252="R/W"),B1252=4),IF(SUBTOTAL(3,$D$2:D1252)&lt;68,SUBTOTAL(3,$D$2:D1252)&amp;".,"&amp;D1252&amp;",Modbus RTU,,"&amp;Parameter!$B$4&amp;","&amp;B1252&amp;","&amp;C1252&amp;",1,9410,"&amp;IF(OR(N1252="W",N1252="kWh"),4,2)&amp;",0,Unsigned int,0,"&amp;O1252&amp;","&amp;N1252&amp;",1,100,97,0,0,0,1.000000,0,255",""),"")</f>
        <v/>
      </c>
      <c r="S1252" s="12" t="str">
        <f>IF(B1252=3,SUBTOTAL(3,D$870:D1252)&amp;",1,"&amp;D1252&amp;","&amp;Parameter!$B$4&amp;","&amp;C1252&amp;",0,2,0","")</f>
        <v>16,1,BatSerialNO1,5,1132,0,2,0</v>
      </c>
    </row>
    <row r="1253" spans="2:19" hidden="1" x14ac:dyDescent="0.2">
      <c r="B1253">
        <v>3</v>
      </c>
      <c r="C1253">
        <v>1132</v>
      </c>
      <c r="D1253" t="s">
        <v>848</v>
      </c>
      <c r="E1253" t="s">
        <v>856</v>
      </c>
      <c r="K1253" t="s">
        <v>869</v>
      </c>
      <c r="M1253" t="str">
        <f t="shared" si="60"/>
        <v/>
      </c>
      <c r="N1253" t="str">
        <f t="shared" si="61"/>
        <v/>
      </c>
      <c r="O1253">
        <f t="shared" si="62"/>
        <v>0</v>
      </c>
      <c r="P1253" t="str">
        <f>"Type number"&amp;" : "&amp;D1253&amp;" """&amp;Parameter!$B$6&amp;D1253&amp;""" [stateTopic="""&amp;Parameter!$B$3&amp;""""&amp;IF(B1253=3,", commandTopic="""&amp;Parameter!$B$2&amp;"""",)&amp;", transformationPattern=""JSONPATH:$."&amp;D1253&amp;""""&amp;IF(B1253=3,", formatBeforePublish="""&amp;D1253&amp;"%s""",)&amp;"]"</f>
        <v>Type number : BatSerialNO "Growatt_BatSerialNO" [stateTopic="tele/WSABINV", commandTopic="cmnd/WSABINV", transformationPattern="JSONPATH:$.BatSerialNO", formatBeforePublish="BatSerialNO%s"]</v>
      </c>
      <c r="Q1253" t="str">
        <f>IF(N1253="","Number",VLOOKUP(N1253,Units!$A$2:$B$17,2,FALSE))&amp;" "&amp;Parameter!$B$6&amp;D1253&amp;" """&amp;IF(M1253="",D1253,D1253&amp;" [%"&amp;M1253&amp;"f "&amp;N1253&amp;"]")&amp;""" &lt;"&amp;Parameter!$B$7&amp;"&gt; ("&amp;Parameter!$B$8&amp;") ["&amp;Parameter!$B$9&amp;"] {channel="""&amp;Parameter!$B$5&amp;":"&amp;D1253&amp;"""}"</f>
        <v>Number Growatt_BatSerialNO "BatSerialNO" &lt;energy&gt; (Photovoltaik, Boden) [PV-Anlage] {channel="mqtt:topic:growatt:BatSerialNO"}</v>
      </c>
      <c r="R1253" t="str">
        <f>IF(OR(AND(B1253=3,F1253="R/W"),B1253=4),IF(SUBTOTAL(3,$D$2:D1253)&lt;68,SUBTOTAL(3,$D$2:D1253)&amp;".,"&amp;D1253&amp;",Modbus RTU,,"&amp;Parameter!$B$4&amp;","&amp;B1253&amp;","&amp;C1253&amp;",1,9410,"&amp;IF(OR(N1253="W",N1253="kWh"),4,2)&amp;",0,Unsigned int,0,"&amp;O1253&amp;","&amp;N1253&amp;",1,100,97,0,0,0,1.000000,0,255",""),"")</f>
        <v/>
      </c>
      <c r="S1253" s="12" t="str">
        <f>IF(B1253=3,SUBTOTAL(3,D$870:D1253)&amp;",1,"&amp;D1253&amp;","&amp;Parameter!$B$4&amp;","&amp;C1253&amp;",0,2,0","")</f>
        <v>16,1,BatSerialNO,5,1132,0,2,0</v>
      </c>
    </row>
    <row r="1254" spans="2:19" hidden="1" x14ac:dyDescent="0.2">
      <c r="B1254">
        <v>3</v>
      </c>
      <c r="C1254">
        <v>1244</v>
      </c>
      <c r="D1254" t="s">
        <v>858</v>
      </c>
      <c r="E1254" t="s">
        <v>859</v>
      </c>
      <c r="K1254" t="s">
        <v>869</v>
      </c>
      <c r="M1254" t="str">
        <f t="shared" ref="M1254:M1317" si="63">LEFT(H1254,LEN(H1254)-LEN(N1254))</f>
        <v/>
      </c>
      <c r="N1254" t="str">
        <f t="shared" ref="N1254:N1317" si="64">SUBSTITUTE(SUBSTITUTE(SUBSTITUTE(SUBSTITUTE(SUBSTITUTE(SUBSTITUTE(SUBSTITUTE(SUBSTITUTE(SUBSTITUTE(SUBSTITUTE(SUBSTITUTE(H1254,"1",""),"2",""),"3",""),"4",""),"5",""),"6",""),"7",""),"8",""),"9",""),"0",""),".","")</f>
        <v/>
      </c>
      <c r="O1254">
        <f t="shared" si="62"/>
        <v>0</v>
      </c>
      <c r="P1254" t="str">
        <f>"Type number"&amp;" : "&amp;D1254&amp;" """&amp;Parameter!$B$6&amp;D1254&amp;""" [stateTopic="""&amp;Parameter!$B$3&amp;""""&amp;IF(B1254=3,", commandTopic="""&amp;Parameter!$B$2&amp;"""",)&amp;", transformationPattern=""JSONPATH:$."&amp;D1254&amp;""""&amp;IF(B1254=3,", formatBeforePublish="""&amp;D1254&amp;"%s""",)&amp;"]"</f>
        <v>Type number : ComversionNameH "Growatt_ComversionNameH" [stateTopic="tele/WSABINV", commandTopic="cmnd/WSABINV", transformationPattern="JSONPATH:$.ComversionNameH", formatBeforePublish="ComversionNameH%s"]</v>
      </c>
      <c r="Q1254" t="str">
        <f>IF(N1254="","Number",VLOOKUP(N1254,Units!$A$2:$B$17,2,FALSE))&amp;" "&amp;Parameter!$B$6&amp;D1254&amp;" """&amp;IF(M1254="",D1254,D1254&amp;" [%"&amp;M1254&amp;"f "&amp;N1254&amp;"]")&amp;""" &lt;"&amp;Parameter!$B$7&amp;"&gt; ("&amp;Parameter!$B$8&amp;") ["&amp;Parameter!$B$9&amp;"] {channel="""&amp;Parameter!$B$5&amp;":"&amp;D1254&amp;"""}"</f>
        <v>Number Growatt_ComversionNameH "ComversionNameH" &lt;energy&gt; (Photovoltaik, Boden) [PV-Anlage] {channel="mqtt:topic:growatt:ComversionNameH"}</v>
      </c>
      <c r="R1254" t="str">
        <f>IF(OR(AND(B1254=3,F1254="R/W"),B1254=4),IF(SUBTOTAL(3,$D$2:D1254)&lt;68,SUBTOTAL(3,$D$2:D1254)&amp;".,"&amp;D1254&amp;",Modbus RTU,,"&amp;Parameter!$B$4&amp;","&amp;B1254&amp;","&amp;C1254&amp;",1,9410,"&amp;IF(OR(N1254="W",N1254="kWh"),4,2)&amp;",0,Unsigned int,0,"&amp;O1254&amp;","&amp;N1254&amp;",1,100,97,0,0,0,1.000000,0,255",""),"")</f>
        <v/>
      </c>
      <c r="S1254" s="12" t="str">
        <f>IF(B1254=3,SUBTOTAL(3,D$870:D1254)&amp;",1,"&amp;D1254&amp;","&amp;Parameter!$B$4&amp;","&amp;C1254&amp;",0,2,0","")</f>
        <v>16,1,ComversionNameH,5,1244,0,2,0</v>
      </c>
    </row>
    <row r="1255" spans="2:19" hidden="1" x14ac:dyDescent="0.2">
      <c r="B1255">
        <v>3</v>
      </c>
      <c r="C1255">
        <v>1245</v>
      </c>
      <c r="D1255" t="s">
        <v>860</v>
      </c>
      <c r="E1255" t="s">
        <v>859</v>
      </c>
      <c r="K1255" t="s">
        <v>869</v>
      </c>
      <c r="M1255" t="str">
        <f t="shared" si="63"/>
        <v/>
      </c>
      <c r="N1255" t="str">
        <f t="shared" si="64"/>
        <v/>
      </c>
      <c r="O1255">
        <f t="shared" ref="O1255:O1318" si="65">LEN(M1255)-LEN(SUBSTITUTE(M1255,"0",))</f>
        <v>0</v>
      </c>
      <c r="P1255" t="str">
        <f>"Type number"&amp;" : "&amp;D1255&amp;" """&amp;Parameter!$B$6&amp;D1255&amp;""" [stateTopic="""&amp;Parameter!$B$3&amp;""""&amp;IF(B1255=3,", commandTopic="""&amp;Parameter!$B$2&amp;"""",)&amp;", transformationPattern=""JSONPATH:$."&amp;D1255&amp;""""&amp;IF(B1255=3,", formatBeforePublish="""&amp;D1255&amp;"%s""",)&amp;"]"</f>
        <v>Type number : ComversionNameL "Growatt_ComversionNameL" [stateTopic="tele/WSABINV", commandTopic="cmnd/WSABINV", transformationPattern="JSONPATH:$.ComversionNameL", formatBeforePublish="ComversionNameL%s"]</v>
      </c>
      <c r="Q1255" t="str">
        <f>IF(N1255="","Number",VLOOKUP(N1255,Units!$A$2:$B$17,2,FALSE))&amp;" "&amp;Parameter!$B$6&amp;D1255&amp;" """&amp;IF(M1255="",D1255,D1255&amp;" [%"&amp;M1255&amp;"f "&amp;N1255&amp;"]")&amp;""" &lt;"&amp;Parameter!$B$7&amp;"&gt; ("&amp;Parameter!$B$8&amp;") ["&amp;Parameter!$B$9&amp;"] {channel="""&amp;Parameter!$B$5&amp;":"&amp;D1255&amp;"""}"</f>
        <v>Number Growatt_ComversionNameL "ComversionNameL" &lt;energy&gt; (Photovoltaik, Boden) [PV-Anlage] {channel="mqtt:topic:growatt:ComversionNameL"}</v>
      </c>
      <c r="R1255" t="str">
        <f>IF(OR(AND(B1255=3,F1255="R/W"),B1255=4),IF(SUBTOTAL(3,$D$2:D1255)&lt;68,SUBTOTAL(3,$D$2:D1255)&amp;".,"&amp;D1255&amp;",Modbus RTU,,"&amp;Parameter!$B$4&amp;","&amp;B1255&amp;","&amp;C1255&amp;",1,9410,"&amp;IF(OR(N1255="W",N1255="kWh"),4,2)&amp;",0,Unsigned int,0,"&amp;O1255&amp;","&amp;N1255&amp;",1,100,97,0,0,0,1.000000,0,255",""),"")</f>
        <v/>
      </c>
      <c r="S1255" s="12" t="str">
        <f>IF(B1255=3,SUBTOTAL(3,D$870:D1255)&amp;",1,"&amp;D1255&amp;","&amp;Parameter!$B$4&amp;","&amp;C1255&amp;",0,2,0","")</f>
        <v>16,1,ComversionNameL,5,1245,0,2,0</v>
      </c>
    </row>
    <row r="1256" spans="2:19" hidden="1" x14ac:dyDescent="0.2">
      <c r="B1256">
        <v>3</v>
      </c>
      <c r="C1256">
        <v>1246</v>
      </c>
      <c r="D1256" t="s">
        <v>861</v>
      </c>
      <c r="E1256" t="s">
        <v>862</v>
      </c>
      <c r="K1256" t="s">
        <v>869</v>
      </c>
      <c r="M1256" t="str">
        <f t="shared" si="63"/>
        <v/>
      </c>
      <c r="N1256" t="str">
        <f t="shared" si="64"/>
        <v/>
      </c>
      <c r="O1256">
        <f t="shared" si="65"/>
        <v>0</v>
      </c>
      <c r="P1256" t="str">
        <f>"Type number"&amp;" : "&amp;D1256&amp;" """&amp;Parameter!$B$6&amp;D1256&amp;""" [stateTopic="""&amp;Parameter!$B$3&amp;""""&amp;IF(B1256=3,", commandTopic="""&amp;Parameter!$B$2&amp;"""",)&amp;", transformationPattern=""JSONPATH:$."&amp;D1256&amp;""""&amp;IF(B1256=3,", formatBeforePublish="""&amp;D1256&amp;"%s""",)&amp;"]"</f>
        <v>Type number : ComversionNo "Growatt_ComversionNo" [stateTopic="tele/WSABINV", commandTopic="cmnd/WSABINV", transformationPattern="JSONPATH:$.ComversionNo", formatBeforePublish="ComversionNo%s"]</v>
      </c>
      <c r="Q1256" t="str">
        <f>IF(N1256="","Number",VLOOKUP(N1256,Units!$A$2:$B$17,2,FALSE))&amp;" "&amp;Parameter!$B$6&amp;D1256&amp;" """&amp;IF(M1256="",D1256,D1256&amp;" [%"&amp;M1256&amp;"f "&amp;N1256&amp;"]")&amp;""" &lt;"&amp;Parameter!$B$7&amp;"&gt; ("&amp;Parameter!$B$8&amp;") ["&amp;Parameter!$B$9&amp;"] {channel="""&amp;Parameter!$B$5&amp;":"&amp;D1256&amp;"""}"</f>
        <v>Number Growatt_ComversionNo "ComversionNo" &lt;energy&gt; (Photovoltaik, Boden) [PV-Anlage] {channel="mqtt:topic:growatt:ComversionNo"}</v>
      </c>
      <c r="R1256" t="str">
        <f>IF(OR(AND(B1256=3,F1256="R/W"),B1256=4),IF(SUBTOTAL(3,$D$2:D1256)&lt;68,SUBTOTAL(3,$D$2:D1256)&amp;".,"&amp;D1256&amp;",Modbus RTU,,"&amp;Parameter!$B$4&amp;","&amp;B1256&amp;","&amp;C1256&amp;",1,9410,"&amp;IF(OR(N1256="W",N1256="kWh"),4,2)&amp;",0,Unsigned int,0,"&amp;O1256&amp;","&amp;N1256&amp;",1,100,97,0,0,0,1.000000,0,255",""),"")</f>
        <v/>
      </c>
      <c r="S1256" s="12" t="str">
        <f>IF(B1256=3,SUBTOTAL(3,D$870:D1256)&amp;",1,"&amp;D1256&amp;","&amp;Parameter!$B$4&amp;","&amp;C1256&amp;",0,2,0","")</f>
        <v>16,1,ComversionNo,5,1246,0,2,0</v>
      </c>
    </row>
    <row r="1257" spans="2:19" hidden="1" x14ac:dyDescent="0.2">
      <c r="B1257">
        <v>3</v>
      </c>
      <c r="C1257">
        <v>1247</v>
      </c>
      <c r="D1257" t="s">
        <v>858</v>
      </c>
      <c r="E1257" t="s">
        <v>864</v>
      </c>
      <c r="J1257" t="s">
        <v>2265</v>
      </c>
      <c r="K1257" t="s">
        <v>869</v>
      </c>
      <c r="M1257" t="str">
        <f t="shared" si="63"/>
        <v/>
      </c>
      <c r="N1257" t="str">
        <f t="shared" si="64"/>
        <v/>
      </c>
      <c r="O1257">
        <f t="shared" si="65"/>
        <v>0</v>
      </c>
      <c r="P1257" t="str">
        <f>"Type number"&amp;" : "&amp;D1257&amp;" """&amp;Parameter!$B$6&amp;D1257&amp;""" [stateTopic="""&amp;Parameter!$B$3&amp;""""&amp;IF(B1257=3,", commandTopic="""&amp;Parameter!$B$2&amp;"""",)&amp;", transformationPattern=""JSONPATH:$."&amp;D1257&amp;""""&amp;IF(B1257=3,", formatBeforePublish="""&amp;D1257&amp;"%s""",)&amp;"]"</f>
        <v>Type number : ComversionNameH "Growatt_ComversionNameH" [stateTopic="tele/WSABINV", commandTopic="cmnd/WSABINV", transformationPattern="JSONPATH:$.ComversionNameH", formatBeforePublish="ComversionNameH%s"]</v>
      </c>
      <c r="Q1257" t="str">
        <f>IF(N1257="","Number",VLOOKUP(N1257,Units!$A$2:$B$17,2,FALSE))&amp;" "&amp;Parameter!$B$6&amp;D1257&amp;" """&amp;IF(M1257="",D1257,D1257&amp;" [%"&amp;M1257&amp;"f "&amp;N1257&amp;"]")&amp;""" &lt;"&amp;Parameter!$B$7&amp;"&gt; ("&amp;Parameter!$B$8&amp;") ["&amp;Parameter!$B$9&amp;"] {channel="""&amp;Parameter!$B$5&amp;":"&amp;D1257&amp;"""}"</f>
        <v>Number Growatt_ComversionNameH "ComversionNameH" &lt;energy&gt; (Photovoltaik, Boden) [PV-Anlage] {channel="mqtt:topic:growatt:ComversionNameH"}</v>
      </c>
      <c r="R1257" t="str">
        <f>IF(OR(AND(B1257=3,F1257="R/W"),B1257=4),IF(SUBTOTAL(3,$D$2:D1257)&lt;68,SUBTOTAL(3,$D$2:D1257)&amp;".,"&amp;D1257&amp;",Modbus RTU,,"&amp;Parameter!$B$4&amp;","&amp;B1257&amp;","&amp;C1257&amp;",1,9410,"&amp;IF(OR(N1257="W",N1257="kWh"),4,2)&amp;",0,Unsigned int,0,"&amp;O1257&amp;","&amp;N1257&amp;",1,100,97,0,0,0,1.000000,0,255",""),"")</f>
        <v/>
      </c>
      <c r="S1257" s="12" t="str">
        <f>IF(B1257=3,SUBTOTAL(3,D$870:D1257)&amp;",1,"&amp;D1257&amp;","&amp;Parameter!$B$4&amp;","&amp;C1257&amp;",0,2,0","")</f>
        <v>16,1,ComversionNameH,5,1247,0,2,0</v>
      </c>
    </row>
    <row r="1258" spans="2:19" hidden="1" x14ac:dyDescent="0.2">
      <c r="B1258">
        <v>3</v>
      </c>
      <c r="C1258">
        <v>1248</v>
      </c>
      <c r="D1258" t="s">
        <v>860</v>
      </c>
      <c r="E1258" t="s">
        <v>864</v>
      </c>
      <c r="J1258" t="s">
        <v>2262</v>
      </c>
      <c r="K1258" t="s">
        <v>869</v>
      </c>
      <c r="M1258" t="str">
        <f t="shared" si="63"/>
        <v/>
      </c>
      <c r="N1258" t="str">
        <f t="shared" si="64"/>
        <v/>
      </c>
      <c r="O1258">
        <f t="shared" si="65"/>
        <v>0</v>
      </c>
      <c r="P1258" t="str">
        <f>"Type number"&amp;" : "&amp;D1258&amp;" """&amp;Parameter!$B$6&amp;D1258&amp;""" [stateTopic="""&amp;Parameter!$B$3&amp;""""&amp;IF(B1258=3,", commandTopic="""&amp;Parameter!$B$2&amp;"""",)&amp;", transformationPattern=""JSONPATH:$."&amp;D1258&amp;""""&amp;IF(B1258=3,", formatBeforePublish="""&amp;D1258&amp;"%s""",)&amp;"]"</f>
        <v>Type number : ComversionNameL "Growatt_ComversionNameL" [stateTopic="tele/WSABINV", commandTopic="cmnd/WSABINV", transformationPattern="JSONPATH:$.ComversionNameL", formatBeforePublish="ComversionNameL%s"]</v>
      </c>
      <c r="Q1258" t="str">
        <f>IF(N1258="","Number",VLOOKUP(N1258,Units!$A$2:$B$17,2,FALSE))&amp;" "&amp;Parameter!$B$6&amp;D1258&amp;" """&amp;IF(M1258="",D1258,D1258&amp;" [%"&amp;M1258&amp;"f "&amp;N1258&amp;"]")&amp;""" &lt;"&amp;Parameter!$B$7&amp;"&gt; ("&amp;Parameter!$B$8&amp;") ["&amp;Parameter!$B$9&amp;"] {channel="""&amp;Parameter!$B$5&amp;":"&amp;D1258&amp;"""}"</f>
        <v>Number Growatt_ComversionNameL "ComversionNameL" &lt;energy&gt; (Photovoltaik, Boden) [PV-Anlage] {channel="mqtt:topic:growatt:ComversionNameL"}</v>
      </c>
      <c r="R1258" t="str">
        <f>IF(OR(AND(B1258=3,F1258="R/W"),B1258=4),IF(SUBTOTAL(3,$D$2:D1258)&lt;68,SUBTOTAL(3,$D$2:D1258)&amp;".,"&amp;D1258&amp;",Modbus RTU,,"&amp;Parameter!$B$4&amp;","&amp;B1258&amp;","&amp;C1258&amp;",1,9410,"&amp;IF(OR(N1258="W",N1258="kWh"),4,2)&amp;",0,Unsigned int,0,"&amp;O1258&amp;","&amp;N1258&amp;",1,100,97,0,0,0,1.000000,0,255",""),"")</f>
        <v/>
      </c>
      <c r="S1258" s="12" t="str">
        <f>IF(B1258=3,SUBTOTAL(3,D$870:D1258)&amp;",1,"&amp;D1258&amp;","&amp;Parameter!$B$4&amp;","&amp;C1258&amp;",0,2,0","")</f>
        <v>16,1,ComversionNameL,5,1248,0,2,0</v>
      </c>
    </row>
    <row r="1259" spans="2:19" hidden="1" x14ac:dyDescent="0.2">
      <c r="B1259">
        <v>3</v>
      </c>
      <c r="C1259">
        <v>1249</v>
      </c>
      <c r="D1259" t="s">
        <v>861</v>
      </c>
      <c r="E1259" t="s">
        <v>865</v>
      </c>
      <c r="K1259" t="s">
        <v>869</v>
      </c>
      <c r="M1259" t="str">
        <f t="shared" si="63"/>
        <v/>
      </c>
      <c r="N1259" t="str">
        <f t="shared" si="64"/>
        <v/>
      </c>
      <c r="O1259">
        <f t="shared" si="65"/>
        <v>0</v>
      </c>
      <c r="P1259" t="str">
        <f>"Type number"&amp;" : "&amp;D1259&amp;" """&amp;Parameter!$B$6&amp;D1259&amp;""" [stateTopic="""&amp;Parameter!$B$3&amp;""""&amp;IF(B1259=3,", commandTopic="""&amp;Parameter!$B$2&amp;"""",)&amp;", transformationPattern=""JSONPATH:$."&amp;D1259&amp;""""&amp;IF(B1259=3,", formatBeforePublish="""&amp;D1259&amp;"%s""",)&amp;"]"</f>
        <v>Type number : ComversionNo "Growatt_ComversionNo" [stateTopic="tele/WSABINV", commandTopic="cmnd/WSABINV", transformationPattern="JSONPATH:$.ComversionNo", formatBeforePublish="ComversionNo%s"]</v>
      </c>
      <c r="Q1259" t="str">
        <f>IF(N1259="","Number",VLOOKUP(N1259,Units!$A$2:$B$17,2,FALSE))&amp;" "&amp;Parameter!$B$6&amp;D1259&amp;" """&amp;IF(M1259="",D1259,D1259&amp;" [%"&amp;M1259&amp;"f "&amp;N1259&amp;"]")&amp;""" &lt;"&amp;Parameter!$B$7&amp;"&gt; ("&amp;Parameter!$B$8&amp;") ["&amp;Parameter!$B$9&amp;"] {channel="""&amp;Parameter!$B$5&amp;":"&amp;D1259&amp;"""}"</f>
        <v>Number Growatt_ComversionNo "ComversionNo" &lt;energy&gt; (Photovoltaik, Boden) [PV-Anlage] {channel="mqtt:topic:growatt:ComversionNo"}</v>
      </c>
      <c r="R1259" t="str">
        <f>IF(OR(AND(B1259=3,F1259="R/W"),B1259=4),IF(SUBTOTAL(3,$D$2:D1259)&lt;68,SUBTOTAL(3,$D$2:D1259)&amp;".,"&amp;D1259&amp;",Modbus RTU,,"&amp;Parameter!$B$4&amp;","&amp;B1259&amp;","&amp;C1259&amp;",1,9410,"&amp;IF(OR(N1259="W",N1259="kWh"),4,2)&amp;",0,Unsigned int,0,"&amp;O1259&amp;","&amp;N1259&amp;",1,100,97,0,0,0,1.000000,0,255",""),"")</f>
        <v/>
      </c>
      <c r="S1259" s="12" t="str">
        <f>IF(B1259=3,SUBTOTAL(3,D$870:D1259)&amp;",1,"&amp;D1259&amp;","&amp;Parameter!$B$4&amp;","&amp;C1259&amp;",0,2,0","")</f>
        <v>16,1,ComversionNo,5,1249,0,2,0</v>
      </c>
    </row>
    <row r="1260" spans="2:19" hidden="1" x14ac:dyDescent="0.2">
      <c r="B1260">
        <v>3</v>
      </c>
      <c r="C1260">
        <v>3000</v>
      </c>
      <c r="D1260" t="s">
        <v>866</v>
      </c>
      <c r="E1260" t="s">
        <v>867</v>
      </c>
      <c r="F1260" t="s">
        <v>288</v>
      </c>
      <c r="H1260" s="2" t="s">
        <v>2707</v>
      </c>
      <c r="K1260" t="s">
        <v>1642</v>
      </c>
      <c r="M1260" t="str">
        <f t="shared" si="63"/>
        <v>0.001</v>
      </c>
      <c r="N1260" t="str">
        <f t="shared" si="64"/>
        <v/>
      </c>
      <c r="O1260">
        <f t="shared" si="65"/>
        <v>3</v>
      </c>
      <c r="P1260" t="str">
        <f>"Type number"&amp;" : "&amp;D1260&amp;" """&amp;Parameter!$B$6&amp;D1260&amp;""" [stateTopic="""&amp;Parameter!$B$3&amp;""""&amp;IF(B1260=3,", commandTopic="""&amp;Parameter!$B$2&amp;"""",)&amp;", transformationPattern=""JSONPATH:$."&amp;D1260&amp;""""&amp;IF(B1260=3,", formatBeforePublish="""&amp;D1260&amp;"%s""",)&amp;"]"</f>
        <v>Type number : ExportLimitFailedPowerRate "Growatt_ExportLimitFailedPowerRate" [stateTopic="tele/WSABINV", commandTopic="cmnd/WSABINV", transformationPattern="JSONPATH:$.ExportLimitFailedPowerRate", formatBeforePublish="ExportLimitFailedPowerRate%s"]</v>
      </c>
      <c r="Q1260" t="str">
        <f>IF(N1260="","Number",VLOOKUP(N1260,Units!$A$2:$B$17,2,FALSE))&amp;" "&amp;Parameter!$B$6&amp;D1260&amp;" """&amp;IF(M1260="",D1260,D1260&amp;" [%"&amp;M1260&amp;"f "&amp;N1260&amp;"]")&amp;""" &lt;"&amp;Parameter!$B$7&amp;"&gt; ("&amp;Parameter!$B$8&amp;") ["&amp;Parameter!$B$9&amp;"] {channel="""&amp;Parameter!$B$5&amp;":"&amp;D1260&amp;"""}"</f>
        <v>Number Growatt_ExportLimitFailedPowerRate "ExportLimitFailedPowerRate [%0.001f ]" &lt;energy&gt; (Photovoltaik, Boden) [PV-Anlage] {channel="mqtt:topic:growatt:ExportLimitFailedPowerRate"}</v>
      </c>
      <c r="R1260" t="str">
        <f>IF(OR(AND(B1260=3,F1260="R/W"),B1260=4),IF(SUBTOTAL(3,$D$2:D1260)&lt;68,SUBTOTAL(3,$D$2:D1260)&amp;".,"&amp;D1260&amp;",Modbus RTU,,"&amp;Parameter!$B$4&amp;","&amp;B1260&amp;","&amp;C1260&amp;",1,9410,"&amp;IF(OR(N1260="W",N1260="kWh"),4,2)&amp;",0,Unsigned int,0,"&amp;O1260&amp;","&amp;N1260&amp;",1,100,97,0,0,0,1.000000,0,255",""),"")</f>
        <v/>
      </c>
      <c r="S1260" s="12" t="str">
        <f>IF(B1260=3,SUBTOTAL(3,D$870:D1260)&amp;",1,"&amp;D1260&amp;","&amp;Parameter!$B$4&amp;","&amp;C1260&amp;",0,2,0","")</f>
        <v>16,1,ExportLimitFailedPowerRate,5,3000,0,2,0</v>
      </c>
    </row>
    <row r="1261" spans="2:19" hidden="1" x14ac:dyDescent="0.2">
      <c r="B1261">
        <v>3</v>
      </c>
      <c r="C1261">
        <v>3001</v>
      </c>
      <c r="D1261" t="s">
        <v>468</v>
      </c>
      <c r="E1261" t="s">
        <v>81</v>
      </c>
      <c r="F1261" t="s">
        <v>288</v>
      </c>
      <c r="J1261" t="s">
        <v>700</v>
      </c>
      <c r="K1261" t="s">
        <v>17</v>
      </c>
      <c r="M1261" t="str">
        <f t="shared" si="63"/>
        <v/>
      </c>
      <c r="N1261" t="str">
        <f t="shared" si="64"/>
        <v/>
      </c>
      <c r="O1261">
        <f t="shared" si="65"/>
        <v>0</v>
      </c>
      <c r="P1261" t="str">
        <f>"Type number"&amp;" : "&amp;D1261&amp;" """&amp;Parameter!$B$6&amp;D1261&amp;""" [stateTopic="""&amp;Parameter!$B$3&amp;""""&amp;IF(B1261=3,", commandTopic="""&amp;Parameter!$B$2&amp;"""",)&amp;", transformationPattern=""JSONPATH:$."&amp;D1261&amp;""""&amp;IF(B1261=3,", formatBeforePublish="""&amp;D1261&amp;"%s""",)&amp;"]"</f>
        <v>Type number : NewSerialNO "Growatt_NewSerialNO" [stateTopic="tele/WSABINV", commandTopic="cmnd/WSABINV", transformationPattern="JSONPATH:$.NewSerialNO", formatBeforePublish="NewSerialNO%s"]</v>
      </c>
      <c r="Q1261" t="str">
        <f>IF(N1261="","Number",VLOOKUP(N1261,Units!$A$2:$B$17,2,FALSE))&amp;" "&amp;Parameter!$B$6&amp;D1261&amp;" """&amp;IF(M1261="",D1261,D1261&amp;" [%"&amp;M1261&amp;"f "&amp;N1261&amp;"]")&amp;""" &lt;"&amp;Parameter!$B$7&amp;"&gt; ("&amp;Parameter!$B$8&amp;") ["&amp;Parameter!$B$9&amp;"] {channel="""&amp;Parameter!$B$5&amp;":"&amp;D1261&amp;"""}"</f>
        <v>Number Growatt_NewSerialNO "NewSerialNO" &lt;energy&gt; (Photovoltaik, Boden) [PV-Anlage] {channel="mqtt:topic:growatt:NewSerialNO"}</v>
      </c>
      <c r="R1261" t="str">
        <f>IF(OR(AND(B1261=3,F1261="R/W"),B1261=4),IF(SUBTOTAL(3,$D$2:D1261)&lt;68,SUBTOTAL(3,$D$2:D1261)&amp;".,"&amp;D1261&amp;",Modbus RTU,,"&amp;Parameter!$B$4&amp;","&amp;B1261&amp;","&amp;C1261&amp;",1,9410,"&amp;IF(OR(N1261="W",N1261="kWh"),4,2)&amp;",0,Unsigned int,0,"&amp;O1261&amp;","&amp;N1261&amp;",1,100,97,0,0,0,1.000000,0,255",""),"")</f>
        <v/>
      </c>
      <c r="S1261" s="12" t="str">
        <f>IF(B1261=3,SUBTOTAL(3,D$870:D1261)&amp;",1,"&amp;D1261&amp;","&amp;Parameter!$B$4&amp;","&amp;C1261&amp;",0,2,0","")</f>
        <v>16,1,NewSerialNO,5,3001,0,2,0</v>
      </c>
    </row>
    <row r="1262" spans="2:19" hidden="1" x14ac:dyDescent="0.2">
      <c r="B1262">
        <v>3</v>
      </c>
      <c r="C1262">
        <v>3002</v>
      </c>
      <c r="D1262" t="s">
        <v>468</v>
      </c>
      <c r="E1262" t="s">
        <v>82</v>
      </c>
      <c r="F1262" t="s">
        <v>288</v>
      </c>
      <c r="J1262" t="s">
        <v>700</v>
      </c>
      <c r="K1262" t="s">
        <v>17</v>
      </c>
      <c r="M1262" t="str">
        <f t="shared" si="63"/>
        <v/>
      </c>
      <c r="N1262" t="str">
        <f t="shared" si="64"/>
        <v/>
      </c>
      <c r="O1262">
        <f t="shared" si="65"/>
        <v>0</v>
      </c>
      <c r="P1262" t="str">
        <f>"Type number"&amp;" : "&amp;D1262&amp;" """&amp;Parameter!$B$6&amp;D1262&amp;""" [stateTopic="""&amp;Parameter!$B$3&amp;""""&amp;IF(B1262=3,", commandTopic="""&amp;Parameter!$B$2&amp;"""",)&amp;", transformationPattern=""JSONPATH:$."&amp;D1262&amp;""""&amp;IF(B1262=3,", formatBeforePublish="""&amp;D1262&amp;"%s""",)&amp;"]"</f>
        <v>Type number : NewSerialNO "Growatt_NewSerialNO" [stateTopic="tele/WSABINV", commandTopic="cmnd/WSABINV", transformationPattern="JSONPATH:$.NewSerialNO", formatBeforePublish="NewSerialNO%s"]</v>
      </c>
      <c r="Q1262" t="str">
        <f>IF(N1262="","Number",VLOOKUP(N1262,Units!$A$2:$B$17,2,FALSE))&amp;" "&amp;Parameter!$B$6&amp;D1262&amp;" """&amp;IF(M1262="",D1262,D1262&amp;" [%"&amp;M1262&amp;"f "&amp;N1262&amp;"]")&amp;""" &lt;"&amp;Parameter!$B$7&amp;"&gt; ("&amp;Parameter!$B$8&amp;") ["&amp;Parameter!$B$9&amp;"] {channel="""&amp;Parameter!$B$5&amp;":"&amp;D1262&amp;"""}"</f>
        <v>Number Growatt_NewSerialNO "NewSerialNO" &lt;energy&gt; (Photovoltaik, Boden) [PV-Anlage] {channel="mqtt:topic:growatt:NewSerialNO"}</v>
      </c>
      <c r="R1262" t="str">
        <f>IF(OR(AND(B1262=3,F1262="R/W"),B1262=4),IF(SUBTOTAL(3,$D$2:D1262)&lt;68,SUBTOTAL(3,$D$2:D1262)&amp;".,"&amp;D1262&amp;",Modbus RTU,,"&amp;Parameter!$B$4&amp;","&amp;B1262&amp;","&amp;C1262&amp;",1,9410,"&amp;IF(OR(N1262="W",N1262="kWh"),4,2)&amp;",0,Unsigned int,0,"&amp;O1262&amp;","&amp;N1262&amp;",1,100,97,0,0,0,1.000000,0,255",""),"")</f>
        <v/>
      </c>
      <c r="S1262" s="12" t="str">
        <f>IF(B1262=3,SUBTOTAL(3,D$870:D1262)&amp;",1,"&amp;D1262&amp;","&amp;Parameter!$B$4&amp;","&amp;C1262&amp;",0,2,0","")</f>
        <v>16,1,NewSerialNO,5,3002,0,2,0</v>
      </c>
    </row>
    <row r="1263" spans="2:19" hidden="1" x14ac:dyDescent="0.2">
      <c r="B1263">
        <v>3</v>
      </c>
      <c r="C1263">
        <v>3003</v>
      </c>
      <c r="D1263" t="s">
        <v>468</v>
      </c>
      <c r="E1263" t="s">
        <v>83</v>
      </c>
      <c r="F1263" t="s">
        <v>288</v>
      </c>
      <c r="J1263" t="s">
        <v>700</v>
      </c>
      <c r="K1263" t="s">
        <v>17</v>
      </c>
      <c r="M1263" t="str">
        <f t="shared" si="63"/>
        <v/>
      </c>
      <c r="N1263" t="str">
        <f t="shared" si="64"/>
        <v/>
      </c>
      <c r="O1263">
        <f t="shared" si="65"/>
        <v>0</v>
      </c>
      <c r="P1263" t="str">
        <f>"Type number"&amp;" : "&amp;D1263&amp;" """&amp;Parameter!$B$6&amp;D1263&amp;""" [stateTopic="""&amp;Parameter!$B$3&amp;""""&amp;IF(B1263=3,", commandTopic="""&amp;Parameter!$B$2&amp;"""",)&amp;", transformationPattern=""JSONPATH:$."&amp;D1263&amp;""""&amp;IF(B1263=3,", formatBeforePublish="""&amp;D1263&amp;"%s""",)&amp;"]"</f>
        <v>Type number : NewSerialNO "Growatt_NewSerialNO" [stateTopic="tele/WSABINV", commandTopic="cmnd/WSABINV", transformationPattern="JSONPATH:$.NewSerialNO", formatBeforePublish="NewSerialNO%s"]</v>
      </c>
      <c r="Q1263" t="str">
        <f>IF(N1263="","Number",VLOOKUP(N1263,Units!$A$2:$B$17,2,FALSE))&amp;" "&amp;Parameter!$B$6&amp;D1263&amp;" """&amp;IF(M1263="",D1263,D1263&amp;" [%"&amp;M1263&amp;"f "&amp;N1263&amp;"]")&amp;""" &lt;"&amp;Parameter!$B$7&amp;"&gt; ("&amp;Parameter!$B$8&amp;") ["&amp;Parameter!$B$9&amp;"] {channel="""&amp;Parameter!$B$5&amp;":"&amp;D1263&amp;"""}"</f>
        <v>Number Growatt_NewSerialNO "NewSerialNO" &lt;energy&gt; (Photovoltaik, Boden) [PV-Anlage] {channel="mqtt:topic:growatt:NewSerialNO"}</v>
      </c>
      <c r="R1263" t="str">
        <f>IF(OR(AND(B1263=3,F1263="R/W"),B1263=4),IF(SUBTOTAL(3,$D$2:D1263)&lt;68,SUBTOTAL(3,$D$2:D1263)&amp;".,"&amp;D1263&amp;",Modbus RTU,,"&amp;Parameter!$B$4&amp;","&amp;B1263&amp;","&amp;C1263&amp;",1,9410,"&amp;IF(OR(N1263="W",N1263="kWh"),4,2)&amp;",0,Unsigned int,0,"&amp;O1263&amp;","&amp;N1263&amp;",1,100,97,0,0,0,1.000000,0,255",""),"")</f>
        <v/>
      </c>
      <c r="S1263" s="12" t="str">
        <f>IF(B1263=3,SUBTOTAL(3,D$870:D1263)&amp;",1,"&amp;D1263&amp;","&amp;Parameter!$B$4&amp;","&amp;C1263&amp;",0,2,0","")</f>
        <v>16,1,NewSerialNO,5,3003,0,2,0</v>
      </c>
    </row>
    <row r="1264" spans="2:19" hidden="1" x14ac:dyDescent="0.2">
      <c r="B1264">
        <v>3</v>
      </c>
      <c r="C1264">
        <v>3004</v>
      </c>
      <c r="D1264" t="s">
        <v>468</v>
      </c>
      <c r="E1264" t="s">
        <v>84</v>
      </c>
      <c r="F1264" t="s">
        <v>288</v>
      </c>
      <c r="J1264" t="s">
        <v>700</v>
      </c>
      <c r="K1264" t="s">
        <v>17</v>
      </c>
      <c r="M1264" t="str">
        <f t="shared" si="63"/>
        <v/>
      </c>
      <c r="N1264" t="str">
        <f t="shared" si="64"/>
        <v/>
      </c>
      <c r="O1264">
        <f t="shared" si="65"/>
        <v>0</v>
      </c>
      <c r="P1264" t="str">
        <f>"Type number"&amp;" : "&amp;D1264&amp;" """&amp;Parameter!$B$6&amp;D1264&amp;""" [stateTopic="""&amp;Parameter!$B$3&amp;""""&amp;IF(B1264=3,", commandTopic="""&amp;Parameter!$B$2&amp;"""",)&amp;", transformationPattern=""JSONPATH:$."&amp;D1264&amp;""""&amp;IF(B1264=3,", formatBeforePublish="""&amp;D1264&amp;"%s""",)&amp;"]"</f>
        <v>Type number : NewSerialNO "Growatt_NewSerialNO" [stateTopic="tele/WSABINV", commandTopic="cmnd/WSABINV", transformationPattern="JSONPATH:$.NewSerialNO", formatBeforePublish="NewSerialNO%s"]</v>
      </c>
      <c r="Q1264" t="str">
        <f>IF(N1264="","Number",VLOOKUP(N1264,Units!$A$2:$B$17,2,FALSE))&amp;" "&amp;Parameter!$B$6&amp;D1264&amp;" """&amp;IF(M1264="",D1264,D1264&amp;" [%"&amp;M1264&amp;"f "&amp;N1264&amp;"]")&amp;""" &lt;"&amp;Parameter!$B$7&amp;"&gt; ("&amp;Parameter!$B$8&amp;") ["&amp;Parameter!$B$9&amp;"] {channel="""&amp;Parameter!$B$5&amp;":"&amp;D1264&amp;"""}"</f>
        <v>Number Growatt_NewSerialNO "NewSerialNO" &lt;energy&gt; (Photovoltaik, Boden) [PV-Anlage] {channel="mqtt:topic:growatt:NewSerialNO"}</v>
      </c>
      <c r="R1264" t="str">
        <f>IF(OR(AND(B1264=3,F1264="R/W"),B1264=4),IF(SUBTOTAL(3,$D$2:D1264)&lt;68,SUBTOTAL(3,$D$2:D1264)&amp;".,"&amp;D1264&amp;",Modbus RTU,,"&amp;Parameter!$B$4&amp;","&amp;B1264&amp;","&amp;C1264&amp;",1,9410,"&amp;IF(OR(N1264="W",N1264="kWh"),4,2)&amp;",0,Unsigned int,0,"&amp;O1264&amp;","&amp;N1264&amp;",1,100,97,0,0,0,1.000000,0,255",""),"")</f>
        <v/>
      </c>
      <c r="S1264" s="12" t="str">
        <f>IF(B1264=3,SUBTOTAL(3,D$870:D1264)&amp;",1,"&amp;D1264&amp;","&amp;Parameter!$B$4&amp;","&amp;C1264&amp;",0,2,0","")</f>
        <v>16,1,NewSerialNO,5,3004,0,2,0</v>
      </c>
    </row>
    <row r="1265" spans="2:19" hidden="1" x14ac:dyDescent="0.2">
      <c r="B1265">
        <v>3</v>
      </c>
      <c r="C1265">
        <v>3005</v>
      </c>
      <c r="D1265" t="s">
        <v>468</v>
      </c>
      <c r="E1265" t="s">
        <v>85</v>
      </c>
      <c r="F1265" t="s">
        <v>288</v>
      </c>
      <c r="J1265" t="s">
        <v>1399</v>
      </c>
      <c r="K1265" t="s">
        <v>17</v>
      </c>
      <c r="M1265" t="str">
        <f t="shared" si="63"/>
        <v/>
      </c>
      <c r="N1265" t="str">
        <f t="shared" si="64"/>
        <v/>
      </c>
      <c r="O1265">
        <f t="shared" si="65"/>
        <v>0</v>
      </c>
      <c r="P1265" t="str">
        <f>"Type number"&amp;" : "&amp;D1265&amp;" """&amp;Parameter!$B$6&amp;D1265&amp;""" [stateTopic="""&amp;Parameter!$B$3&amp;""""&amp;IF(B1265=3,", commandTopic="""&amp;Parameter!$B$2&amp;"""",)&amp;", transformationPattern=""JSONPATH:$."&amp;D1265&amp;""""&amp;IF(B1265=3,", formatBeforePublish="""&amp;D1265&amp;"%s""",)&amp;"]"</f>
        <v>Type number : NewSerialNO "Growatt_NewSerialNO" [stateTopic="tele/WSABINV", commandTopic="cmnd/WSABINV", transformationPattern="JSONPATH:$.NewSerialNO", formatBeforePublish="NewSerialNO%s"]</v>
      </c>
      <c r="Q1265" t="str">
        <f>IF(N1265="","Number",VLOOKUP(N1265,Units!$A$2:$B$17,2,FALSE))&amp;" "&amp;Parameter!$B$6&amp;D1265&amp;" """&amp;IF(M1265="",D1265,D1265&amp;" [%"&amp;M1265&amp;"f "&amp;N1265&amp;"]")&amp;""" &lt;"&amp;Parameter!$B$7&amp;"&gt; ("&amp;Parameter!$B$8&amp;") ["&amp;Parameter!$B$9&amp;"] {channel="""&amp;Parameter!$B$5&amp;":"&amp;D1265&amp;"""}"</f>
        <v>Number Growatt_NewSerialNO "NewSerialNO" &lt;energy&gt; (Photovoltaik, Boden) [PV-Anlage] {channel="mqtt:topic:growatt:NewSerialNO"}</v>
      </c>
      <c r="R1265" t="str">
        <f>IF(OR(AND(B1265=3,F1265="R/W"),B1265=4),IF(SUBTOTAL(3,$D$2:D1265)&lt;68,SUBTOTAL(3,$D$2:D1265)&amp;".,"&amp;D1265&amp;",Modbus RTU,,"&amp;Parameter!$B$4&amp;","&amp;B1265&amp;","&amp;C1265&amp;",1,9410,"&amp;IF(OR(N1265="W",N1265="kWh"),4,2)&amp;",0,Unsigned int,0,"&amp;O1265&amp;","&amp;N1265&amp;",1,100,97,0,0,0,1.000000,0,255",""),"")</f>
        <v/>
      </c>
      <c r="S1265" s="12" t="str">
        <f>IF(B1265=3,SUBTOTAL(3,D$870:D1265)&amp;",1,"&amp;D1265&amp;","&amp;Parameter!$B$4&amp;","&amp;C1265&amp;",0,2,0","")</f>
        <v>16,1,NewSerialNO,5,3005,0,2,0</v>
      </c>
    </row>
    <row r="1266" spans="2:19" hidden="1" x14ac:dyDescent="0.2">
      <c r="B1266">
        <v>3</v>
      </c>
      <c r="C1266">
        <v>3006</v>
      </c>
      <c r="D1266" t="s">
        <v>468</v>
      </c>
      <c r="E1266" t="s">
        <v>469</v>
      </c>
      <c r="F1266" t="s">
        <v>288</v>
      </c>
      <c r="K1266" t="s">
        <v>17</v>
      </c>
      <c r="M1266" t="str">
        <f t="shared" si="63"/>
        <v/>
      </c>
      <c r="N1266" t="str">
        <f t="shared" si="64"/>
        <v/>
      </c>
      <c r="O1266">
        <f t="shared" si="65"/>
        <v>0</v>
      </c>
      <c r="P1266" t="str">
        <f>"Type number"&amp;" : "&amp;D1266&amp;" """&amp;Parameter!$B$6&amp;D1266&amp;""" [stateTopic="""&amp;Parameter!$B$3&amp;""""&amp;IF(B1266=3,", commandTopic="""&amp;Parameter!$B$2&amp;"""",)&amp;", transformationPattern=""JSONPATH:$."&amp;D1266&amp;""""&amp;IF(B1266=3,", formatBeforePublish="""&amp;D1266&amp;"%s""",)&amp;"]"</f>
        <v>Type number : NewSerialNO "Growatt_NewSerialNO" [stateTopic="tele/WSABINV", commandTopic="cmnd/WSABINV", transformationPattern="JSONPATH:$.NewSerialNO", formatBeforePublish="NewSerialNO%s"]</v>
      </c>
      <c r="Q1266" t="str">
        <f>IF(N1266="","Number",VLOOKUP(N1266,Units!$A$2:$B$17,2,FALSE))&amp;" "&amp;Parameter!$B$6&amp;D1266&amp;" """&amp;IF(M1266="",D1266,D1266&amp;" [%"&amp;M1266&amp;"f "&amp;N1266&amp;"]")&amp;""" &lt;"&amp;Parameter!$B$7&amp;"&gt; ("&amp;Parameter!$B$8&amp;") ["&amp;Parameter!$B$9&amp;"] {channel="""&amp;Parameter!$B$5&amp;":"&amp;D1266&amp;"""}"</f>
        <v>Number Growatt_NewSerialNO "NewSerialNO" &lt;energy&gt; (Photovoltaik, Boden) [PV-Anlage] {channel="mqtt:topic:growatt:NewSerialNO"}</v>
      </c>
      <c r="R1266" t="str">
        <f>IF(OR(AND(B1266=3,F1266="R/W"),B1266=4),IF(SUBTOTAL(3,$D$2:D1266)&lt;68,SUBTOTAL(3,$D$2:D1266)&amp;".,"&amp;D1266&amp;",Modbus RTU,,"&amp;Parameter!$B$4&amp;","&amp;B1266&amp;","&amp;C1266&amp;",1,9410,"&amp;IF(OR(N1266="W",N1266="kWh"),4,2)&amp;",0,Unsigned int,0,"&amp;O1266&amp;","&amp;N1266&amp;",1,100,97,0,0,0,1.000000,0,255",""),"")</f>
        <v/>
      </c>
      <c r="S1266" s="12" t="str">
        <f>IF(B1266=3,SUBTOTAL(3,D$870:D1266)&amp;",1,"&amp;D1266&amp;","&amp;Parameter!$B$4&amp;","&amp;C1266&amp;",0,2,0","")</f>
        <v>16,1,NewSerialNO,5,3006,0,2,0</v>
      </c>
    </row>
    <row r="1267" spans="2:19" hidden="1" x14ac:dyDescent="0.2">
      <c r="B1267">
        <v>3</v>
      </c>
      <c r="C1267">
        <v>3007</v>
      </c>
      <c r="D1267" t="s">
        <v>468</v>
      </c>
      <c r="E1267" t="s">
        <v>470</v>
      </c>
      <c r="F1267" t="s">
        <v>288</v>
      </c>
      <c r="K1267" t="s">
        <v>17</v>
      </c>
      <c r="M1267" t="str">
        <f t="shared" si="63"/>
        <v/>
      </c>
      <c r="N1267" t="str">
        <f t="shared" si="64"/>
        <v/>
      </c>
      <c r="O1267">
        <f t="shared" si="65"/>
        <v>0</v>
      </c>
      <c r="P1267" t="str">
        <f>"Type number"&amp;" : "&amp;D1267&amp;" """&amp;Parameter!$B$6&amp;D1267&amp;""" [stateTopic="""&amp;Parameter!$B$3&amp;""""&amp;IF(B1267=3,", commandTopic="""&amp;Parameter!$B$2&amp;"""",)&amp;", transformationPattern=""JSONPATH:$."&amp;D1267&amp;""""&amp;IF(B1267=3,", formatBeforePublish="""&amp;D1267&amp;"%s""",)&amp;"]"</f>
        <v>Type number : NewSerialNO "Growatt_NewSerialNO" [stateTopic="tele/WSABINV", commandTopic="cmnd/WSABINV", transformationPattern="JSONPATH:$.NewSerialNO", formatBeforePublish="NewSerialNO%s"]</v>
      </c>
      <c r="Q1267" t="str">
        <f>IF(N1267="","Number",VLOOKUP(N1267,Units!$A$2:$B$17,2,FALSE))&amp;" "&amp;Parameter!$B$6&amp;D1267&amp;" """&amp;IF(M1267="",D1267,D1267&amp;" [%"&amp;M1267&amp;"f "&amp;N1267&amp;"]")&amp;""" &lt;"&amp;Parameter!$B$7&amp;"&gt; ("&amp;Parameter!$B$8&amp;") ["&amp;Parameter!$B$9&amp;"] {channel="""&amp;Parameter!$B$5&amp;":"&amp;D1267&amp;"""}"</f>
        <v>Number Growatt_NewSerialNO "NewSerialNO" &lt;energy&gt; (Photovoltaik, Boden) [PV-Anlage] {channel="mqtt:topic:growatt:NewSerialNO"}</v>
      </c>
      <c r="R1267" t="str">
        <f>IF(OR(AND(B1267=3,F1267="R/W"),B1267=4),IF(SUBTOTAL(3,$D$2:D1267)&lt;68,SUBTOTAL(3,$D$2:D1267)&amp;".,"&amp;D1267&amp;",Modbus RTU,,"&amp;Parameter!$B$4&amp;","&amp;B1267&amp;","&amp;C1267&amp;",1,9410,"&amp;IF(OR(N1267="W",N1267="kWh"),4,2)&amp;",0,Unsigned int,0,"&amp;O1267&amp;","&amp;N1267&amp;",1,100,97,0,0,0,1.000000,0,255",""),"")</f>
        <v/>
      </c>
      <c r="S1267" s="12" t="str">
        <f>IF(B1267=3,SUBTOTAL(3,D$870:D1267)&amp;",1,"&amp;D1267&amp;","&amp;Parameter!$B$4&amp;","&amp;C1267&amp;",0,2,0","")</f>
        <v>16,1,NewSerialNO,5,3007,0,2,0</v>
      </c>
    </row>
    <row r="1268" spans="2:19" hidden="1" x14ac:dyDescent="0.2">
      <c r="B1268">
        <v>3</v>
      </c>
      <c r="C1268">
        <v>3008</v>
      </c>
      <c r="D1268" t="s">
        <v>468</v>
      </c>
      <c r="E1268" t="s">
        <v>471</v>
      </c>
      <c r="F1268" t="s">
        <v>288</v>
      </c>
      <c r="K1268" t="s">
        <v>17</v>
      </c>
      <c r="M1268" t="str">
        <f t="shared" si="63"/>
        <v/>
      </c>
      <c r="N1268" t="str">
        <f t="shared" si="64"/>
        <v/>
      </c>
      <c r="O1268">
        <f t="shared" si="65"/>
        <v>0</v>
      </c>
      <c r="P1268" t="str">
        <f>"Type number"&amp;" : "&amp;D1268&amp;" """&amp;Parameter!$B$6&amp;D1268&amp;""" [stateTopic="""&amp;Parameter!$B$3&amp;""""&amp;IF(B1268=3,", commandTopic="""&amp;Parameter!$B$2&amp;"""",)&amp;", transformationPattern=""JSONPATH:$."&amp;D1268&amp;""""&amp;IF(B1268=3,", formatBeforePublish="""&amp;D1268&amp;"%s""",)&amp;"]"</f>
        <v>Type number : NewSerialNO "Growatt_NewSerialNO" [stateTopic="tele/WSABINV", commandTopic="cmnd/WSABINV", transformationPattern="JSONPATH:$.NewSerialNO", formatBeforePublish="NewSerialNO%s"]</v>
      </c>
      <c r="Q1268" t="str">
        <f>IF(N1268="","Number",VLOOKUP(N1268,Units!$A$2:$B$17,2,FALSE))&amp;" "&amp;Parameter!$B$6&amp;D1268&amp;" """&amp;IF(M1268="",D1268,D1268&amp;" [%"&amp;M1268&amp;"f "&amp;N1268&amp;"]")&amp;""" &lt;"&amp;Parameter!$B$7&amp;"&gt; ("&amp;Parameter!$B$8&amp;") ["&amp;Parameter!$B$9&amp;"] {channel="""&amp;Parameter!$B$5&amp;":"&amp;D1268&amp;"""}"</f>
        <v>Number Growatt_NewSerialNO "NewSerialNO" &lt;energy&gt; (Photovoltaik, Boden) [PV-Anlage] {channel="mqtt:topic:growatt:NewSerialNO"}</v>
      </c>
      <c r="R1268" t="str">
        <f>IF(OR(AND(B1268=3,F1268="R/W"),B1268=4),IF(SUBTOTAL(3,$D$2:D1268)&lt;68,SUBTOTAL(3,$D$2:D1268)&amp;".,"&amp;D1268&amp;",Modbus RTU,,"&amp;Parameter!$B$4&amp;","&amp;B1268&amp;","&amp;C1268&amp;",1,9410,"&amp;IF(OR(N1268="W",N1268="kWh"),4,2)&amp;",0,Unsigned int,0,"&amp;O1268&amp;","&amp;N1268&amp;",1,100,97,0,0,0,1.000000,0,255",""),"")</f>
        <v/>
      </c>
      <c r="S1268" s="12" t="str">
        <f>IF(B1268=3,SUBTOTAL(3,D$870:D1268)&amp;",1,"&amp;D1268&amp;","&amp;Parameter!$B$4&amp;","&amp;C1268&amp;",0,2,0","")</f>
        <v>16,1,NewSerialNO,5,3008,0,2,0</v>
      </c>
    </row>
    <row r="1269" spans="2:19" hidden="1" x14ac:dyDescent="0.2">
      <c r="B1269">
        <v>3</v>
      </c>
      <c r="C1269">
        <v>3009</v>
      </c>
      <c r="D1269" t="s">
        <v>468</v>
      </c>
      <c r="E1269" t="s">
        <v>472</v>
      </c>
      <c r="F1269" t="s">
        <v>288</v>
      </c>
      <c r="K1269" t="s">
        <v>17</v>
      </c>
      <c r="M1269" t="str">
        <f t="shared" si="63"/>
        <v/>
      </c>
      <c r="N1269" t="str">
        <f t="shared" si="64"/>
        <v/>
      </c>
      <c r="O1269">
        <f t="shared" si="65"/>
        <v>0</v>
      </c>
      <c r="P1269" t="str">
        <f>"Type number"&amp;" : "&amp;D1269&amp;" """&amp;Parameter!$B$6&amp;D1269&amp;""" [stateTopic="""&amp;Parameter!$B$3&amp;""""&amp;IF(B1269=3,", commandTopic="""&amp;Parameter!$B$2&amp;"""",)&amp;", transformationPattern=""JSONPATH:$."&amp;D1269&amp;""""&amp;IF(B1269=3,", formatBeforePublish="""&amp;D1269&amp;"%s""",)&amp;"]"</f>
        <v>Type number : NewSerialNO "Growatt_NewSerialNO" [stateTopic="tele/WSABINV", commandTopic="cmnd/WSABINV", transformationPattern="JSONPATH:$.NewSerialNO", formatBeforePublish="NewSerialNO%s"]</v>
      </c>
      <c r="Q1269" t="str">
        <f>IF(N1269="","Number",VLOOKUP(N1269,Units!$A$2:$B$17,2,FALSE))&amp;" "&amp;Parameter!$B$6&amp;D1269&amp;" """&amp;IF(M1269="",D1269,D1269&amp;" [%"&amp;M1269&amp;"f "&amp;N1269&amp;"]")&amp;""" &lt;"&amp;Parameter!$B$7&amp;"&gt; ("&amp;Parameter!$B$8&amp;") ["&amp;Parameter!$B$9&amp;"] {channel="""&amp;Parameter!$B$5&amp;":"&amp;D1269&amp;"""}"</f>
        <v>Number Growatt_NewSerialNO "NewSerialNO" &lt;energy&gt; (Photovoltaik, Boden) [PV-Anlage] {channel="mqtt:topic:growatt:NewSerialNO"}</v>
      </c>
      <c r="R1269" t="str">
        <f>IF(OR(AND(B1269=3,F1269="R/W"),B1269=4),IF(SUBTOTAL(3,$D$2:D1269)&lt;68,SUBTOTAL(3,$D$2:D1269)&amp;".,"&amp;D1269&amp;",Modbus RTU,,"&amp;Parameter!$B$4&amp;","&amp;B1269&amp;","&amp;C1269&amp;",1,9410,"&amp;IF(OR(N1269="W",N1269="kWh"),4,2)&amp;",0,Unsigned int,0,"&amp;O1269&amp;","&amp;N1269&amp;",1,100,97,0,0,0,1.000000,0,255",""),"")</f>
        <v/>
      </c>
      <c r="S1269" s="12" t="str">
        <f>IF(B1269=3,SUBTOTAL(3,D$870:D1269)&amp;",1,"&amp;D1269&amp;","&amp;Parameter!$B$4&amp;","&amp;C1269&amp;",0,2,0","")</f>
        <v>16,1,NewSerialNO,5,3009,0,2,0</v>
      </c>
    </row>
    <row r="1270" spans="2:19" hidden="1" x14ac:dyDescent="0.2">
      <c r="B1270">
        <v>3</v>
      </c>
      <c r="C1270">
        <v>3010</v>
      </c>
      <c r="D1270" t="s">
        <v>468</v>
      </c>
      <c r="E1270" t="s">
        <v>473</v>
      </c>
      <c r="F1270" t="s">
        <v>288</v>
      </c>
      <c r="K1270" t="s">
        <v>17</v>
      </c>
      <c r="M1270" t="str">
        <f t="shared" si="63"/>
        <v/>
      </c>
      <c r="N1270" t="str">
        <f t="shared" si="64"/>
        <v/>
      </c>
      <c r="O1270">
        <f t="shared" si="65"/>
        <v>0</v>
      </c>
      <c r="P1270" t="str">
        <f>"Type number"&amp;" : "&amp;D1270&amp;" """&amp;Parameter!$B$6&amp;D1270&amp;""" [stateTopic="""&amp;Parameter!$B$3&amp;""""&amp;IF(B1270=3,", commandTopic="""&amp;Parameter!$B$2&amp;"""",)&amp;", transformationPattern=""JSONPATH:$."&amp;D1270&amp;""""&amp;IF(B1270=3,", formatBeforePublish="""&amp;D1270&amp;"%s""",)&amp;"]"</f>
        <v>Type number : NewSerialNO "Growatt_NewSerialNO" [stateTopic="tele/WSABINV", commandTopic="cmnd/WSABINV", transformationPattern="JSONPATH:$.NewSerialNO", formatBeforePublish="NewSerialNO%s"]</v>
      </c>
      <c r="Q1270" t="str">
        <f>IF(N1270="","Number",VLOOKUP(N1270,Units!$A$2:$B$17,2,FALSE))&amp;" "&amp;Parameter!$B$6&amp;D1270&amp;" """&amp;IF(M1270="",D1270,D1270&amp;" [%"&amp;M1270&amp;"f "&amp;N1270&amp;"]")&amp;""" &lt;"&amp;Parameter!$B$7&amp;"&gt; ("&amp;Parameter!$B$8&amp;") ["&amp;Parameter!$B$9&amp;"] {channel="""&amp;Parameter!$B$5&amp;":"&amp;D1270&amp;"""}"</f>
        <v>Number Growatt_NewSerialNO "NewSerialNO" &lt;energy&gt; (Photovoltaik, Boden) [PV-Anlage] {channel="mqtt:topic:growatt:NewSerialNO"}</v>
      </c>
      <c r="R1270" t="str">
        <f>IF(OR(AND(B1270=3,F1270="R/W"),B1270=4),IF(SUBTOTAL(3,$D$2:D1270)&lt;68,SUBTOTAL(3,$D$2:D1270)&amp;".,"&amp;D1270&amp;",Modbus RTU,,"&amp;Parameter!$B$4&amp;","&amp;B1270&amp;","&amp;C1270&amp;",1,9410,"&amp;IF(OR(N1270="W",N1270="kWh"),4,2)&amp;",0,Unsigned int,0,"&amp;O1270&amp;","&amp;N1270&amp;",1,100,97,0,0,0,1.000000,0,255",""),"")</f>
        <v/>
      </c>
      <c r="S1270" s="12" t="str">
        <f>IF(B1270=3,SUBTOTAL(3,D$870:D1270)&amp;",1,"&amp;D1270&amp;","&amp;Parameter!$B$4&amp;","&amp;C1270&amp;",0,2,0","")</f>
        <v>16,1,NewSerialNO,5,3010,0,2,0</v>
      </c>
    </row>
    <row r="1271" spans="2:19" hidden="1" x14ac:dyDescent="0.2">
      <c r="B1271">
        <v>3</v>
      </c>
      <c r="C1271">
        <v>3011</v>
      </c>
      <c r="D1271" t="s">
        <v>468</v>
      </c>
      <c r="E1271" t="s">
        <v>476</v>
      </c>
      <c r="F1271" t="s">
        <v>288</v>
      </c>
      <c r="K1271" t="s">
        <v>17</v>
      </c>
      <c r="M1271" t="str">
        <f t="shared" si="63"/>
        <v/>
      </c>
      <c r="N1271" t="str">
        <f t="shared" si="64"/>
        <v/>
      </c>
      <c r="O1271">
        <f t="shared" si="65"/>
        <v>0</v>
      </c>
      <c r="P1271" t="str">
        <f>"Type number"&amp;" : "&amp;D1271&amp;" """&amp;Parameter!$B$6&amp;D1271&amp;""" [stateTopic="""&amp;Parameter!$B$3&amp;""""&amp;IF(B1271=3,", commandTopic="""&amp;Parameter!$B$2&amp;"""",)&amp;", transformationPattern=""JSONPATH:$."&amp;D1271&amp;""""&amp;IF(B1271=3,", formatBeforePublish="""&amp;D1271&amp;"%s""",)&amp;"]"</f>
        <v>Type number : NewSerialNO "Growatt_NewSerialNO" [stateTopic="tele/WSABINV", commandTopic="cmnd/WSABINV", transformationPattern="JSONPATH:$.NewSerialNO", formatBeforePublish="NewSerialNO%s"]</v>
      </c>
      <c r="Q1271" t="str">
        <f>IF(N1271="","Number",VLOOKUP(N1271,Units!$A$2:$B$17,2,FALSE))&amp;" "&amp;Parameter!$B$6&amp;D1271&amp;" """&amp;IF(M1271="",D1271,D1271&amp;" [%"&amp;M1271&amp;"f "&amp;N1271&amp;"]")&amp;""" &lt;"&amp;Parameter!$B$7&amp;"&gt; ("&amp;Parameter!$B$8&amp;") ["&amp;Parameter!$B$9&amp;"] {channel="""&amp;Parameter!$B$5&amp;":"&amp;D1271&amp;"""}"</f>
        <v>Number Growatt_NewSerialNO "NewSerialNO" &lt;energy&gt; (Photovoltaik, Boden) [PV-Anlage] {channel="mqtt:topic:growatt:NewSerialNO"}</v>
      </c>
      <c r="R1271" t="str">
        <f>IF(OR(AND(B1271=3,F1271="R/W"),B1271=4),IF(SUBTOTAL(3,$D$2:D1271)&lt;68,SUBTOTAL(3,$D$2:D1271)&amp;".,"&amp;D1271&amp;",Modbus RTU,,"&amp;Parameter!$B$4&amp;","&amp;B1271&amp;","&amp;C1271&amp;",1,9410,"&amp;IF(OR(N1271="W",N1271="kWh"),4,2)&amp;",0,Unsigned int,0,"&amp;O1271&amp;","&amp;N1271&amp;",1,100,97,0,0,0,1.000000,0,255",""),"")</f>
        <v/>
      </c>
      <c r="S1271" s="12" t="str">
        <f>IF(B1271=3,SUBTOTAL(3,D$870:D1271)&amp;",1,"&amp;D1271&amp;","&amp;Parameter!$B$4&amp;","&amp;C1271&amp;",0,2,0","")</f>
        <v>16,1,NewSerialNO,5,3011,0,2,0</v>
      </c>
    </row>
    <row r="1272" spans="2:19" hidden="1" x14ac:dyDescent="0.2">
      <c r="B1272">
        <v>3</v>
      </c>
      <c r="C1272">
        <v>3012</v>
      </c>
      <c r="D1272" t="s">
        <v>468</v>
      </c>
      <c r="E1272" t="s">
        <v>477</v>
      </c>
      <c r="F1272" t="s">
        <v>288</v>
      </c>
      <c r="K1272" t="s">
        <v>17</v>
      </c>
      <c r="M1272" t="str">
        <f t="shared" si="63"/>
        <v/>
      </c>
      <c r="N1272" t="str">
        <f t="shared" si="64"/>
        <v/>
      </c>
      <c r="O1272">
        <f t="shared" si="65"/>
        <v>0</v>
      </c>
      <c r="P1272" t="str">
        <f>"Type number"&amp;" : "&amp;D1272&amp;" """&amp;Parameter!$B$6&amp;D1272&amp;""" [stateTopic="""&amp;Parameter!$B$3&amp;""""&amp;IF(B1272=3,", commandTopic="""&amp;Parameter!$B$2&amp;"""",)&amp;", transformationPattern=""JSONPATH:$."&amp;D1272&amp;""""&amp;IF(B1272=3,", formatBeforePublish="""&amp;D1272&amp;"%s""",)&amp;"]"</f>
        <v>Type number : NewSerialNO "Growatt_NewSerialNO" [stateTopic="tele/WSABINV", commandTopic="cmnd/WSABINV", transformationPattern="JSONPATH:$.NewSerialNO", formatBeforePublish="NewSerialNO%s"]</v>
      </c>
      <c r="Q1272" t="str">
        <f>IF(N1272="","Number",VLOOKUP(N1272,Units!$A$2:$B$17,2,FALSE))&amp;" "&amp;Parameter!$B$6&amp;D1272&amp;" """&amp;IF(M1272="",D1272,D1272&amp;" [%"&amp;M1272&amp;"f "&amp;N1272&amp;"]")&amp;""" &lt;"&amp;Parameter!$B$7&amp;"&gt; ("&amp;Parameter!$B$8&amp;") ["&amp;Parameter!$B$9&amp;"] {channel="""&amp;Parameter!$B$5&amp;":"&amp;D1272&amp;"""}"</f>
        <v>Number Growatt_NewSerialNO "NewSerialNO" &lt;energy&gt; (Photovoltaik, Boden) [PV-Anlage] {channel="mqtt:topic:growatt:NewSerialNO"}</v>
      </c>
      <c r="R1272" t="str">
        <f>IF(OR(AND(B1272=3,F1272="R/W"),B1272=4),IF(SUBTOTAL(3,$D$2:D1272)&lt;68,SUBTOTAL(3,$D$2:D1272)&amp;".,"&amp;D1272&amp;",Modbus RTU,,"&amp;Parameter!$B$4&amp;","&amp;B1272&amp;","&amp;C1272&amp;",1,9410,"&amp;IF(OR(N1272="W",N1272="kWh"),4,2)&amp;",0,Unsigned int,0,"&amp;O1272&amp;","&amp;N1272&amp;",1,100,97,0,0,0,1.000000,0,255",""),"")</f>
        <v/>
      </c>
      <c r="S1272" s="12" t="str">
        <f>IF(B1272=3,SUBTOTAL(3,D$870:D1272)&amp;",1,"&amp;D1272&amp;","&amp;Parameter!$B$4&amp;","&amp;C1272&amp;",0,2,0","")</f>
        <v>16,1,NewSerialNO,5,3012,0,2,0</v>
      </c>
    </row>
    <row r="1273" spans="2:19" hidden="1" x14ac:dyDescent="0.2">
      <c r="B1273">
        <v>3</v>
      </c>
      <c r="C1273">
        <v>3013</v>
      </c>
      <c r="D1273" t="s">
        <v>468</v>
      </c>
      <c r="E1273" t="s">
        <v>478</v>
      </c>
      <c r="F1273" t="s">
        <v>288</v>
      </c>
      <c r="K1273" t="s">
        <v>17</v>
      </c>
      <c r="M1273" t="str">
        <f t="shared" si="63"/>
        <v/>
      </c>
      <c r="N1273" t="str">
        <f t="shared" si="64"/>
        <v/>
      </c>
      <c r="O1273">
        <f t="shared" si="65"/>
        <v>0</v>
      </c>
      <c r="P1273" t="str">
        <f>"Type number"&amp;" : "&amp;D1273&amp;" """&amp;Parameter!$B$6&amp;D1273&amp;""" [stateTopic="""&amp;Parameter!$B$3&amp;""""&amp;IF(B1273=3,", commandTopic="""&amp;Parameter!$B$2&amp;"""",)&amp;", transformationPattern=""JSONPATH:$."&amp;D1273&amp;""""&amp;IF(B1273=3,", formatBeforePublish="""&amp;D1273&amp;"%s""",)&amp;"]"</f>
        <v>Type number : NewSerialNO "Growatt_NewSerialNO" [stateTopic="tele/WSABINV", commandTopic="cmnd/WSABINV", transformationPattern="JSONPATH:$.NewSerialNO", formatBeforePublish="NewSerialNO%s"]</v>
      </c>
      <c r="Q1273" t="str">
        <f>IF(N1273="","Number",VLOOKUP(N1273,Units!$A$2:$B$17,2,FALSE))&amp;" "&amp;Parameter!$B$6&amp;D1273&amp;" """&amp;IF(M1273="",D1273,D1273&amp;" [%"&amp;M1273&amp;"f "&amp;N1273&amp;"]")&amp;""" &lt;"&amp;Parameter!$B$7&amp;"&gt; ("&amp;Parameter!$B$8&amp;") ["&amp;Parameter!$B$9&amp;"] {channel="""&amp;Parameter!$B$5&amp;":"&amp;D1273&amp;"""}"</f>
        <v>Number Growatt_NewSerialNO "NewSerialNO" &lt;energy&gt; (Photovoltaik, Boden) [PV-Anlage] {channel="mqtt:topic:growatt:NewSerialNO"}</v>
      </c>
      <c r="R1273" t="str">
        <f>IF(OR(AND(B1273=3,F1273="R/W"),B1273=4),IF(SUBTOTAL(3,$D$2:D1273)&lt;68,SUBTOTAL(3,$D$2:D1273)&amp;".,"&amp;D1273&amp;",Modbus RTU,,"&amp;Parameter!$B$4&amp;","&amp;B1273&amp;","&amp;C1273&amp;",1,9410,"&amp;IF(OR(N1273="W",N1273="kWh"),4,2)&amp;",0,Unsigned int,0,"&amp;O1273&amp;","&amp;N1273&amp;",1,100,97,0,0,0,1.000000,0,255",""),"")</f>
        <v/>
      </c>
      <c r="S1273" s="12" t="str">
        <f>IF(B1273=3,SUBTOTAL(3,D$870:D1273)&amp;",1,"&amp;D1273&amp;","&amp;Parameter!$B$4&amp;","&amp;C1273&amp;",0,2,0","")</f>
        <v>16,1,NewSerialNO,5,3013,0,2,0</v>
      </c>
    </row>
    <row r="1274" spans="2:19" hidden="1" x14ac:dyDescent="0.2">
      <c r="B1274">
        <v>3</v>
      </c>
      <c r="C1274">
        <v>3014</v>
      </c>
      <c r="D1274" t="s">
        <v>468</v>
      </c>
      <c r="E1274" t="s">
        <v>479</v>
      </c>
      <c r="F1274" t="s">
        <v>288</v>
      </c>
      <c r="K1274" t="s">
        <v>17</v>
      </c>
      <c r="M1274" t="str">
        <f t="shared" si="63"/>
        <v/>
      </c>
      <c r="N1274" t="str">
        <f t="shared" si="64"/>
        <v/>
      </c>
      <c r="O1274">
        <f t="shared" si="65"/>
        <v>0</v>
      </c>
      <c r="P1274" t="str">
        <f>"Type number"&amp;" : "&amp;D1274&amp;" """&amp;Parameter!$B$6&amp;D1274&amp;""" [stateTopic="""&amp;Parameter!$B$3&amp;""""&amp;IF(B1274=3,", commandTopic="""&amp;Parameter!$B$2&amp;"""",)&amp;", transformationPattern=""JSONPATH:$."&amp;D1274&amp;""""&amp;IF(B1274=3,", formatBeforePublish="""&amp;D1274&amp;"%s""",)&amp;"]"</f>
        <v>Type number : NewSerialNO "Growatt_NewSerialNO" [stateTopic="tele/WSABINV", commandTopic="cmnd/WSABINV", transformationPattern="JSONPATH:$.NewSerialNO", formatBeforePublish="NewSerialNO%s"]</v>
      </c>
      <c r="Q1274" t="str">
        <f>IF(N1274="","Number",VLOOKUP(N1274,Units!$A$2:$B$17,2,FALSE))&amp;" "&amp;Parameter!$B$6&amp;D1274&amp;" """&amp;IF(M1274="",D1274,D1274&amp;" [%"&amp;M1274&amp;"f "&amp;N1274&amp;"]")&amp;""" &lt;"&amp;Parameter!$B$7&amp;"&gt; ("&amp;Parameter!$B$8&amp;") ["&amp;Parameter!$B$9&amp;"] {channel="""&amp;Parameter!$B$5&amp;":"&amp;D1274&amp;"""}"</f>
        <v>Number Growatt_NewSerialNO "NewSerialNO" &lt;energy&gt; (Photovoltaik, Boden) [PV-Anlage] {channel="mqtt:topic:growatt:NewSerialNO"}</v>
      </c>
      <c r="R1274" t="str">
        <f>IF(OR(AND(B1274=3,F1274="R/W"),B1274=4),IF(SUBTOTAL(3,$D$2:D1274)&lt;68,SUBTOTAL(3,$D$2:D1274)&amp;".,"&amp;D1274&amp;",Modbus RTU,,"&amp;Parameter!$B$4&amp;","&amp;B1274&amp;","&amp;C1274&amp;",1,9410,"&amp;IF(OR(N1274="W",N1274="kWh"),4,2)&amp;",0,Unsigned int,0,"&amp;O1274&amp;","&amp;N1274&amp;",1,100,97,0,0,0,1.000000,0,255",""),"")</f>
        <v/>
      </c>
      <c r="S1274" s="12" t="str">
        <f>IF(B1274=3,SUBTOTAL(3,D$870:D1274)&amp;",1,"&amp;D1274&amp;","&amp;Parameter!$B$4&amp;","&amp;C1274&amp;",0,2,0","")</f>
        <v>16,1,NewSerialNO,5,3014,0,2,0</v>
      </c>
    </row>
    <row r="1275" spans="2:19" hidden="1" x14ac:dyDescent="0.2">
      <c r="B1275">
        <v>3</v>
      </c>
      <c r="C1275">
        <v>3015</v>
      </c>
      <c r="D1275" t="s">
        <v>468</v>
      </c>
      <c r="E1275" t="s">
        <v>480</v>
      </c>
      <c r="F1275" t="s">
        <v>288</v>
      </c>
      <c r="K1275" t="s">
        <v>17</v>
      </c>
      <c r="M1275" t="str">
        <f t="shared" si="63"/>
        <v/>
      </c>
      <c r="N1275" t="str">
        <f t="shared" si="64"/>
        <v/>
      </c>
      <c r="O1275">
        <f t="shared" si="65"/>
        <v>0</v>
      </c>
      <c r="P1275" t="str">
        <f>"Type number"&amp;" : "&amp;D1275&amp;" """&amp;Parameter!$B$6&amp;D1275&amp;""" [stateTopic="""&amp;Parameter!$B$3&amp;""""&amp;IF(B1275=3,", commandTopic="""&amp;Parameter!$B$2&amp;"""",)&amp;", transformationPattern=""JSONPATH:$."&amp;D1275&amp;""""&amp;IF(B1275=3,", formatBeforePublish="""&amp;D1275&amp;"%s""",)&amp;"]"</f>
        <v>Type number : NewSerialNO "Growatt_NewSerialNO" [stateTopic="tele/WSABINV", commandTopic="cmnd/WSABINV", transformationPattern="JSONPATH:$.NewSerialNO", formatBeforePublish="NewSerialNO%s"]</v>
      </c>
      <c r="Q1275" t="str">
        <f>IF(N1275="","Number",VLOOKUP(N1275,Units!$A$2:$B$17,2,FALSE))&amp;" "&amp;Parameter!$B$6&amp;D1275&amp;" """&amp;IF(M1275="",D1275,D1275&amp;" [%"&amp;M1275&amp;"f "&amp;N1275&amp;"]")&amp;""" &lt;"&amp;Parameter!$B$7&amp;"&gt; ("&amp;Parameter!$B$8&amp;") ["&amp;Parameter!$B$9&amp;"] {channel="""&amp;Parameter!$B$5&amp;":"&amp;D1275&amp;"""}"</f>
        <v>Number Growatt_NewSerialNO "NewSerialNO" &lt;energy&gt; (Photovoltaik, Boden) [PV-Anlage] {channel="mqtt:topic:growatt:NewSerialNO"}</v>
      </c>
      <c r="R1275" t="str">
        <f>IF(OR(AND(B1275=3,F1275="R/W"),B1275=4),IF(SUBTOTAL(3,$D$2:D1275)&lt;68,SUBTOTAL(3,$D$2:D1275)&amp;".,"&amp;D1275&amp;",Modbus RTU,,"&amp;Parameter!$B$4&amp;","&amp;B1275&amp;","&amp;C1275&amp;",1,9410,"&amp;IF(OR(N1275="W",N1275="kWh"),4,2)&amp;",0,Unsigned int,0,"&amp;O1275&amp;","&amp;N1275&amp;",1,100,97,0,0,0,1.000000,0,255",""),"")</f>
        <v/>
      </c>
      <c r="S1275" s="12" t="str">
        <f>IF(B1275=3,SUBTOTAL(3,D$870:D1275)&amp;",1,"&amp;D1275&amp;","&amp;Parameter!$B$4&amp;","&amp;C1275&amp;",0,2,0","")</f>
        <v>16,1,NewSerialNO,5,3015,0,2,0</v>
      </c>
    </row>
    <row r="1276" spans="2:19" hidden="1" x14ac:dyDescent="0.2">
      <c r="B1276">
        <v>3</v>
      </c>
      <c r="C1276">
        <v>3016</v>
      </c>
      <c r="D1276" t="s">
        <v>870</v>
      </c>
      <c r="E1276" t="s">
        <v>871</v>
      </c>
      <c r="F1276" t="s">
        <v>288</v>
      </c>
      <c r="G1276" t="s">
        <v>455</v>
      </c>
      <c r="J1276" t="s">
        <v>2227</v>
      </c>
      <c r="K1276" t="s">
        <v>2227</v>
      </c>
      <c r="M1276" t="str">
        <f t="shared" si="63"/>
        <v/>
      </c>
      <c r="N1276" t="str">
        <f t="shared" si="64"/>
        <v/>
      </c>
      <c r="O1276">
        <f t="shared" si="65"/>
        <v>0</v>
      </c>
      <c r="P1276" t="str">
        <f>"Type number"&amp;" : "&amp;D1276&amp;" """&amp;Parameter!$B$6&amp;D1276&amp;""" [stateTopic="""&amp;Parameter!$B$3&amp;""""&amp;IF(B1276=3,", commandTopic="""&amp;Parameter!$B$2&amp;"""",)&amp;", transformationPattern=""JSONPATH:$."&amp;D1276&amp;""""&amp;IF(B1276=3,", formatBeforePublish="""&amp;D1276&amp;"%s""",)&amp;"]"</f>
        <v>Type number : DryContactFuncEn "Growatt_DryContactFuncEn" [stateTopic="tele/WSABINV", commandTopic="cmnd/WSABINV", transformationPattern="JSONPATH:$.DryContactFuncEn", formatBeforePublish="DryContactFuncEn%s"]</v>
      </c>
      <c r="Q1276" t="str">
        <f>IF(N1276="","Number",VLOOKUP(N1276,Units!$A$2:$B$17,2,FALSE))&amp;" "&amp;Parameter!$B$6&amp;D1276&amp;" """&amp;IF(M1276="",D1276,D1276&amp;" [%"&amp;M1276&amp;"f "&amp;N1276&amp;"]")&amp;""" &lt;"&amp;Parameter!$B$7&amp;"&gt; ("&amp;Parameter!$B$8&amp;") ["&amp;Parameter!$B$9&amp;"] {channel="""&amp;Parameter!$B$5&amp;":"&amp;D1276&amp;"""}"</f>
        <v>Number Growatt_DryContactFuncEn "DryContactFuncEn" &lt;energy&gt; (Photovoltaik, Boden) [PV-Anlage] {channel="mqtt:topic:growatt:DryContactFuncEn"}</v>
      </c>
      <c r="R1276" t="str">
        <f>IF(OR(AND(B1276=3,F1276="R/W"),B1276=4),IF(SUBTOTAL(3,$D$2:D1276)&lt;68,SUBTOTAL(3,$D$2:D1276)&amp;".,"&amp;D1276&amp;",Modbus RTU,,"&amp;Parameter!$B$4&amp;","&amp;B1276&amp;","&amp;C1276&amp;",1,9410,"&amp;IF(OR(N1276="W",N1276="kWh"),4,2)&amp;",0,Unsigned int,0,"&amp;O1276&amp;","&amp;N1276&amp;",1,100,97,0,0,0,1.000000,0,255",""),"")</f>
        <v/>
      </c>
      <c r="S1276" s="12" t="str">
        <f>IF(B1276=3,SUBTOTAL(3,D$870:D1276)&amp;",1,"&amp;D1276&amp;","&amp;Parameter!$B$4&amp;","&amp;C1276&amp;",0,2,0","")</f>
        <v>16,1,DryContactFuncEn,5,3016,0,2,0</v>
      </c>
    </row>
    <row r="1277" spans="2:19" hidden="1" x14ac:dyDescent="0.2">
      <c r="B1277">
        <v>3</v>
      </c>
      <c r="C1277">
        <v>3017</v>
      </c>
      <c r="D1277" t="s">
        <v>872</v>
      </c>
      <c r="E1277" t="s">
        <v>873</v>
      </c>
      <c r="F1277" t="s">
        <v>288</v>
      </c>
      <c r="G1277" t="s">
        <v>874</v>
      </c>
      <c r="H1277" s="2" t="s">
        <v>2707</v>
      </c>
      <c r="J1277" t="s">
        <v>2227</v>
      </c>
      <c r="K1277" t="s">
        <v>2227</v>
      </c>
      <c r="M1277" t="str">
        <f t="shared" si="63"/>
        <v>0.001</v>
      </c>
      <c r="N1277" t="str">
        <f t="shared" si="64"/>
        <v/>
      </c>
      <c r="O1277">
        <f t="shared" si="65"/>
        <v>3</v>
      </c>
      <c r="P1277" t="str">
        <f>"Type number"&amp;" : "&amp;D1277&amp;" """&amp;Parameter!$B$6&amp;D1277&amp;""" [stateTopic="""&amp;Parameter!$B$3&amp;""""&amp;IF(B1277=3,", commandTopic="""&amp;Parameter!$B$2&amp;"""",)&amp;", transformationPattern=""JSONPATH:$."&amp;D1277&amp;""""&amp;IF(B1277=3,", formatBeforePublish="""&amp;D1277&amp;"%s""",)&amp;"]"</f>
        <v>Type number : DryContactOn "Growatt_DryContactOn" [stateTopic="tele/WSABINV", commandTopic="cmnd/WSABINV", transformationPattern="JSONPATH:$.DryContactOn", formatBeforePublish="DryContactOn%s"]</v>
      </c>
      <c r="Q1277" t="str">
        <f>IF(N1277="","Number",VLOOKUP(N1277,Units!$A$2:$B$17,2,FALSE))&amp;" "&amp;Parameter!$B$6&amp;D1277&amp;" """&amp;IF(M1277="",D1277,D1277&amp;" [%"&amp;M1277&amp;"f "&amp;N1277&amp;"]")&amp;""" &lt;"&amp;Parameter!$B$7&amp;"&gt; ("&amp;Parameter!$B$8&amp;") ["&amp;Parameter!$B$9&amp;"] {channel="""&amp;Parameter!$B$5&amp;":"&amp;D1277&amp;"""}"</f>
        <v>Number Growatt_DryContactOn "DryContactOn [%0.001f ]" &lt;energy&gt; (Photovoltaik, Boden) [PV-Anlage] {channel="mqtt:topic:growatt:DryContactOn"}</v>
      </c>
      <c r="R1277" t="str">
        <f>IF(OR(AND(B1277=3,F1277="R/W"),B1277=4),IF(SUBTOTAL(3,$D$2:D1277)&lt;68,SUBTOTAL(3,$D$2:D1277)&amp;".,"&amp;D1277&amp;",Modbus RTU,,"&amp;Parameter!$B$4&amp;","&amp;B1277&amp;","&amp;C1277&amp;",1,9410,"&amp;IF(OR(N1277="W",N1277="kWh"),4,2)&amp;",0,Unsigned int,0,"&amp;O1277&amp;","&amp;N1277&amp;",1,100,97,0,0,0,1.000000,0,255",""),"")</f>
        <v/>
      </c>
      <c r="S1277" s="12" t="str">
        <f>IF(B1277=3,SUBTOTAL(3,D$870:D1277)&amp;",1,"&amp;D1277&amp;","&amp;Parameter!$B$4&amp;","&amp;C1277&amp;",0,2,0","")</f>
        <v>16,1,DryContactOn,5,3017,0,2,0</v>
      </c>
    </row>
    <row r="1278" spans="2:19" hidden="1" x14ac:dyDescent="0.2">
      <c r="B1278">
        <v>3</v>
      </c>
      <c r="C1278">
        <v>3018</v>
      </c>
      <c r="D1278" t="s">
        <v>876</v>
      </c>
      <c r="E1278" t="s">
        <v>877</v>
      </c>
      <c r="F1278" t="s">
        <v>288</v>
      </c>
      <c r="G1278" t="s">
        <v>878</v>
      </c>
      <c r="K1278" t="s">
        <v>869</v>
      </c>
      <c r="M1278" t="str">
        <f t="shared" si="63"/>
        <v/>
      </c>
      <c r="N1278" t="str">
        <f t="shared" si="64"/>
        <v/>
      </c>
      <c r="O1278">
        <f t="shared" si="65"/>
        <v>0</v>
      </c>
      <c r="P1278" t="str">
        <f>"Type number"&amp;" : "&amp;D1278&amp;" """&amp;Parameter!$B$6&amp;D1278&amp;""" [stateTopic="""&amp;Parameter!$B$3&amp;""""&amp;IF(B1278=3,", commandTopic="""&amp;Parameter!$B$2&amp;"""",)&amp;", transformationPattern=""JSONPATH:$."&amp;D1278&amp;""""&amp;IF(B1278=3,", formatBeforePublish="""&amp;D1278&amp;"%s""",)&amp;"]"</f>
        <v>Type number : bWorkMode "Growatt_bWorkMode" [stateTopic="tele/WSABINV", commandTopic="cmnd/WSABINV", transformationPattern="JSONPATH:$.bWorkMode", formatBeforePublish="bWorkMode%s"]</v>
      </c>
      <c r="Q1278" t="str">
        <f>IF(N1278="","Number",VLOOKUP(N1278,Units!$A$2:$B$17,2,FALSE))&amp;" "&amp;Parameter!$B$6&amp;D1278&amp;" """&amp;IF(M1278="",D1278,D1278&amp;" [%"&amp;M1278&amp;"f "&amp;N1278&amp;"]")&amp;""" &lt;"&amp;Parameter!$B$7&amp;"&gt; ("&amp;Parameter!$B$8&amp;") ["&amp;Parameter!$B$9&amp;"] {channel="""&amp;Parameter!$B$5&amp;":"&amp;D1278&amp;"""}"</f>
        <v>Number Growatt_bWorkMode "bWorkMode" &lt;energy&gt; (Photovoltaik, Boden) [PV-Anlage] {channel="mqtt:topic:growatt:bWorkMode"}</v>
      </c>
      <c r="R1278" t="str">
        <f>IF(OR(AND(B1278=3,F1278="R/W"),B1278=4),IF(SUBTOTAL(3,$D$2:D1278)&lt;68,SUBTOTAL(3,$D$2:D1278)&amp;".,"&amp;D1278&amp;",Modbus RTU,,"&amp;Parameter!$B$4&amp;","&amp;B1278&amp;","&amp;C1278&amp;",1,9410,"&amp;IF(OR(N1278="W",N1278="kWh"),4,2)&amp;",0,Unsigned int,0,"&amp;O1278&amp;","&amp;N1278&amp;",1,100,97,0,0,0,1.000000,0,255",""),"")</f>
        <v/>
      </c>
      <c r="S1278" s="12" t="str">
        <f>IF(B1278=3,SUBTOTAL(3,D$870:D1278)&amp;",1,"&amp;D1278&amp;","&amp;Parameter!$B$4&amp;","&amp;C1278&amp;",0,2,0","")</f>
        <v>16,1,bWorkMode,5,3018,0,2,0</v>
      </c>
    </row>
    <row r="1279" spans="2:19" hidden="1" x14ac:dyDescent="0.2">
      <c r="B1279">
        <v>3</v>
      </c>
      <c r="C1279">
        <v>3019</v>
      </c>
      <c r="D1279" t="s">
        <v>880</v>
      </c>
      <c r="E1279" t="s">
        <v>881</v>
      </c>
      <c r="F1279" t="s">
        <v>288</v>
      </c>
      <c r="G1279" t="s">
        <v>882</v>
      </c>
      <c r="H1279" s="2" t="s">
        <v>2707</v>
      </c>
      <c r="J1279" t="s">
        <v>2227</v>
      </c>
      <c r="K1279" t="s">
        <v>2227</v>
      </c>
      <c r="M1279" t="str">
        <f t="shared" si="63"/>
        <v>0.001</v>
      </c>
      <c r="N1279" t="str">
        <f t="shared" si="64"/>
        <v/>
      </c>
      <c r="O1279">
        <f t="shared" si="65"/>
        <v>3</v>
      </c>
      <c r="P1279" t="str">
        <f>"Type number"&amp;" : "&amp;D1279&amp;" """&amp;Parameter!$B$6&amp;D1279&amp;""" [stateTopic="""&amp;Parameter!$B$3&amp;""""&amp;IF(B1279=3,", commandTopic="""&amp;Parameter!$B$2&amp;"""",)&amp;", transformationPattern=""JSONPATH:$."&amp;D1279&amp;""""&amp;IF(B1279=3,", formatBeforePublish="""&amp;D1279&amp;"%s""",)&amp;"]"</f>
        <v>Type number : DryContactOffRate "Growatt_DryContactOffRate" [stateTopic="tele/WSABINV", commandTopic="cmnd/WSABINV", transformationPattern="JSONPATH:$.DryContactOffRate", formatBeforePublish="DryContactOffRate%s"]</v>
      </c>
      <c r="Q1279" t="str">
        <f>IF(N1279="","Number",VLOOKUP(N1279,Units!$A$2:$B$17,2,FALSE))&amp;" "&amp;Parameter!$B$6&amp;D1279&amp;" """&amp;IF(M1279="",D1279,D1279&amp;" [%"&amp;M1279&amp;"f "&amp;N1279&amp;"]")&amp;""" &lt;"&amp;Parameter!$B$7&amp;"&gt; ("&amp;Parameter!$B$8&amp;") ["&amp;Parameter!$B$9&amp;"] {channel="""&amp;Parameter!$B$5&amp;":"&amp;D1279&amp;"""}"</f>
        <v>Number Growatt_DryContactOffRate "DryContactOffRate [%0.001f ]" &lt;energy&gt; (Photovoltaik, Boden) [PV-Anlage] {channel="mqtt:topic:growatt:DryContactOffRate"}</v>
      </c>
      <c r="R1279" t="str">
        <f>IF(OR(AND(B1279=3,F1279="R/W"),B1279=4),IF(SUBTOTAL(3,$D$2:D1279)&lt;68,SUBTOTAL(3,$D$2:D1279)&amp;".,"&amp;D1279&amp;",Modbus RTU,,"&amp;Parameter!$B$4&amp;","&amp;B1279&amp;","&amp;C1279&amp;",1,9410,"&amp;IF(OR(N1279="W",N1279="kWh"),4,2)&amp;",0,Unsigned int,0,"&amp;O1279&amp;","&amp;N1279&amp;",1,100,97,0,0,0,1.000000,0,255",""),"")</f>
        <v/>
      </c>
      <c r="S1279" s="12" t="str">
        <f>IF(B1279=3,SUBTOTAL(3,D$870:D1279)&amp;",1,"&amp;D1279&amp;","&amp;Parameter!$B$4&amp;","&amp;C1279&amp;",0,2,0","")</f>
        <v>16,1,DryContactOffRate,5,3019,0,2,0</v>
      </c>
    </row>
    <row r="1280" spans="2:19" hidden="1" x14ac:dyDescent="0.2">
      <c r="B1280">
        <v>3</v>
      </c>
      <c r="C1280">
        <v>3020</v>
      </c>
      <c r="D1280" t="s">
        <v>884</v>
      </c>
      <c r="E1280" t="s">
        <v>885</v>
      </c>
      <c r="F1280" t="s">
        <v>288</v>
      </c>
      <c r="K1280" t="s">
        <v>869</v>
      </c>
      <c r="M1280" t="str">
        <f t="shared" si="63"/>
        <v/>
      </c>
      <c r="N1280" t="str">
        <f t="shared" si="64"/>
        <v/>
      </c>
      <c r="O1280">
        <f t="shared" si="65"/>
        <v>0</v>
      </c>
      <c r="P1280" t="str">
        <f>"Type number"&amp;" : "&amp;D1280&amp;" """&amp;Parameter!$B$6&amp;D1280&amp;""" [stateTopic="""&amp;Parameter!$B$3&amp;""""&amp;IF(B1280=3,", commandTopic="""&amp;Parameter!$B$2&amp;"""",)&amp;", transformationPattern=""JSONPATH:$."&amp;D1280&amp;""""&amp;IF(B1280=3,", formatBeforePublish="""&amp;D1280&amp;"%s""",)&amp;"]"</f>
        <v>Type number : BoxCtrlInvOrder "Growatt_BoxCtrlInvOrder" [stateTopic="tele/WSABINV", commandTopic="cmnd/WSABINV", transformationPattern="JSONPATH:$.BoxCtrlInvOrder", formatBeforePublish="BoxCtrlInvOrder%s"]</v>
      </c>
      <c r="Q1280" t="str">
        <f>IF(N1280="","Number",VLOOKUP(N1280,Units!$A$2:$B$17,2,FALSE))&amp;" "&amp;Parameter!$B$6&amp;D1280&amp;" """&amp;IF(M1280="",D1280,D1280&amp;" [%"&amp;M1280&amp;"f "&amp;N1280&amp;"]")&amp;""" &lt;"&amp;Parameter!$B$7&amp;"&gt; ("&amp;Parameter!$B$8&amp;") ["&amp;Parameter!$B$9&amp;"] {channel="""&amp;Parameter!$B$5&amp;":"&amp;D1280&amp;"""}"</f>
        <v>Number Growatt_BoxCtrlInvOrder "BoxCtrlInvOrder" &lt;energy&gt; (Photovoltaik, Boden) [PV-Anlage] {channel="mqtt:topic:growatt:BoxCtrlInvOrder"}</v>
      </c>
      <c r="R1280" t="str">
        <f>IF(OR(AND(B1280=3,F1280="R/W"),B1280=4),IF(SUBTOTAL(3,$D$2:D1280)&lt;68,SUBTOTAL(3,$D$2:D1280)&amp;".,"&amp;D1280&amp;",Modbus RTU,,"&amp;Parameter!$B$4&amp;","&amp;B1280&amp;","&amp;C1280&amp;",1,9410,"&amp;IF(OR(N1280="W",N1280="kWh"),4,2)&amp;",0,Unsigned int,0,"&amp;O1280&amp;","&amp;N1280&amp;",1,100,97,0,0,0,1.000000,0,255",""),"")</f>
        <v/>
      </c>
      <c r="S1280" s="12" t="str">
        <f>IF(B1280=3,SUBTOTAL(3,D$870:D1280)&amp;",1,"&amp;D1280&amp;","&amp;Parameter!$B$4&amp;","&amp;C1280&amp;",0,2,0","")</f>
        <v>16,1,BoxCtrlInvOrder,5,3020,0,2,0</v>
      </c>
    </row>
    <row r="1281" spans="2:19" hidden="1" x14ac:dyDescent="0.2">
      <c r="B1281">
        <v>3</v>
      </c>
      <c r="C1281">
        <v>3021</v>
      </c>
      <c r="D1281" t="s">
        <v>886</v>
      </c>
      <c r="E1281" t="s">
        <v>887</v>
      </c>
      <c r="F1281" t="s">
        <v>288</v>
      </c>
      <c r="K1281" t="s">
        <v>1642</v>
      </c>
      <c r="M1281" t="str">
        <f t="shared" si="63"/>
        <v/>
      </c>
      <c r="N1281" t="str">
        <f t="shared" si="64"/>
        <v/>
      </c>
      <c r="O1281">
        <f t="shared" si="65"/>
        <v>0</v>
      </c>
      <c r="P1281" t="str">
        <f>"Type number"&amp;" : "&amp;D1281&amp;" """&amp;Parameter!$B$6&amp;D1281&amp;""" [stateTopic="""&amp;Parameter!$B$3&amp;""""&amp;IF(B1281=3,", commandTopic="""&amp;Parameter!$B$2&amp;"""",)&amp;", transformationPattern=""JSONPATH:$."&amp;D1281&amp;""""&amp;IF(B1281=3,", formatBeforePublish="""&amp;D1281&amp;"%s""",)&amp;"]"</f>
        <v>Type number : ExterCommOffGridEn "Growatt_ExterCommOffGridEn" [stateTopic="tele/WSABINV", commandTopic="cmnd/WSABINV", transformationPattern="JSONPATH:$.ExterCommOffGridEn", formatBeforePublish="ExterCommOffGridEn%s"]</v>
      </c>
      <c r="Q1281" t="str">
        <f>IF(N1281="","Number",VLOOKUP(N1281,Units!$A$2:$B$17,2,FALSE))&amp;" "&amp;Parameter!$B$6&amp;D1281&amp;" """&amp;IF(M1281="",D1281,D1281&amp;" [%"&amp;M1281&amp;"f "&amp;N1281&amp;"]")&amp;""" &lt;"&amp;Parameter!$B$7&amp;"&gt; ("&amp;Parameter!$B$8&amp;") ["&amp;Parameter!$B$9&amp;"] {channel="""&amp;Parameter!$B$5&amp;":"&amp;D1281&amp;"""}"</f>
        <v>Number Growatt_ExterCommOffGridEn "ExterCommOffGridEn" &lt;energy&gt; (Photovoltaik, Boden) [PV-Anlage] {channel="mqtt:topic:growatt:ExterCommOffGridEn"}</v>
      </c>
      <c r="R1281" t="str">
        <f>IF(OR(AND(B1281=3,F1281="R/W"),B1281=4),IF(SUBTOTAL(3,$D$2:D1281)&lt;68,SUBTOTAL(3,$D$2:D1281)&amp;".,"&amp;D1281&amp;",Modbus RTU,,"&amp;Parameter!$B$4&amp;","&amp;B1281&amp;","&amp;C1281&amp;",1,9410,"&amp;IF(OR(N1281="W",N1281="kWh"),4,2)&amp;",0,Unsigned int,0,"&amp;O1281&amp;","&amp;N1281&amp;",1,100,97,0,0,0,1.000000,0,255",""),"")</f>
        <v/>
      </c>
      <c r="S1281" s="12" t="str">
        <f>IF(B1281=3,SUBTOTAL(3,D$870:D1281)&amp;",1,"&amp;D1281&amp;","&amp;Parameter!$B$4&amp;","&amp;C1281&amp;",0,2,0","")</f>
        <v>16,1,ExterCommOffGridEn,5,3021,0,2,0</v>
      </c>
    </row>
    <row r="1282" spans="2:19" hidden="1" x14ac:dyDescent="0.2">
      <c r="B1282">
        <v>3</v>
      </c>
      <c r="C1282">
        <v>3022</v>
      </c>
      <c r="D1282" t="s">
        <v>889</v>
      </c>
      <c r="E1282" t="s">
        <v>890</v>
      </c>
      <c r="F1282" t="s">
        <v>300</v>
      </c>
      <c r="J1282" t="s">
        <v>47</v>
      </c>
      <c r="K1282" t="s">
        <v>17</v>
      </c>
      <c r="M1282" t="str">
        <f t="shared" si="63"/>
        <v/>
      </c>
      <c r="N1282" t="str">
        <f t="shared" si="64"/>
        <v/>
      </c>
      <c r="O1282">
        <f t="shared" si="65"/>
        <v>0</v>
      </c>
      <c r="P1282" t="str">
        <f>"Type number"&amp;" : "&amp;D1282&amp;" """&amp;Parameter!$B$6&amp;D1282&amp;""" [stateTopic="""&amp;Parameter!$B$3&amp;""""&amp;IF(B1282=3,", commandTopic="""&amp;Parameter!$B$2&amp;"""",)&amp;", transformationPattern=""JSONPATH:$."&amp;D1282&amp;""""&amp;IF(B1282=3,", formatBeforePublish="""&amp;D1282&amp;"%s""",)&amp;"]"</f>
        <v>Type number : uwBdcStopWorkOfBusVolt "Growatt_uwBdcStopWorkOfBusVolt" [stateTopic="tele/WSABINV", commandTopic="cmnd/WSABINV", transformationPattern="JSONPATH:$.uwBdcStopWorkOfBusVolt", formatBeforePublish="uwBdcStopWorkOfBusVolt%s"]</v>
      </c>
      <c r="Q1282" t="str">
        <f>IF(N1282="","Number",VLOOKUP(N1282,Units!$A$2:$B$17,2,FALSE))&amp;" "&amp;Parameter!$B$6&amp;D1282&amp;" """&amp;IF(M1282="",D1282,D1282&amp;" [%"&amp;M1282&amp;"f "&amp;N1282&amp;"]")&amp;""" &lt;"&amp;Parameter!$B$7&amp;"&gt; ("&amp;Parameter!$B$8&amp;") ["&amp;Parameter!$B$9&amp;"] {channel="""&amp;Parameter!$B$5&amp;":"&amp;D1282&amp;"""}"</f>
        <v>Number Growatt_uwBdcStopWorkOfBusVolt "uwBdcStopWorkOfBusVolt" &lt;energy&gt; (Photovoltaik, Boden) [PV-Anlage] {channel="mqtt:topic:growatt:uwBdcStopWorkOfBusVolt"}</v>
      </c>
      <c r="R1282" t="str">
        <f>IF(OR(AND(B1282=3,F1282="R/W"),B1282=4),IF(SUBTOTAL(3,$D$2:D1282)&lt;68,SUBTOTAL(3,$D$2:D1282)&amp;".,"&amp;D1282&amp;",Modbus RTU,,"&amp;Parameter!$B$4&amp;","&amp;B1282&amp;","&amp;C1282&amp;",1,9410,"&amp;IF(OR(N1282="W",N1282="kWh"),4,2)&amp;",0,Unsigned int,0,"&amp;O1282&amp;","&amp;N1282&amp;",1,100,97,0,0,0,1.000000,0,255",""),"")</f>
        <v/>
      </c>
      <c r="S1282" s="12" t="str">
        <f>IF(B1282=3,SUBTOTAL(3,D$870:D1282)&amp;",1,"&amp;D1282&amp;","&amp;Parameter!$B$4&amp;","&amp;C1282&amp;",0,2,0","")</f>
        <v>16,1,uwBdcStopWorkOfBusVolt,5,3022,0,2,0</v>
      </c>
    </row>
    <row r="1283" spans="2:19" hidden="1" x14ac:dyDescent="0.2">
      <c r="B1283">
        <v>3</v>
      </c>
      <c r="C1283">
        <v>3023</v>
      </c>
      <c r="D1283" t="s">
        <v>891</v>
      </c>
      <c r="E1283" t="s">
        <v>892</v>
      </c>
      <c r="F1283" t="s">
        <v>288</v>
      </c>
      <c r="G1283" t="s">
        <v>878</v>
      </c>
      <c r="K1283" t="s">
        <v>869</v>
      </c>
      <c r="M1283" t="str">
        <f t="shared" si="63"/>
        <v/>
      </c>
      <c r="N1283" t="str">
        <f t="shared" si="64"/>
        <v/>
      </c>
      <c r="O1283">
        <f t="shared" si="65"/>
        <v>0</v>
      </c>
      <c r="P1283" t="str">
        <f>"Type number"&amp;" : "&amp;D1283&amp;" """&amp;Parameter!$B$6&amp;D1283&amp;""" [stateTopic="""&amp;Parameter!$B$3&amp;""""&amp;IF(B1283=3,", commandTopic="""&amp;Parameter!$B$2&amp;"""",)&amp;", transformationPattern=""JSONPATH:$."&amp;D1283&amp;""""&amp;IF(B1283=3,", formatBeforePublish="""&amp;D1283&amp;"%s""",)&amp;"]"</f>
        <v>Type number : bGridType "Growatt_bGridType" [stateTopic="tele/WSABINV", commandTopic="cmnd/WSABINV", transformationPattern="JSONPATH:$.bGridType", formatBeforePublish="bGridType%s"]</v>
      </c>
      <c r="Q1283" t="str">
        <f>IF(N1283="","Number",VLOOKUP(N1283,Units!$A$2:$B$17,2,FALSE))&amp;" "&amp;Parameter!$B$6&amp;D1283&amp;" """&amp;IF(M1283="",D1283,D1283&amp;" [%"&amp;M1283&amp;"f "&amp;N1283&amp;"]")&amp;""" &lt;"&amp;Parameter!$B$7&amp;"&gt; ("&amp;Parameter!$B$8&amp;") ["&amp;Parameter!$B$9&amp;"] {channel="""&amp;Parameter!$B$5&amp;":"&amp;D1283&amp;"""}"</f>
        <v>Number Growatt_bGridType "bGridType" &lt;energy&gt; (Photovoltaik, Boden) [PV-Anlage] {channel="mqtt:topic:growatt:bGridType"}</v>
      </c>
      <c r="R1283" t="str">
        <f>IF(OR(AND(B1283=3,F1283="R/W"),B1283=4),IF(SUBTOTAL(3,$D$2:D1283)&lt;68,SUBTOTAL(3,$D$2:D1283)&amp;".,"&amp;D1283&amp;",Modbus RTU,,"&amp;Parameter!$B$4&amp;","&amp;B1283&amp;","&amp;C1283&amp;",1,9410,"&amp;IF(OR(N1283="W",N1283="kWh"),4,2)&amp;",0,Unsigned int,0,"&amp;O1283&amp;","&amp;N1283&amp;",1,100,97,0,0,0,1.000000,0,255",""),"")</f>
        <v/>
      </c>
      <c r="S1283" s="12" t="str">
        <f>IF(B1283=3,SUBTOTAL(3,D$870:D1283)&amp;",1,"&amp;D1283&amp;","&amp;Parameter!$B$4&amp;","&amp;C1283&amp;",0,2,0","")</f>
        <v>16,1,bGridType,5,3023,0,2,0</v>
      </c>
    </row>
    <row r="1284" spans="2:19" hidden="1" x14ac:dyDescent="0.2">
      <c r="B1284">
        <v>3</v>
      </c>
      <c r="C1284">
        <v>3024</v>
      </c>
      <c r="D1284" t="s">
        <v>696</v>
      </c>
      <c r="E1284" t="s">
        <v>893</v>
      </c>
      <c r="F1284" t="s">
        <v>288</v>
      </c>
      <c r="H1284" t="s">
        <v>698</v>
      </c>
      <c r="I1284">
        <v>600</v>
      </c>
      <c r="K1284" t="s">
        <v>1642</v>
      </c>
      <c r="M1284" t="str">
        <f t="shared" si="63"/>
        <v>0.1</v>
      </c>
      <c r="N1284" t="str">
        <f t="shared" si="64"/>
        <v>A</v>
      </c>
      <c r="O1284">
        <f t="shared" si="65"/>
        <v>1</v>
      </c>
      <c r="P1284" t="str">
        <f>"Type number"&amp;" : "&amp;D1284&amp;" """&amp;Parameter!$B$6&amp;D1284&amp;""" [stateTopic="""&amp;Parameter!$B$3&amp;""""&amp;IF(B1284=3,", commandTopic="""&amp;Parameter!$B$2&amp;"""",)&amp;", transformationPattern=""JSONPATH:$."&amp;D1284&amp;""""&amp;IF(B1284=3,", formatBeforePublish="""&amp;D1284&amp;"%s""",)&amp;"]"</f>
        <v>Type number : Floatchargecurrentlimit "Growatt_Floatchargecurrentlimit" [stateTopic="tele/WSABINV", commandTopic="cmnd/WSABINV", transformationPattern="JSONPATH:$.Floatchargecurrentlimit", formatBeforePublish="Floatchargecurrentlimit%s"]</v>
      </c>
      <c r="Q1284" t="str">
        <f>IF(N1284="","Number",VLOOKUP(N1284,Units!$A$2:$B$17,2,FALSE))&amp;" "&amp;Parameter!$B$6&amp;D1284&amp;" """&amp;IF(M1284="",D1284,D1284&amp;" [%"&amp;M1284&amp;"f "&amp;N1284&amp;"]")&amp;""" &lt;"&amp;Parameter!$B$7&amp;"&gt; ("&amp;Parameter!$B$8&amp;") ["&amp;Parameter!$B$9&amp;"] {channel="""&amp;Parameter!$B$5&amp;":"&amp;D1284&amp;"""}"</f>
        <v>Number:ElectricCurrent Growatt_Floatchargecurrentlimit "Floatchargecurrentlimit [%0.1f A]" &lt;energy&gt; (Photovoltaik, Boden) [PV-Anlage] {channel="mqtt:topic:growatt:Floatchargecurrentlimit"}</v>
      </c>
      <c r="R1284" t="str">
        <f>IF(OR(AND(B1284=3,F1284="R/W"),B1284=4),IF(SUBTOTAL(3,$D$2:D1284)&lt;68,SUBTOTAL(3,$D$2:D1284)&amp;".,"&amp;D1284&amp;",Modbus RTU,,"&amp;Parameter!$B$4&amp;","&amp;B1284&amp;","&amp;C1284&amp;",1,9410,"&amp;IF(OR(N1284="W",N1284="kWh"),4,2)&amp;",0,Unsigned int,0,"&amp;O1284&amp;","&amp;N1284&amp;",1,100,97,0,0,0,1.000000,0,255",""),"")</f>
        <v/>
      </c>
      <c r="S1284" s="12" t="str">
        <f>IF(B1284=3,SUBTOTAL(3,D$870:D1284)&amp;",1,"&amp;D1284&amp;","&amp;Parameter!$B$4&amp;","&amp;C1284&amp;",0,2,0","")</f>
        <v>16,1,Floatchargecurrentlimit,5,3024,0,2,0</v>
      </c>
    </row>
    <row r="1285" spans="2:19" hidden="1" x14ac:dyDescent="0.2">
      <c r="B1285">
        <v>3</v>
      </c>
      <c r="C1285">
        <v>3025</v>
      </c>
      <c r="D1285" t="s">
        <v>894</v>
      </c>
      <c r="E1285" t="s">
        <v>895</v>
      </c>
      <c r="F1285" t="s">
        <v>288</v>
      </c>
      <c r="H1285" t="s">
        <v>44</v>
      </c>
      <c r="I1285">
        <v>4800</v>
      </c>
      <c r="K1285" t="s">
        <v>17</v>
      </c>
      <c r="M1285" t="str">
        <f t="shared" si="63"/>
        <v>0.1</v>
      </c>
      <c r="N1285" t="str">
        <f t="shared" si="64"/>
        <v>V</v>
      </c>
      <c r="O1285">
        <f t="shared" si="65"/>
        <v>1</v>
      </c>
      <c r="P1285" t="str">
        <f>"Type number"&amp;" : "&amp;D1285&amp;" """&amp;Parameter!$B$6&amp;D1285&amp;""" [stateTopic="""&amp;Parameter!$B$3&amp;""""&amp;IF(B1285=3,", commandTopic="""&amp;Parameter!$B$2&amp;"""",)&amp;", transformationPattern=""JSONPATH:$."&amp;D1285&amp;""""&amp;IF(B1285=3,", formatBeforePublish="""&amp;D1285&amp;"%s""",)&amp;"]"</f>
        <v>Type number : VbatWarning "Growatt_VbatWarning" [stateTopic="tele/WSABINV", commandTopic="cmnd/WSABINV", transformationPattern="JSONPATH:$.VbatWarning", formatBeforePublish="VbatWarning%s"]</v>
      </c>
      <c r="Q1285" t="str">
        <f>IF(N1285="","Number",VLOOKUP(N1285,Units!$A$2:$B$17,2,FALSE))&amp;" "&amp;Parameter!$B$6&amp;D1285&amp;" """&amp;IF(M1285="",D1285,D1285&amp;" [%"&amp;M1285&amp;"f "&amp;N1285&amp;"]")&amp;""" &lt;"&amp;Parameter!$B$7&amp;"&gt; ("&amp;Parameter!$B$8&amp;") ["&amp;Parameter!$B$9&amp;"] {channel="""&amp;Parameter!$B$5&amp;":"&amp;D1285&amp;"""}"</f>
        <v>Number:ElectricPotential Growatt_VbatWarning "VbatWarning [%0.1f V]" &lt;energy&gt; (Photovoltaik, Boden) [PV-Anlage] {channel="mqtt:topic:growatt:VbatWarning"}</v>
      </c>
      <c r="R1285" t="str">
        <f>IF(OR(AND(B1285=3,F1285="R/W"),B1285=4),IF(SUBTOTAL(3,$D$2:D1285)&lt;68,SUBTOTAL(3,$D$2:D1285)&amp;".,"&amp;D1285&amp;",Modbus RTU,,"&amp;Parameter!$B$4&amp;","&amp;B1285&amp;","&amp;C1285&amp;",1,9410,"&amp;IF(OR(N1285="W",N1285="kWh"),4,2)&amp;",0,Unsigned int,0,"&amp;O1285&amp;","&amp;N1285&amp;",1,100,97,0,0,0,1.000000,0,255",""),"")</f>
        <v/>
      </c>
      <c r="S1285" s="12" t="str">
        <f>IF(B1285=3,SUBTOTAL(3,D$870:D1285)&amp;",1,"&amp;D1285&amp;","&amp;Parameter!$B$4&amp;","&amp;C1285&amp;",0,2,0","")</f>
        <v>16,1,VbatWarning,5,3025,0,2,0</v>
      </c>
    </row>
    <row r="1286" spans="2:19" hidden="1" x14ac:dyDescent="0.2">
      <c r="B1286">
        <v>3</v>
      </c>
      <c r="C1286">
        <v>3026</v>
      </c>
      <c r="D1286" t="s">
        <v>897</v>
      </c>
      <c r="E1286" t="s">
        <v>898</v>
      </c>
      <c r="F1286" t="s">
        <v>288</v>
      </c>
      <c r="H1286" t="s">
        <v>44</v>
      </c>
      <c r="K1286" t="s">
        <v>17</v>
      </c>
      <c r="M1286" t="str">
        <f t="shared" si="63"/>
        <v>0.1</v>
      </c>
      <c r="N1286" t="str">
        <f t="shared" si="64"/>
        <v>V</v>
      </c>
      <c r="O1286">
        <f t="shared" si="65"/>
        <v>1</v>
      </c>
      <c r="P1286" t="str">
        <f>"Type number"&amp;" : "&amp;D1286&amp;" """&amp;Parameter!$B$6&amp;D1286&amp;""" [stateTopic="""&amp;Parameter!$B$3&amp;""""&amp;IF(B1286=3,", commandTopic="""&amp;Parameter!$B$2&amp;"""",)&amp;", transformationPattern=""JSONPATH:$."&amp;D1286&amp;""""&amp;IF(B1286=3,", formatBeforePublish="""&amp;D1286&amp;"%s""",)&amp;"]"</f>
        <v>Type number : VbatlowWarn "Growatt_VbatlowWarn" [stateTopic="tele/WSABINV", commandTopic="cmnd/WSABINV", transformationPattern="JSONPATH:$.VbatlowWarn", formatBeforePublish="VbatlowWarn%s"]</v>
      </c>
      <c r="Q1286" t="str">
        <f>IF(N1286="","Number",VLOOKUP(N1286,Units!$A$2:$B$17,2,FALSE))&amp;" "&amp;Parameter!$B$6&amp;D1286&amp;" """&amp;IF(M1286="",D1286,D1286&amp;" [%"&amp;M1286&amp;"f "&amp;N1286&amp;"]")&amp;""" &lt;"&amp;Parameter!$B$7&amp;"&gt; ("&amp;Parameter!$B$8&amp;") ["&amp;Parameter!$B$9&amp;"] {channel="""&amp;Parameter!$B$5&amp;":"&amp;D1286&amp;"""}"</f>
        <v>Number:ElectricPotential Growatt_VbatlowWarn "VbatlowWarn [%0.1f V]" &lt;energy&gt; (Photovoltaik, Boden) [PV-Anlage] {channel="mqtt:topic:growatt:VbatlowWarn"}</v>
      </c>
      <c r="R1286" t="str">
        <f>IF(OR(AND(B1286=3,F1286="R/W"),B1286=4),IF(SUBTOTAL(3,$D$2:D1286)&lt;68,SUBTOTAL(3,$D$2:D1286)&amp;".,"&amp;D1286&amp;",Modbus RTU,,"&amp;Parameter!$B$4&amp;","&amp;B1286&amp;","&amp;C1286&amp;",1,9410,"&amp;IF(OR(N1286="W",N1286="kWh"),4,2)&amp;",0,Unsigned int,0,"&amp;O1286&amp;","&amp;N1286&amp;",1,100,97,0,0,0,1.000000,0,255",""),"")</f>
        <v/>
      </c>
      <c r="S1286" s="12" t="str">
        <f>IF(B1286=3,SUBTOTAL(3,D$870:D1286)&amp;",1,"&amp;D1286&amp;","&amp;Parameter!$B$4&amp;","&amp;C1286&amp;",0,2,0","")</f>
        <v>16,1,VbatlowWarn,5,3026,0,2,0</v>
      </c>
    </row>
    <row r="1287" spans="2:19" hidden="1" x14ac:dyDescent="0.2">
      <c r="B1287">
        <v>3</v>
      </c>
      <c r="C1287">
        <v>3027</v>
      </c>
      <c r="D1287" t="s">
        <v>710</v>
      </c>
      <c r="E1287" t="s">
        <v>899</v>
      </c>
      <c r="F1287" t="s">
        <v>288</v>
      </c>
      <c r="H1287" t="s">
        <v>44</v>
      </c>
      <c r="K1287" t="s">
        <v>17</v>
      </c>
      <c r="M1287" t="str">
        <f t="shared" si="63"/>
        <v>0.1</v>
      </c>
      <c r="N1287" t="str">
        <f t="shared" si="64"/>
        <v>V</v>
      </c>
      <c r="O1287">
        <f t="shared" si="65"/>
        <v>1</v>
      </c>
      <c r="P1287" t="str">
        <f>"Type number"&amp;" : "&amp;D1287&amp;" """&amp;Parameter!$B$6&amp;D1287&amp;""" [stateTopic="""&amp;Parameter!$B$3&amp;""""&amp;IF(B1287=3,", commandTopic="""&amp;Parameter!$B$2&amp;"""",)&amp;", transformationPattern=""JSONPATH:$."&amp;D1287&amp;""""&amp;IF(B1287=3,", formatBeforePublish="""&amp;D1287&amp;"%s""",)&amp;"]"</f>
        <v>Type number : Vbatstopfordischarge "Growatt_Vbatstopfordischarge" [stateTopic="tele/WSABINV", commandTopic="cmnd/WSABINV", transformationPattern="JSONPATH:$.Vbatstopfordischarge", formatBeforePublish="Vbatstopfordischarge%s"]</v>
      </c>
      <c r="Q1287" t="str">
        <f>IF(N1287="","Number",VLOOKUP(N1287,Units!$A$2:$B$17,2,FALSE))&amp;" "&amp;Parameter!$B$6&amp;D1287&amp;" """&amp;IF(M1287="",D1287,D1287&amp;" [%"&amp;M1287&amp;"f "&amp;N1287&amp;"]")&amp;""" &lt;"&amp;Parameter!$B$7&amp;"&gt; ("&amp;Parameter!$B$8&amp;") ["&amp;Parameter!$B$9&amp;"] {channel="""&amp;Parameter!$B$5&amp;":"&amp;D1287&amp;"""}"</f>
        <v>Number:ElectricPotential Growatt_Vbatstopfordischarge "Vbatstopfordischarge [%0.1f V]" &lt;energy&gt; (Photovoltaik, Boden) [PV-Anlage] {channel="mqtt:topic:growatt:Vbatstopfordischarge"}</v>
      </c>
      <c r="R1287" t="str">
        <f>IF(OR(AND(B1287=3,F1287="R/W"),B1287=4),IF(SUBTOTAL(3,$D$2:D1287)&lt;68,SUBTOTAL(3,$D$2:D1287)&amp;".,"&amp;D1287&amp;",Modbus RTU,,"&amp;Parameter!$B$4&amp;","&amp;B1287&amp;","&amp;C1287&amp;",1,9410,"&amp;IF(OR(N1287="W",N1287="kWh"),4,2)&amp;",0,Unsigned int,0,"&amp;O1287&amp;","&amp;N1287&amp;",1,100,97,0,0,0,1.000000,0,255",""),"")</f>
        <v/>
      </c>
      <c r="S1287" s="12" t="str">
        <f>IF(B1287=3,SUBTOTAL(3,D$870:D1287)&amp;",1,"&amp;D1287&amp;","&amp;Parameter!$B$4&amp;","&amp;C1287&amp;",0,2,0","")</f>
        <v>16,1,Vbatstopfordischarge,5,3027,0,2,0</v>
      </c>
    </row>
    <row r="1288" spans="2:19" hidden="1" x14ac:dyDescent="0.2">
      <c r="B1288">
        <v>3</v>
      </c>
      <c r="C1288">
        <v>3028</v>
      </c>
      <c r="D1288" t="s">
        <v>901</v>
      </c>
      <c r="E1288" t="s">
        <v>902</v>
      </c>
      <c r="F1288" t="s">
        <v>288</v>
      </c>
      <c r="H1288" t="s">
        <v>712</v>
      </c>
      <c r="I1288">
        <v>5800</v>
      </c>
      <c r="K1288" t="s">
        <v>17</v>
      </c>
      <c r="M1288" t="str">
        <f t="shared" si="63"/>
        <v>0.01</v>
      </c>
      <c r="N1288" t="str">
        <f t="shared" si="64"/>
        <v>V</v>
      </c>
      <c r="O1288">
        <f t="shared" si="65"/>
        <v>2</v>
      </c>
      <c r="P1288" t="str">
        <f>"Type number"&amp;" : "&amp;D1288&amp;" """&amp;Parameter!$B$6&amp;D1288&amp;""" [stateTopic="""&amp;Parameter!$B$3&amp;""""&amp;IF(B1288=3,", commandTopic="""&amp;Parameter!$B$2&amp;"""",)&amp;", transformationPattern=""JSONPATH:$."&amp;D1288&amp;""""&amp;IF(B1288=3,", formatBeforePublish="""&amp;D1288&amp;"%s""",)&amp;"]"</f>
        <v>Type number : Vbatstopforcharge "Growatt_Vbatstopforcharge" [stateTopic="tele/WSABINV", commandTopic="cmnd/WSABINV", transformationPattern="JSONPATH:$.Vbatstopforcharge", formatBeforePublish="Vbatstopforcharge%s"]</v>
      </c>
      <c r="Q1288" t="str">
        <f>IF(N1288="","Number",VLOOKUP(N1288,Units!$A$2:$B$17,2,FALSE))&amp;" "&amp;Parameter!$B$6&amp;D1288&amp;" """&amp;IF(M1288="",D1288,D1288&amp;" [%"&amp;M1288&amp;"f "&amp;N1288&amp;"]")&amp;""" &lt;"&amp;Parameter!$B$7&amp;"&gt; ("&amp;Parameter!$B$8&amp;") ["&amp;Parameter!$B$9&amp;"] {channel="""&amp;Parameter!$B$5&amp;":"&amp;D1288&amp;"""}"</f>
        <v>Number:ElectricPotential Growatt_Vbatstopforcharge "Vbatstopforcharge [%0.01f V]" &lt;energy&gt; (Photovoltaik, Boden) [PV-Anlage] {channel="mqtt:topic:growatt:Vbatstopforcharge"}</v>
      </c>
      <c r="R1288" t="str">
        <f>IF(OR(AND(B1288=3,F1288="R/W"),B1288=4),IF(SUBTOTAL(3,$D$2:D1288)&lt;68,SUBTOTAL(3,$D$2:D1288)&amp;".,"&amp;D1288&amp;",Modbus RTU,,"&amp;Parameter!$B$4&amp;","&amp;B1288&amp;","&amp;C1288&amp;",1,9410,"&amp;IF(OR(N1288="W",N1288="kWh"),4,2)&amp;",0,Unsigned int,0,"&amp;O1288&amp;","&amp;N1288&amp;",1,100,97,0,0,0,1.000000,0,255",""),"")</f>
        <v/>
      </c>
      <c r="S1288" s="12" t="str">
        <f>IF(B1288=3,SUBTOTAL(3,D$870:D1288)&amp;",1,"&amp;D1288&amp;","&amp;Parameter!$B$4&amp;","&amp;C1288&amp;",0,2,0","")</f>
        <v>16,1,Vbatstopforcharge,5,3028,0,2,0</v>
      </c>
    </row>
    <row r="1289" spans="2:19" hidden="1" x14ac:dyDescent="0.2">
      <c r="B1289">
        <v>3</v>
      </c>
      <c r="C1289">
        <v>3029</v>
      </c>
      <c r="D1289" t="s">
        <v>903</v>
      </c>
      <c r="E1289" t="s">
        <v>904</v>
      </c>
      <c r="F1289" t="s">
        <v>288</v>
      </c>
      <c r="H1289" t="s">
        <v>712</v>
      </c>
      <c r="I1289">
        <v>4800</v>
      </c>
      <c r="K1289" t="s">
        <v>17</v>
      </c>
      <c r="M1289" t="str">
        <f t="shared" si="63"/>
        <v>0.01</v>
      </c>
      <c r="N1289" t="str">
        <f t="shared" si="64"/>
        <v>V</v>
      </c>
      <c r="O1289">
        <f t="shared" si="65"/>
        <v>2</v>
      </c>
      <c r="P1289" t="str">
        <f>"Type number"&amp;" : "&amp;D1289&amp;" """&amp;Parameter!$B$6&amp;D1289&amp;""" [stateTopic="""&amp;Parameter!$B$3&amp;""""&amp;IF(B1289=3,", commandTopic="""&amp;Parameter!$B$2&amp;"""",)&amp;", transformationPattern=""JSONPATH:$."&amp;D1289&amp;""""&amp;IF(B1289=3,", formatBeforePublish="""&amp;D1289&amp;"%s""",)&amp;"]"</f>
        <v>Type number : Vbatstartfordischarge "Growatt_Vbatstartfordischarge" [stateTopic="tele/WSABINV", commandTopic="cmnd/WSABINV", transformationPattern="JSONPATH:$.Vbatstartfordischarge", formatBeforePublish="Vbatstartfordischarge%s"]</v>
      </c>
      <c r="Q1289" t="str">
        <f>IF(N1289="","Number",VLOOKUP(N1289,Units!$A$2:$B$17,2,FALSE))&amp;" "&amp;Parameter!$B$6&amp;D1289&amp;" """&amp;IF(M1289="",D1289,D1289&amp;" [%"&amp;M1289&amp;"f "&amp;N1289&amp;"]")&amp;""" &lt;"&amp;Parameter!$B$7&amp;"&gt; ("&amp;Parameter!$B$8&amp;") ["&amp;Parameter!$B$9&amp;"] {channel="""&amp;Parameter!$B$5&amp;":"&amp;D1289&amp;"""}"</f>
        <v>Number:ElectricPotential Growatt_Vbatstartfordischarge "Vbatstartfordischarge [%0.01f V]" &lt;energy&gt; (Photovoltaik, Boden) [PV-Anlage] {channel="mqtt:topic:growatt:Vbatstartfordischarge"}</v>
      </c>
      <c r="R1289" t="str">
        <f>IF(OR(AND(B1289=3,F1289="R/W"),B1289=4),IF(SUBTOTAL(3,$D$2:D1289)&lt;68,SUBTOTAL(3,$D$2:D1289)&amp;".,"&amp;D1289&amp;",Modbus RTU,,"&amp;Parameter!$B$4&amp;","&amp;B1289&amp;","&amp;C1289&amp;",1,9410,"&amp;IF(OR(N1289="W",N1289="kWh"),4,2)&amp;",0,Unsigned int,0,"&amp;O1289&amp;","&amp;N1289&amp;",1,100,97,0,0,0,1.000000,0,255",""),"")</f>
        <v/>
      </c>
      <c r="S1289" s="12" t="str">
        <f>IF(B1289=3,SUBTOTAL(3,D$870:D1289)&amp;",1,"&amp;D1289&amp;","&amp;Parameter!$B$4&amp;","&amp;C1289&amp;",0,2,0","")</f>
        <v>16,1,Vbatstartfordischarge,5,3029,0,2,0</v>
      </c>
    </row>
    <row r="1290" spans="2:19" hidden="1" x14ac:dyDescent="0.2">
      <c r="B1290">
        <v>3</v>
      </c>
      <c r="C1290">
        <v>3030</v>
      </c>
      <c r="D1290" t="s">
        <v>717</v>
      </c>
      <c r="E1290" t="s">
        <v>906</v>
      </c>
      <c r="F1290" t="s">
        <v>288</v>
      </c>
      <c r="H1290" t="s">
        <v>712</v>
      </c>
      <c r="I1290">
        <v>5800</v>
      </c>
      <c r="K1290" t="s">
        <v>17</v>
      </c>
      <c r="M1290" t="str">
        <f t="shared" si="63"/>
        <v>0.01</v>
      </c>
      <c r="N1290" t="str">
        <f t="shared" si="64"/>
        <v>V</v>
      </c>
      <c r="O1290">
        <f t="shared" si="65"/>
        <v>2</v>
      </c>
      <c r="P1290" t="str">
        <f>"Type number"&amp;" : "&amp;D1290&amp;" """&amp;Parameter!$B$6&amp;D1290&amp;""" [stateTopic="""&amp;Parameter!$B$3&amp;""""&amp;IF(B1290=3,", commandTopic="""&amp;Parameter!$B$2&amp;"""",)&amp;", transformationPattern=""JSONPATH:$."&amp;D1290&amp;""""&amp;IF(B1290=3,", formatBeforePublish="""&amp;D1290&amp;"%s""",)&amp;"]"</f>
        <v>Type number : Vbatconstantcharge "Growatt_Vbatconstantcharge" [stateTopic="tele/WSABINV", commandTopic="cmnd/WSABINV", transformationPattern="JSONPATH:$.Vbatconstantcharge", formatBeforePublish="Vbatconstantcharge%s"]</v>
      </c>
      <c r="Q1290" t="str">
        <f>IF(N1290="","Number",VLOOKUP(N1290,Units!$A$2:$B$17,2,FALSE))&amp;" "&amp;Parameter!$B$6&amp;D1290&amp;" """&amp;IF(M1290="",D1290,D1290&amp;" [%"&amp;M1290&amp;"f "&amp;N1290&amp;"]")&amp;""" &lt;"&amp;Parameter!$B$7&amp;"&gt; ("&amp;Parameter!$B$8&amp;") ["&amp;Parameter!$B$9&amp;"] {channel="""&amp;Parameter!$B$5&amp;":"&amp;D1290&amp;"""}"</f>
        <v>Number:ElectricPotential Growatt_Vbatconstantcharge "Vbatconstantcharge [%0.01f V]" &lt;energy&gt; (Photovoltaik, Boden) [PV-Anlage] {channel="mqtt:topic:growatt:Vbatconstantcharge"}</v>
      </c>
      <c r="R1290" t="str">
        <f>IF(OR(AND(B1290=3,F1290="R/W"),B1290=4),IF(SUBTOTAL(3,$D$2:D1290)&lt;68,SUBTOTAL(3,$D$2:D1290)&amp;".,"&amp;D1290&amp;",Modbus RTU,,"&amp;Parameter!$B$4&amp;","&amp;B1290&amp;","&amp;C1290&amp;",1,9410,"&amp;IF(OR(N1290="W",N1290="kWh"),4,2)&amp;",0,Unsigned int,0,"&amp;O1290&amp;","&amp;N1290&amp;",1,100,97,0,0,0,1.000000,0,255",""),"")</f>
        <v/>
      </c>
      <c r="S1290" s="12" t="str">
        <f>IF(B1290=3,SUBTOTAL(3,D$870:D1290)&amp;",1,"&amp;D1290&amp;","&amp;Parameter!$B$4&amp;","&amp;C1290&amp;",0,2,0","")</f>
        <v>16,1,Vbatconstantcharge,5,3030,0,2,0</v>
      </c>
    </row>
    <row r="1291" spans="2:19" hidden="1" x14ac:dyDescent="0.2">
      <c r="B1291">
        <v>3</v>
      </c>
      <c r="C1291">
        <v>3031</v>
      </c>
      <c r="D1291" t="s">
        <v>723</v>
      </c>
      <c r="E1291" t="s">
        <v>724</v>
      </c>
      <c r="F1291" t="s">
        <v>288</v>
      </c>
      <c r="H1291" t="s">
        <v>726</v>
      </c>
      <c r="I1291">
        <v>1170</v>
      </c>
      <c r="K1291" t="s">
        <v>869</v>
      </c>
      <c r="M1291" t="str">
        <f t="shared" si="63"/>
        <v>0.1</v>
      </c>
      <c r="N1291" t="str">
        <f t="shared" si="64"/>
        <v>?</v>
      </c>
      <c r="O1291">
        <f t="shared" si="65"/>
        <v>1</v>
      </c>
      <c r="P1291" t="str">
        <f>"Type number"&amp;" : "&amp;D1291&amp;" """&amp;Parameter!$B$6&amp;D1291&amp;""" [stateTopic="""&amp;Parameter!$B$3&amp;""""&amp;IF(B1291=3,", commandTopic="""&amp;Parameter!$B$2&amp;"""",)&amp;", transformationPattern=""JSONPATH:$."&amp;D1291&amp;""""&amp;IF(B1291=3,", formatBeforePublish="""&amp;D1291&amp;"%s""",)&amp;"]"</f>
        <v>Type number : Battemplowerlimitd "Growatt_Battemplowerlimitd" [stateTopic="tele/WSABINV", commandTopic="cmnd/WSABINV", transformationPattern="JSONPATH:$.Battemplowerlimitd", formatBeforePublish="Battemplowerlimitd%s"]</v>
      </c>
      <c r="Q1291" t="str">
        <f>IF(N1291="","Number",VLOOKUP(N1291,Units!$A$2:$B$17,2,FALSE))&amp;" "&amp;Parameter!$B$6&amp;D1291&amp;" """&amp;IF(M1291="",D1291,D1291&amp;" [%"&amp;M1291&amp;"f "&amp;N1291&amp;"]")&amp;""" &lt;"&amp;Parameter!$B$7&amp;"&gt; ("&amp;Parameter!$B$8&amp;") ["&amp;Parameter!$B$9&amp;"] {channel="""&amp;Parameter!$B$5&amp;":"&amp;D1291&amp;"""}"</f>
        <v>Number:Length Growatt_Battemplowerlimitd "Battemplowerlimitd [%0.1f ?]" &lt;energy&gt; (Photovoltaik, Boden) [PV-Anlage] {channel="mqtt:topic:growatt:Battemplowerlimitd"}</v>
      </c>
      <c r="R1291" t="str">
        <f>IF(OR(AND(B1291=3,F1291="R/W"),B1291=4),IF(SUBTOTAL(3,$D$2:D1291)&lt;68,SUBTOTAL(3,$D$2:D1291)&amp;".,"&amp;D1291&amp;",Modbus RTU,,"&amp;Parameter!$B$4&amp;","&amp;B1291&amp;","&amp;C1291&amp;",1,9410,"&amp;IF(OR(N1291="W",N1291="kWh"),4,2)&amp;",0,Unsigned int,0,"&amp;O1291&amp;","&amp;N1291&amp;",1,100,97,0,0,0,1.000000,0,255",""),"")</f>
        <v/>
      </c>
      <c r="S1291" s="12" t="str">
        <f>IF(B1291=3,SUBTOTAL(3,D$870:D1291)&amp;",1,"&amp;D1291&amp;","&amp;Parameter!$B$4&amp;","&amp;C1291&amp;",0,2,0","")</f>
        <v>16,1,Battemplowerlimitd,5,3031,0,2,0</v>
      </c>
    </row>
    <row r="1292" spans="2:19" hidden="1" x14ac:dyDescent="0.2">
      <c r="B1292">
        <v>3</v>
      </c>
      <c r="C1292">
        <v>3032</v>
      </c>
      <c r="D1292" t="s">
        <v>727</v>
      </c>
      <c r="E1292" t="s">
        <v>728</v>
      </c>
      <c r="F1292" t="s">
        <v>288</v>
      </c>
      <c r="H1292" t="s">
        <v>726</v>
      </c>
      <c r="I1292">
        <v>420</v>
      </c>
      <c r="K1292" t="s">
        <v>869</v>
      </c>
      <c r="M1292" t="str">
        <f t="shared" si="63"/>
        <v>0.1</v>
      </c>
      <c r="N1292" t="str">
        <f t="shared" si="64"/>
        <v>?</v>
      </c>
      <c r="O1292">
        <f t="shared" si="65"/>
        <v>1</v>
      </c>
      <c r="P1292" t="str">
        <f>"Type number"&amp;" : "&amp;D1292&amp;" """&amp;Parameter!$B$6&amp;D1292&amp;""" [stateTopic="""&amp;Parameter!$B$3&amp;""""&amp;IF(B1292=3,", commandTopic="""&amp;Parameter!$B$2&amp;"""",)&amp;", transformationPattern=""JSONPATH:$."&amp;D1292&amp;""""&amp;IF(B1292=3,", formatBeforePublish="""&amp;D1292&amp;"%s""",)&amp;"]"</f>
        <v>Type number : Battempupperlimitd "Growatt_Battempupperlimitd" [stateTopic="tele/WSABINV", commandTopic="cmnd/WSABINV", transformationPattern="JSONPATH:$.Battempupperlimitd", formatBeforePublish="Battempupperlimitd%s"]</v>
      </c>
      <c r="Q1292" t="str">
        <f>IF(N1292="","Number",VLOOKUP(N1292,Units!$A$2:$B$17,2,FALSE))&amp;" "&amp;Parameter!$B$6&amp;D1292&amp;" """&amp;IF(M1292="",D1292,D1292&amp;" [%"&amp;M1292&amp;"f "&amp;N1292&amp;"]")&amp;""" &lt;"&amp;Parameter!$B$7&amp;"&gt; ("&amp;Parameter!$B$8&amp;") ["&amp;Parameter!$B$9&amp;"] {channel="""&amp;Parameter!$B$5&amp;":"&amp;D1292&amp;"""}"</f>
        <v>Number:Length Growatt_Battempupperlimitd "Battempupperlimitd [%0.1f ?]" &lt;energy&gt; (Photovoltaik, Boden) [PV-Anlage] {channel="mqtt:topic:growatt:Battempupperlimitd"}</v>
      </c>
      <c r="R1292" t="str">
        <f>IF(OR(AND(B1292=3,F1292="R/W"),B1292=4),IF(SUBTOTAL(3,$D$2:D1292)&lt;68,SUBTOTAL(3,$D$2:D1292)&amp;".,"&amp;D1292&amp;",Modbus RTU,,"&amp;Parameter!$B$4&amp;","&amp;B1292&amp;","&amp;C1292&amp;",1,9410,"&amp;IF(OR(N1292="W",N1292="kWh"),4,2)&amp;",0,Unsigned int,0,"&amp;O1292&amp;","&amp;N1292&amp;",1,100,97,0,0,0,1.000000,0,255",""),"")</f>
        <v/>
      </c>
      <c r="S1292" s="12" t="str">
        <f>IF(B1292=3,SUBTOTAL(3,D$870:D1292)&amp;",1,"&amp;D1292&amp;","&amp;Parameter!$B$4&amp;","&amp;C1292&amp;",0,2,0","")</f>
        <v>16,1,Battempupperlimitd,5,3032,0,2,0</v>
      </c>
    </row>
    <row r="1293" spans="2:19" hidden="1" x14ac:dyDescent="0.2">
      <c r="B1293">
        <v>3</v>
      </c>
      <c r="C1293">
        <v>3033</v>
      </c>
      <c r="D1293" t="s">
        <v>730</v>
      </c>
      <c r="E1293" t="s">
        <v>731</v>
      </c>
      <c r="F1293" t="s">
        <v>288</v>
      </c>
      <c r="H1293" t="s">
        <v>726</v>
      </c>
      <c r="I1293">
        <v>30</v>
      </c>
      <c r="K1293" t="s">
        <v>869</v>
      </c>
      <c r="M1293" t="str">
        <f t="shared" si="63"/>
        <v>0.1</v>
      </c>
      <c r="N1293" t="str">
        <f t="shared" si="64"/>
        <v>?</v>
      </c>
      <c r="O1293">
        <f t="shared" si="65"/>
        <v>1</v>
      </c>
      <c r="P1293" t="str">
        <f>"Type number"&amp;" : "&amp;D1293&amp;" """&amp;Parameter!$B$6&amp;D1293&amp;""" [stateTopic="""&amp;Parameter!$B$3&amp;""""&amp;IF(B1293=3,", commandTopic="""&amp;Parameter!$B$2&amp;"""",)&amp;", transformationPattern=""JSONPATH:$."&amp;D1293&amp;""""&amp;IF(B1293=3,", formatBeforePublish="""&amp;D1293&amp;"%s""",)&amp;"]"</f>
        <v>Type number : Battemplowerlimitc "Growatt_Battemplowerlimitc" [stateTopic="tele/WSABINV", commandTopic="cmnd/WSABINV", transformationPattern="JSONPATH:$.Battemplowerlimitc", formatBeforePublish="Battemplowerlimitc%s"]</v>
      </c>
      <c r="Q1293" t="str">
        <f>IF(N1293="","Number",VLOOKUP(N1293,Units!$A$2:$B$17,2,FALSE))&amp;" "&amp;Parameter!$B$6&amp;D1293&amp;" """&amp;IF(M1293="",D1293,D1293&amp;" [%"&amp;M1293&amp;"f "&amp;N1293&amp;"]")&amp;""" &lt;"&amp;Parameter!$B$7&amp;"&gt; ("&amp;Parameter!$B$8&amp;") ["&amp;Parameter!$B$9&amp;"] {channel="""&amp;Parameter!$B$5&amp;":"&amp;D1293&amp;"""}"</f>
        <v>Number:Length Growatt_Battemplowerlimitc "Battemplowerlimitc [%0.1f ?]" &lt;energy&gt; (Photovoltaik, Boden) [PV-Anlage] {channel="mqtt:topic:growatt:Battemplowerlimitc"}</v>
      </c>
      <c r="R1293" t="str">
        <f>IF(OR(AND(B1293=3,F1293="R/W"),B1293=4),IF(SUBTOTAL(3,$D$2:D1293)&lt;68,SUBTOTAL(3,$D$2:D1293)&amp;".,"&amp;D1293&amp;",Modbus RTU,,"&amp;Parameter!$B$4&amp;","&amp;B1293&amp;","&amp;C1293&amp;",1,9410,"&amp;IF(OR(N1293="W",N1293="kWh"),4,2)&amp;",0,Unsigned int,0,"&amp;O1293&amp;","&amp;N1293&amp;",1,100,97,0,0,0,1.000000,0,255",""),"")</f>
        <v/>
      </c>
      <c r="S1293" s="12" t="str">
        <f>IF(B1293=3,SUBTOTAL(3,D$870:D1293)&amp;",1,"&amp;D1293&amp;","&amp;Parameter!$B$4&amp;","&amp;C1293&amp;",0,2,0","")</f>
        <v>16,1,Battemplowerlimitc,5,3033,0,2,0</v>
      </c>
    </row>
    <row r="1294" spans="2:19" hidden="1" x14ac:dyDescent="0.2">
      <c r="B1294">
        <v>3</v>
      </c>
      <c r="C1294">
        <v>3034</v>
      </c>
      <c r="D1294" t="s">
        <v>733</v>
      </c>
      <c r="E1294" t="s">
        <v>734</v>
      </c>
      <c r="F1294" t="s">
        <v>288</v>
      </c>
      <c r="H1294" t="s">
        <v>726</v>
      </c>
      <c r="I1294">
        <v>370</v>
      </c>
      <c r="K1294" t="s">
        <v>869</v>
      </c>
      <c r="M1294" t="str">
        <f t="shared" si="63"/>
        <v>0.1</v>
      </c>
      <c r="N1294" t="str">
        <f t="shared" si="64"/>
        <v>?</v>
      </c>
      <c r="O1294">
        <f t="shared" si="65"/>
        <v>1</v>
      </c>
      <c r="P1294" t="str">
        <f>"Type number"&amp;" : "&amp;D1294&amp;" """&amp;Parameter!$B$6&amp;D1294&amp;""" [stateTopic="""&amp;Parameter!$B$3&amp;""""&amp;IF(B1294=3,", commandTopic="""&amp;Parameter!$B$2&amp;"""",)&amp;", transformationPattern=""JSONPATH:$."&amp;D1294&amp;""""&amp;IF(B1294=3,", formatBeforePublish="""&amp;D1294&amp;"%s""",)&amp;"]"</f>
        <v>Type number : Battempupperlimitc "Growatt_Battempupperlimitc" [stateTopic="tele/WSABINV", commandTopic="cmnd/WSABINV", transformationPattern="JSONPATH:$.Battempupperlimitc", formatBeforePublish="Battempupperlimitc%s"]</v>
      </c>
      <c r="Q1294" t="str">
        <f>IF(N1294="","Number",VLOOKUP(N1294,Units!$A$2:$B$17,2,FALSE))&amp;" "&amp;Parameter!$B$6&amp;D1294&amp;" """&amp;IF(M1294="",D1294,D1294&amp;" [%"&amp;M1294&amp;"f "&amp;N1294&amp;"]")&amp;""" &lt;"&amp;Parameter!$B$7&amp;"&gt; ("&amp;Parameter!$B$8&amp;") ["&amp;Parameter!$B$9&amp;"] {channel="""&amp;Parameter!$B$5&amp;":"&amp;D1294&amp;"""}"</f>
        <v>Number:Length Growatt_Battempupperlimitc "Battempupperlimitc [%0.1f ?]" &lt;energy&gt; (Photovoltaik, Boden) [PV-Anlage] {channel="mqtt:topic:growatt:Battempupperlimitc"}</v>
      </c>
      <c r="R1294" t="str">
        <f>IF(OR(AND(B1294=3,F1294="R/W"),B1294=4),IF(SUBTOTAL(3,$D$2:D1294)&lt;68,SUBTOTAL(3,$D$2:D1294)&amp;".,"&amp;D1294&amp;",Modbus RTU,,"&amp;Parameter!$B$4&amp;","&amp;B1294&amp;","&amp;C1294&amp;",1,9410,"&amp;IF(OR(N1294="W",N1294="kWh"),4,2)&amp;",0,Unsigned int,0,"&amp;O1294&amp;","&amp;N1294&amp;",1,100,97,0,0,0,1.000000,0,255",""),"")</f>
        <v/>
      </c>
      <c r="S1294" s="12" t="str">
        <f>IF(B1294=3,SUBTOTAL(3,D$870:D1294)&amp;",1,"&amp;D1294&amp;","&amp;Parameter!$B$4&amp;","&amp;C1294&amp;",0,2,0","")</f>
        <v>16,1,Battempupperlimitc,5,3034,0,2,0</v>
      </c>
    </row>
    <row r="1295" spans="2:19" hidden="1" x14ac:dyDescent="0.2">
      <c r="B1295">
        <v>3</v>
      </c>
      <c r="C1295">
        <v>3035</v>
      </c>
      <c r="D1295" t="s">
        <v>736</v>
      </c>
      <c r="E1295" t="s">
        <v>737</v>
      </c>
      <c r="F1295" t="s">
        <v>288</v>
      </c>
      <c r="H1295" t="s">
        <v>249</v>
      </c>
      <c r="K1295" t="s">
        <v>17</v>
      </c>
      <c r="M1295" t="str">
        <f t="shared" si="63"/>
        <v>50</v>
      </c>
      <c r="N1295" t="str">
        <f t="shared" si="64"/>
        <v>ms</v>
      </c>
      <c r="O1295">
        <f t="shared" si="65"/>
        <v>1</v>
      </c>
      <c r="P1295" t="str">
        <f>"Type number"&amp;" : "&amp;D1295&amp;" """&amp;Parameter!$B$6&amp;D1295&amp;""" [stateTopic="""&amp;Parameter!$B$3&amp;""""&amp;IF(B1295=3,", commandTopic="""&amp;Parameter!$B$2&amp;"""",)&amp;", transformationPattern=""JSONPATH:$."&amp;D1295&amp;""""&amp;IF(B1295=3,", formatBeforePublish="""&amp;D1295&amp;"%s""",)&amp;"]"</f>
        <v>Type number : uwUnderFreDischargeDelyTime "Growatt_uwUnderFreDischargeDelyTime" [stateTopic="tele/WSABINV", commandTopic="cmnd/WSABINV", transformationPattern="JSONPATH:$.uwUnderFreDischargeDelyTime", formatBeforePublish="uwUnderFreDischargeDelyTime%s"]</v>
      </c>
      <c r="Q1295" t="e">
        <f>IF(N1295="","Number",VLOOKUP(N1295,Units!$A$2:$B$17,2,FALSE))&amp;" "&amp;Parameter!$B$6&amp;D1295&amp;" """&amp;IF(M1295="",D1295,D1295&amp;" [%"&amp;M1295&amp;"f "&amp;N1295&amp;"]")&amp;""" &lt;"&amp;Parameter!$B$7&amp;"&gt; ("&amp;Parameter!$B$8&amp;") ["&amp;Parameter!$B$9&amp;"] {channel="""&amp;Parameter!$B$5&amp;":"&amp;D1295&amp;"""}"</f>
        <v>#N/A</v>
      </c>
      <c r="R1295" t="str">
        <f>IF(OR(AND(B1295=3,F1295="R/W"),B1295=4),IF(SUBTOTAL(3,$D$2:D1295)&lt;68,SUBTOTAL(3,$D$2:D1295)&amp;".,"&amp;D1295&amp;",Modbus RTU,,"&amp;Parameter!$B$4&amp;","&amp;B1295&amp;","&amp;C1295&amp;",1,9410,"&amp;IF(OR(N1295="W",N1295="kWh"),4,2)&amp;",0,Unsigned int,0,"&amp;O1295&amp;","&amp;N1295&amp;",1,100,97,0,0,0,1.000000,0,255",""),"")</f>
        <v/>
      </c>
      <c r="S1295" s="12" t="str">
        <f>IF(B1295=3,SUBTOTAL(3,D$870:D1295)&amp;",1,"&amp;D1295&amp;","&amp;Parameter!$B$4&amp;","&amp;C1295&amp;",0,2,0","")</f>
        <v>16,1,uwUnderFreDischargeDelyTime,5,3035,0,2,0</v>
      </c>
    </row>
    <row r="1296" spans="2:19" hidden="1" x14ac:dyDescent="0.2">
      <c r="B1296">
        <v>3</v>
      </c>
      <c r="C1296">
        <v>3036</v>
      </c>
      <c r="D1296" t="s">
        <v>794</v>
      </c>
      <c r="E1296" t="s">
        <v>912</v>
      </c>
      <c r="I1296" t="s">
        <v>662</v>
      </c>
      <c r="K1296" t="s">
        <v>17</v>
      </c>
      <c r="M1296" t="str">
        <f t="shared" si="63"/>
        <v/>
      </c>
      <c r="N1296" t="str">
        <f t="shared" si="64"/>
        <v/>
      </c>
      <c r="O1296">
        <f t="shared" si="65"/>
        <v>0</v>
      </c>
      <c r="P1296" t="str">
        <f>"Type number"&amp;" : "&amp;D1296&amp;" """&amp;Parameter!$B$6&amp;D1296&amp;""" [stateTopic="""&amp;Parameter!$B$3&amp;""""&amp;IF(B1296=3,", commandTopic="""&amp;Parameter!$B$2&amp;"""",)&amp;", transformationPattern=""JSONPATH:$."&amp;D1296&amp;""""&amp;IF(B1296=3,", formatBeforePublish="""&amp;D1296&amp;"%s""",)&amp;"]"</f>
        <v>Type number : GridFirstDischargePowerRate "Growatt_GridFirstDischargePowerRate" [stateTopic="tele/WSABINV", commandTopic="cmnd/WSABINV", transformationPattern="JSONPATH:$.GridFirstDischargePowerRate", formatBeforePublish="GridFirstDischargePowerRate%s"]</v>
      </c>
      <c r="Q1296" t="str">
        <f>IF(N1296="","Number",VLOOKUP(N1296,Units!$A$2:$B$17,2,FALSE))&amp;" "&amp;Parameter!$B$6&amp;D1296&amp;" """&amp;IF(M1296="",D1296,D1296&amp;" [%"&amp;M1296&amp;"f "&amp;N1296&amp;"]")&amp;""" &lt;"&amp;Parameter!$B$7&amp;"&gt; ("&amp;Parameter!$B$8&amp;") ["&amp;Parameter!$B$9&amp;"] {channel="""&amp;Parameter!$B$5&amp;":"&amp;D1296&amp;"""}"</f>
        <v>Number Growatt_GridFirstDischargePowerRate "GridFirstDischargePowerRate" &lt;energy&gt; (Photovoltaik, Boden) [PV-Anlage] {channel="mqtt:topic:growatt:GridFirstDischargePowerRate"}</v>
      </c>
      <c r="R1296" t="str">
        <f>IF(OR(AND(B1296=3,F1296="R/W"),B1296=4),IF(SUBTOTAL(3,$D$2:D1296)&lt;68,SUBTOTAL(3,$D$2:D1296)&amp;".,"&amp;D1296&amp;",Modbus RTU,,"&amp;Parameter!$B$4&amp;","&amp;B1296&amp;","&amp;C1296&amp;",1,9410,"&amp;IF(OR(N1296="W",N1296="kWh"),4,2)&amp;",0,Unsigned int,0,"&amp;O1296&amp;","&amp;N1296&amp;",1,100,97,0,0,0,1.000000,0,255",""),"")</f>
        <v/>
      </c>
      <c r="S1296" s="12" t="str">
        <f>IF(B1296=3,SUBTOTAL(3,D$870:D1296)&amp;",1,"&amp;D1296&amp;","&amp;Parameter!$B$4&amp;","&amp;C1296&amp;",0,2,0","")</f>
        <v>16,1,GridFirstDischargePowerRate,5,3036,0,2,0</v>
      </c>
    </row>
    <row r="1297" spans="2:19" hidden="1" x14ac:dyDescent="0.2">
      <c r="B1297">
        <v>3</v>
      </c>
      <c r="C1297">
        <v>3037</v>
      </c>
      <c r="D1297" t="s">
        <v>913</v>
      </c>
      <c r="E1297" t="s">
        <v>798</v>
      </c>
      <c r="I1297" t="s">
        <v>914</v>
      </c>
      <c r="K1297" t="s">
        <v>17</v>
      </c>
      <c r="M1297" t="str">
        <f t="shared" si="63"/>
        <v/>
      </c>
      <c r="N1297" t="str">
        <f t="shared" si="64"/>
        <v/>
      </c>
      <c r="O1297">
        <f t="shared" si="65"/>
        <v>0</v>
      </c>
      <c r="P1297" t="str">
        <f>"Type number"&amp;" : "&amp;D1297&amp;" """&amp;Parameter!$B$6&amp;D1297&amp;""" [stateTopic="""&amp;Parameter!$B$3&amp;""""&amp;IF(B1297=3,", commandTopic="""&amp;Parameter!$B$2&amp;"""",)&amp;", transformationPattern=""JSONPATH:$."&amp;D1297&amp;""""&amp;IF(B1297=3,", formatBeforePublish="""&amp;D1297&amp;"%s""",)&amp;"]"</f>
        <v>Type number : GridFirstStopS "Growatt_GridFirstStopS" [stateTopic="tele/WSABINV", commandTopic="cmnd/WSABINV", transformationPattern="JSONPATH:$.GridFirstStopS", formatBeforePublish="GridFirstStopS%s"]</v>
      </c>
      <c r="Q1297" t="str">
        <f>IF(N1297="","Number",VLOOKUP(N1297,Units!$A$2:$B$17,2,FALSE))&amp;" "&amp;Parameter!$B$6&amp;D1297&amp;" """&amp;IF(M1297="",D1297,D1297&amp;" [%"&amp;M1297&amp;"f "&amp;N1297&amp;"]")&amp;""" &lt;"&amp;Parameter!$B$7&amp;"&gt; ("&amp;Parameter!$B$8&amp;") ["&amp;Parameter!$B$9&amp;"] {channel="""&amp;Parameter!$B$5&amp;":"&amp;D1297&amp;"""}"</f>
        <v>Number Growatt_GridFirstStopS "GridFirstStopS" &lt;energy&gt; (Photovoltaik, Boden) [PV-Anlage] {channel="mqtt:topic:growatt:GridFirstStopS"}</v>
      </c>
      <c r="R1297" t="str">
        <f>IF(OR(AND(B1297=3,F1297="R/W"),B1297=4),IF(SUBTOTAL(3,$D$2:D1297)&lt;68,SUBTOTAL(3,$D$2:D1297)&amp;".,"&amp;D1297&amp;",Modbus RTU,,"&amp;Parameter!$B$4&amp;","&amp;B1297&amp;","&amp;C1297&amp;",1,9410,"&amp;IF(OR(N1297="W",N1297="kWh"),4,2)&amp;",0,Unsigned int,0,"&amp;O1297&amp;","&amp;N1297&amp;",1,100,97,0,0,0,1.000000,0,255",""),"")</f>
        <v/>
      </c>
      <c r="S1297" s="12" t="str">
        <f>IF(B1297=3,SUBTOTAL(3,D$870:D1297)&amp;",1,"&amp;D1297&amp;","&amp;Parameter!$B$4&amp;","&amp;C1297&amp;",0,2,0","")</f>
        <v>16,1,GridFirstStopS,5,3037,0,2,0</v>
      </c>
    </row>
    <row r="1298" spans="2:19" hidden="1" x14ac:dyDescent="0.2">
      <c r="B1298">
        <v>3</v>
      </c>
      <c r="C1298">
        <v>3038</v>
      </c>
      <c r="D1298" t="s">
        <v>915</v>
      </c>
      <c r="E1298" t="s">
        <v>916</v>
      </c>
      <c r="F1298" t="s">
        <v>288</v>
      </c>
      <c r="K1298" t="s">
        <v>17</v>
      </c>
      <c r="M1298" t="str">
        <f t="shared" si="63"/>
        <v/>
      </c>
      <c r="N1298" t="str">
        <f t="shared" si="64"/>
        <v/>
      </c>
      <c r="O1298">
        <f t="shared" si="65"/>
        <v>0</v>
      </c>
      <c r="P1298" t="str">
        <f>"Type number"&amp;" : "&amp;D1298&amp;" """&amp;Parameter!$B$6&amp;D1298&amp;""" [stateTopic="""&amp;Parameter!$B$3&amp;""""&amp;IF(B1298=3,", commandTopic="""&amp;Parameter!$B$2&amp;"""",)&amp;", transformationPattern=""JSONPATH:$."&amp;D1298&amp;""""&amp;IF(B1298=3,", formatBeforePublish="""&amp;D1298&amp;"%s""",)&amp;"]"</f>
        <v>Type number : Time1 "Growatt_Time1" [stateTopic="tele/WSABINV", commandTopic="cmnd/WSABINV", transformationPattern="JSONPATH:$.Time1", formatBeforePublish="Time1%s"]</v>
      </c>
      <c r="Q1298" t="str">
        <f>IF(N1298="","Number",VLOOKUP(N1298,Units!$A$2:$B$17,2,FALSE))&amp;" "&amp;Parameter!$B$6&amp;D1298&amp;" """&amp;IF(M1298="",D1298,D1298&amp;" [%"&amp;M1298&amp;"f "&amp;N1298&amp;"]")&amp;""" &lt;"&amp;Parameter!$B$7&amp;"&gt; ("&amp;Parameter!$B$8&amp;") ["&amp;Parameter!$B$9&amp;"] {channel="""&amp;Parameter!$B$5&amp;":"&amp;D1298&amp;"""}"</f>
        <v>Number Growatt_Time1 "Time1" &lt;energy&gt; (Photovoltaik, Boden) [PV-Anlage] {channel="mqtt:topic:growatt:Time1"}</v>
      </c>
      <c r="R1298" t="str">
        <f>IF(OR(AND(B1298=3,F1298="R/W"),B1298=4),IF(SUBTOTAL(3,$D$2:D1298)&lt;68,SUBTOTAL(3,$D$2:D1298)&amp;".,"&amp;D1298&amp;",Modbus RTU,,"&amp;Parameter!$B$4&amp;","&amp;B1298&amp;","&amp;C1298&amp;",1,9410,"&amp;IF(OR(N1298="W",N1298="kWh"),4,2)&amp;",0,Unsigned int,0,"&amp;O1298&amp;","&amp;N1298&amp;",1,100,97,0,0,0,1.000000,0,255",""),"")</f>
        <v/>
      </c>
      <c r="S1298" s="12" t="str">
        <f>IF(B1298=3,SUBTOTAL(3,D$870:D1298)&amp;",1,"&amp;D1298&amp;","&amp;Parameter!$B$4&amp;","&amp;C1298&amp;",0,2,0","")</f>
        <v>16,1,Time1,5,3038,0,2,0</v>
      </c>
    </row>
    <row r="1299" spans="2:19" hidden="1" x14ac:dyDescent="0.2">
      <c r="B1299">
        <v>3</v>
      </c>
      <c r="C1299">
        <v>3040</v>
      </c>
      <c r="D1299" t="s">
        <v>918</v>
      </c>
      <c r="E1299" t="s">
        <v>919</v>
      </c>
      <c r="F1299" t="s">
        <v>288</v>
      </c>
      <c r="J1299" t="s">
        <v>575</v>
      </c>
      <c r="K1299" t="s">
        <v>17</v>
      </c>
      <c r="M1299" t="str">
        <f t="shared" si="63"/>
        <v/>
      </c>
      <c r="N1299" t="str">
        <f t="shared" si="64"/>
        <v/>
      </c>
      <c r="O1299">
        <f t="shared" si="65"/>
        <v>0</v>
      </c>
      <c r="P1299" t="str">
        <f>"Type number"&amp;" : "&amp;D1299&amp;" """&amp;Parameter!$B$6&amp;D1299&amp;""" [stateTopic="""&amp;Parameter!$B$3&amp;""""&amp;IF(B1299=3,", commandTopic="""&amp;Parameter!$B$2&amp;"""",)&amp;", transformationPattern=""JSONPATH:$."&amp;D1299&amp;""""&amp;IF(B1299=3,", formatBeforePublish="""&amp;D1299&amp;"%s""",)&amp;"]"</f>
        <v>Type number : Time2 "Growatt_Time2" [stateTopic="tele/WSABINV", commandTopic="cmnd/WSABINV", transformationPattern="JSONPATH:$.Time2", formatBeforePublish="Time2%s"]</v>
      </c>
      <c r="Q1299" t="str">
        <f>IF(N1299="","Number",VLOOKUP(N1299,Units!$A$2:$B$17,2,FALSE))&amp;" "&amp;Parameter!$B$6&amp;D1299&amp;" """&amp;IF(M1299="",D1299,D1299&amp;" [%"&amp;M1299&amp;"f "&amp;N1299&amp;"]")&amp;""" &lt;"&amp;Parameter!$B$7&amp;"&gt; ("&amp;Parameter!$B$8&amp;") ["&amp;Parameter!$B$9&amp;"] {channel="""&amp;Parameter!$B$5&amp;":"&amp;D1299&amp;"""}"</f>
        <v>Number Growatt_Time2 "Time2" &lt;energy&gt; (Photovoltaik, Boden) [PV-Anlage] {channel="mqtt:topic:growatt:Time2"}</v>
      </c>
      <c r="R1299" t="str">
        <f>IF(OR(AND(B1299=3,F1299="R/W"),B1299=4),IF(SUBTOTAL(3,$D$2:D1299)&lt;68,SUBTOTAL(3,$D$2:D1299)&amp;".,"&amp;D1299&amp;",Modbus RTU,,"&amp;Parameter!$B$4&amp;","&amp;B1299&amp;","&amp;C1299&amp;",1,9410,"&amp;IF(OR(N1299="W",N1299="kWh"),4,2)&amp;",0,Unsigned int,0,"&amp;O1299&amp;","&amp;N1299&amp;",1,100,97,0,0,0,1.000000,0,255",""),"")</f>
        <v/>
      </c>
      <c r="S1299" s="12" t="str">
        <f>IF(B1299=3,SUBTOTAL(3,D$870:D1299)&amp;",1,"&amp;D1299&amp;","&amp;Parameter!$B$4&amp;","&amp;C1299&amp;",0,2,0","")</f>
        <v>16,1,Time2,5,3040,0,2,0</v>
      </c>
    </row>
    <row r="1300" spans="2:19" hidden="1" x14ac:dyDescent="0.2">
      <c r="B1300">
        <v>3</v>
      </c>
      <c r="C1300">
        <v>3042</v>
      </c>
      <c r="D1300" t="s">
        <v>920</v>
      </c>
      <c r="E1300" t="s">
        <v>921</v>
      </c>
      <c r="F1300" t="s">
        <v>288</v>
      </c>
      <c r="K1300" t="s">
        <v>17</v>
      </c>
      <c r="M1300" t="str">
        <f t="shared" si="63"/>
        <v/>
      </c>
      <c r="N1300" t="str">
        <f t="shared" si="64"/>
        <v/>
      </c>
      <c r="O1300">
        <f t="shared" si="65"/>
        <v>0</v>
      </c>
      <c r="P1300" t="str">
        <f>"Type number"&amp;" : "&amp;D1300&amp;" """&amp;Parameter!$B$6&amp;D1300&amp;""" [stateTopic="""&amp;Parameter!$B$3&amp;""""&amp;IF(B1300=3,", commandTopic="""&amp;Parameter!$B$2&amp;"""",)&amp;", transformationPattern=""JSONPATH:$."&amp;D1300&amp;""""&amp;IF(B1300=3,", formatBeforePublish="""&amp;D1300&amp;"%s""",)&amp;"]"</f>
        <v>Type number : Time3 "Growatt_Time3" [stateTopic="tele/WSABINV", commandTopic="cmnd/WSABINV", transformationPattern="JSONPATH:$.Time3", formatBeforePublish="Time3%s"]</v>
      </c>
      <c r="Q1300" t="str">
        <f>IF(N1300="","Number",VLOOKUP(N1300,Units!$A$2:$B$17,2,FALSE))&amp;" "&amp;Parameter!$B$6&amp;D1300&amp;" """&amp;IF(M1300="",D1300,D1300&amp;" [%"&amp;M1300&amp;"f "&amp;N1300&amp;"]")&amp;""" &lt;"&amp;Parameter!$B$7&amp;"&gt; ("&amp;Parameter!$B$8&amp;") ["&amp;Parameter!$B$9&amp;"] {channel="""&amp;Parameter!$B$5&amp;":"&amp;D1300&amp;"""}"</f>
        <v>Number Growatt_Time3 "Time3" &lt;energy&gt; (Photovoltaik, Boden) [PV-Anlage] {channel="mqtt:topic:growatt:Time3"}</v>
      </c>
      <c r="R1300" t="str">
        <f>IF(OR(AND(B1300=3,F1300="R/W"),B1300=4),IF(SUBTOTAL(3,$D$2:D1300)&lt;68,SUBTOTAL(3,$D$2:D1300)&amp;".,"&amp;D1300&amp;",Modbus RTU,,"&amp;Parameter!$B$4&amp;","&amp;B1300&amp;","&amp;C1300&amp;",1,9410,"&amp;IF(OR(N1300="W",N1300="kWh"),4,2)&amp;",0,Unsigned int,0,"&amp;O1300&amp;","&amp;N1300&amp;",1,100,97,0,0,0,1.000000,0,255",""),"")</f>
        <v/>
      </c>
      <c r="S1300" s="12" t="str">
        <f>IF(B1300=3,SUBTOTAL(3,D$870:D1300)&amp;",1,"&amp;D1300&amp;","&amp;Parameter!$B$4&amp;","&amp;C1300&amp;",0,2,0","")</f>
        <v>16,1,Time3,5,3042,0,2,0</v>
      </c>
    </row>
    <row r="1301" spans="2:19" hidden="1" x14ac:dyDescent="0.2">
      <c r="B1301">
        <v>3</v>
      </c>
      <c r="C1301">
        <v>3044</v>
      </c>
      <c r="D1301" t="s">
        <v>922</v>
      </c>
      <c r="E1301" t="s">
        <v>921</v>
      </c>
      <c r="F1301" t="s">
        <v>288</v>
      </c>
      <c r="J1301" t="s">
        <v>562</v>
      </c>
      <c r="K1301" t="s">
        <v>17</v>
      </c>
      <c r="M1301" t="str">
        <f t="shared" si="63"/>
        <v/>
      </c>
      <c r="N1301" t="str">
        <f t="shared" si="64"/>
        <v/>
      </c>
      <c r="O1301">
        <f t="shared" si="65"/>
        <v>0</v>
      </c>
      <c r="P1301" t="str">
        <f>"Type number"&amp;" : "&amp;D1301&amp;" """&amp;Parameter!$B$6&amp;D1301&amp;""" [stateTopic="""&amp;Parameter!$B$3&amp;""""&amp;IF(B1301=3,", commandTopic="""&amp;Parameter!$B$2&amp;"""",)&amp;", transformationPattern=""JSONPATH:$."&amp;D1301&amp;""""&amp;IF(B1301=3,", formatBeforePublish="""&amp;D1301&amp;"%s""",)&amp;"]"</f>
        <v>Type number : Time4 "Growatt_Time4" [stateTopic="tele/WSABINV", commandTopic="cmnd/WSABINV", transformationPattern="JSONPATH:$.Time4", formatBeforePublish="Time4%s"]</v>
      </c>
      <c r="Q1301" t="str">
        <f>IF(N1301="","Number",VLOOKUP(N1301,Units!$A$2:$B$17,2,FALSE))&amp;" "&amp;Parameter!$B$6&amp;D1301&amp;" """&amp;IF(M1301="",D1301,D1301&amp;" [%"&amp;M1301&amp;"f "&amp;N1301&amp;"]")&amp;""" &lt;"&amp;Parameter!$B$7&amp;"&gt; ("&amp;Parameter!$B$8&amp;") ["&amp;Parameter!$B$9&amp;"] {channel="""&amp;Parameter!$B$5&amp;":"&amp;D1301&amp;"""}"</f>
        <v>Number Growatt_Time4 "Time4" &lt;energy&gt; (Photovoltaik, Boden) [PV-Anlage] {channel="mqtt:topic:growatt:Time4"}</v>
      </c>
      <c r="R1301" t="str">
        <f>IF(OR(AND(B1301=3,F1301="R/W"),B1301=4),IF(SUBTOTAL(3,$D$2:D1301)&lt;68,SUBTOTAL(3,$D$2:D1301)&amp;".,"&amp;D1301&amp;",Modbus RTU,,"&amp;Parameter!$B$4&amp;","&amp;B1301&amp;","&amp;C1301&amp;",1,9410,"&amp;IF(OR(N1301="W",N1301="kWh"),4,2)&amp;",0,Unsigned int,0,"&amp;O1301&amp;","&amp;N1301&amp;",1,100,97,0,0,0,1.000000,0,255",""),"")</f>
        <v/>
      </c>
      <c r="S1301" s="12" t="str">
        <f>IF(B1301=3,SUBTOTAL(3,D$870:D1301)&amp;",1,"&amp;D1301&amp;","&amp;Parameter!$B$4&amp;","&amp;C1301&amp;",0,2,0","")</f>
        <v>16,1,Time4,5,3044,0,2,0</v>
      </c>
    </row>
    <row r="1302" spans="2:19" hidden="1" x14ac:dyDescent="0.2">
      <c r="B1302">
        <v>3</v>
      </c>
      <c r="C1302">
        <v>3047</v>
      </c>
      <c r="D1302" t="s">
        <v>923</v>
      </c>
      <c r="E1302" t="s">
        <v>813</v>
      </c>
      <c r="I1302" t="s">
        <v>914</v>
      </c>
      <c r="K1302" t="s">
        <v>869</v>
      </c>
      <c r="M1302" t="str">
        <f t="shared" si="63"/>
        <v/>
      </c>
      <c r="N1302" t="str">
        <f t="shared" si="64"/>
        <v/>
      </c>
      <c r="O1302">
        <f t="shared" si="65"/>
        <v>0</v>
      </c>
      <c r="P1302" t="str">
        <f>"Type number"&amp;" : "&amp;D1302&amp;" """&amp;Parameter!$B$6&amp;D1302&amp;""" [stateTopic="""&amp;Parameter!$B$3&amp;""""&amp;IF(B1302=3,", commandTopic="""&amp;Parameter!$B$2&amp;"""",)&amp;", transformationPattern=""JSONPATH:$."&amp;D1302&amp;""""&amp;IF(B1302=3,", formatBeforePublish="""&amp;D1302&amp;"%s""",)&amp;"]"</f>
        <v>Type number : BatFirstPower "Growatt_BatFirstPower" [stateTopic="tele/WSABINV", commandTopic="cmnd/WSABINV", transformationPattern="JSONPATH:$.BatFirstPower", formatBeforePublish="BatFirstPower%s"]</v>
      </c>
      <c r="Q1302" t="str">
        <f>IF(N1302="","Number",VLOOKUP(N1302,Units!$A$2:$B$17,2,FALSE))&amp;" "&amp;Parameter!$B$6&amp;D1302&amp;" """&amp;IF(M1302="",D1302,D1302&amp;" [%"&amp;M1302&amp;"f "&amp;N1302&amp;"]")&amp;""" &lt;"&amp;Parameter!$B$7&amp;"&gt; ("&amp;Parameter!$B$8&amp;") ["&amp;Parameter!$B$9&amp;"] {channel="""&amp;Parameter!$B$5&amp;":"&amp;D1302&amp;"""}"</f>
        <v>Number Growatt_BatFirstPower "BatFirstPower" &lt;energy&gt; (Photovoltaik, Boden) [PV-Anlage] {channel="mqtt:topic:growatt:BatFirstPower"}</v>
      </c>
      <c r="R1302" t="str">
        <f>IF(OR(AND(B1302=3,F1302="R/W"),B1302=4),IF(SUBTOTAL(3,$D$2:D1302)&lt;68,SUBTOTAL(3,$D$2:D1302)&amp;".,"&amp;D1302&amp;",Modbus RTU,,"&amp;Parameter!$B$4&amp;","&amp;B1302&amp;","&amp;C1302&amp;",1,9410,"&amp;IF(OR(N1302="W",N1302="kWh"),4,2)&amp;",0,Unsigned int,0,"&amp;O1302&amp;","&amp;N1302&amp;",1,100,97,0,0,0,1.000000,0,255",""),"")</f>
        <v/>
      </c>
      <c r="S1302" s="12" t="str">
        <f>IF(B1302=3,SUBTOTAL(3,D$870:D1302)&amp;",1,"&amp;D1302&amp;","&amp;Parameter!$B$4&amp;","&amp;C1302&amp;",0,2,0","")</f>
        <v>16,1,BatFirstPower,5,3047,0,2,0</v>
      </c>
    </row>
    <row r="1303" spans="2:19" hidden="1" x14ac:dyDescent="0.2">
      <c r="B1303">
        <v>3</v>
      </c>
      <c r="C1303">
        <v>3048</v>
      </c>
      <c r="D1303" t="s">
        <v>924</v>
      </c>
      <c r="E1303" t="s">
        <v>816</v>
      </c>
      <c r="I1303" t="s">
        <v>914</v>
      </c>
      <c r="K1303" t="s">
        <v>17</v>
      </c>
      <c r="M1303" t="str">
        <f t="shared" si="63"/>
        <v/>
      </c>
      <c r="N1303" t="str">
        <f t="shared" si="64"/>
        <v/>
      </c>
      <c r="O1303">
        <f t="shared" si="65"/>
        <v>0</v>
      </c>
      <c r="P1303" t="str">
        <f>"Type number"&amp;" : "&amp;D1303&amp;" """&amp;Parameter!$B$6&amp;D1303&amp;""" [stateTopic="""&amp;Parameter!$B$3&amp;""""&amp;IF(B1303=3,", commandTopic="""&amp;Parameter!$B$2&amp;"""",)&amp;", transformationPattern=""JSONPATH:$."&amp;D1303&amp;""""&amp;IF(B1303=3,", formatBeforePublish="""&amp;D1303&amp;"%s""",)&amp;"]"</f>
        <v>Type number : wBatFirststop "Growatt_wBatFirststop" [stateTopic="tele/WSABINV", commandTopic="cmnd/WSABINV", transformationPattern="JSONPATH:$.wBatFirststop", formatBeforePublish="wBatFirststop%s"]</v>
      </c>
      <c r="Q1303" t="str">
        <f>IF(N1303="","Number",VLOOKUP(N1303,Units!$A$2:$B$17,2,FALSE))&amp;" "&amp;Parameter!$B$6&amp;D1303&amp;" """&amp;IF(M1303="",D1303,D1303&amp;" [%"&amp;M1303&amp;"f "&amp;N1303&amp;"]")&amp;""" &lt;"&amp;Parameter!$B$7&amp;"&gt; ("&amp;Parameter!$B$8&amp;") ["&amp;Parameter!$B$9&amp;"] {channel="""&amp;Parameter!$B$5&amp;":"&amp;D1303&amp;"""}"</f>
        <v>Number Growatt_wBatFirststop "wBatFirststop" &lt;energy&gt; (Photovoltaik, Boden) [PV-Anlage] {channel="mqtt:topic:growatt:wBatFirststop"}</v>
      </c>
      <c r="R1303" t="str">
        <f>IF(OR(AND(B1303=3,F1303="R/W"),B1303=4),IF(SUBTOTAL(3,$D$2:D1303)&lt;68,SUBTOTAL(3,$D$2:D1303)&amp;".,"&amp;D1303&amp;",Modbus RTU,,"&amp;Parameter!$B$4&amp;","&amp;B1303&amp;","&amp;C1303&amp;",1,9410,"&amp;IF(OR(N1303="W",N1303="kWh"),4,2)&amp;",0,Unsigned int,0,"&amp;O1303&amp;","&amp;N1303&amp;",1,100,97,0,0,0,1.000000,0,255",""),"")</f>
        <v/>
      </c>
      <c r="S1303" s="12" t="str">
        <f>IF(B1303=3,SUBTOTAL(3,D$870:D1303)&amp;",1,"&amp;D1303&amp;","&amp;Parameter!$B$4&amp;","&amp;C1303&amp;",0,2,0","")</f>
        <v>16,1,wBatFirststop,5,3048,0,2,0</v>
      </c>
    </row>
    <row r="1304" spans="2:19" hidden="1" x14ac:dyDescent="0.2">
      <c r="B1304">
        <v>3</v>
      </c>
      <c r="C1304">
        <v>3049</v>
      </c>
      <c r="D1304" t="s">
        <v>925</v>
      </c>
      <c r="E1304" t="s">
        <v>925</v>
      </c>
      <c r="K1304" t="s">
        <v>869</v>
      </c>
      <c r="M1304" t="str">
        <f t="shared" si="63"/>
        <v/>
      </c>
      <c r="N1304" t="str">
        <f t="shared" si="64"/>
        <v/>
      </c>
      <c r="O1304">
        <f t="shared" si="65"/>
        <v>0</v>
      </c>
      <c r="P1304" t="str">
        <f>"Type number"&amp;" : "&amp;D1304&amp;" """&amp;Parameter!$B$6&amp;D1304&amp;""" [stateTopic="""&amp;Parameter!$B$3&amp;""""&amp;IF(B1304=3,", commandTopic="""&amp;Parameter!$B$2&amp;"""",)&amp;", transformationPattern=""JSONPATH:$."&amp;D1304&amp;""""&amp;IF(B1304=3,", formatBeforePublish="""&amp;D1304&amp;"%s""",)&amp;"]"</f>
        <v>Type number : AcChargeEnable "Growatt_AcChargeEnable" [stateTopic="tele/WSABINV", commandTopic="cmnd/WSABINV", transformationPattern="JSONPATH:$.AcChargeEnable", formatBeforePublish="AcChargeEnable%s"]</v>
      </c>
      <c r="Q1304" t="str">
        <f>IF(N1304="","Number",VLOOKUP(N1304,Units!$A$2:$B$17,2,FALSE))&amp;" "&amp;Parameter!$B$6&amp;D1304&amp;" """&amp;IF(M1304="",D1304,D1304&amp;" [%"&amp;M1304&amp;"f "&amp;N1304&amp;"]")&amp;""" &lt;"&amp;Parameter!$B$7&amp;"&gt; ("&amp;Parameter!$B$8&amp;") ["&amp;Parameter!$B$9&amp;"] {channel="""&amp;Parameter!$B$5&amp;":"&amp;D1304&amp;"""}"</f>
        <v>Number Growatt_AcChargeEnable "AcChargeEnable" &lt;energy&gt; (Photovoltaik, Boden) [PV-Anlage] {channel="mqtt:topic:growatt:AcChargeEnable"}</v>
      </c>
      <c r="R1304" t="str">
        <f>IF(OR(AND(B1304=3,F1304="R/W"),B1304=4),IF(SUBTOTAL(3,$D$2:D1304)&lt;68,SUBTOTAL(3,$D$2:D1304)&amp;".,"&amp;D1304&amp;",Modbus RTU,,"&amp;Parameter!$B$4&amp;","&amp;B1304&amp;","&amp;C1304&amp;",1,9410,"&amp;IF(OR(N1304="W",N1304="kWh"),4,2)&amp;",0,Unsigned int,0,"&amp;O1304&amp;","&amp;N1304&amp;",1,100,97,0,0,0,1.000000,0,255",""),"")</f>
        <v/>
      </c>
      <c r="S1304" s="12" t="str">
        <f>IF(B1304=3,SUBTOTAL(3,D$870:D1304)&amp;",1,"&amp;D1304&amp;","&amp;Parameter!$B$4&amp;","&amp;C1304&amp;",0,2,0","")</f>
        <v>16,1,AcChargeEnable,5,3049,0,2,0</v>
      </c>
    </row>
    <row r="1305" spans="2:19" hidden="1" x14ac:dyDescent="0.2">
      <c r="B1305">
        <v>3</v>
      </c>
      <c r="C1305">
        <v>3050</v>
      </c>
      <c r="D1305" t="s">
        <v>926</v>
      </c>
      <c r="E1305" t="s">
        <v>921</v>
      </c>
      <c r="F1305" t="s">
        <v>288</v>
      </c>
      <c r="J1305" t="s">
        <v>555</v>
      </c>
      <c r="K1305" t="s">
        <v>17</v>
      </c>
      <c r="M1305" t="str">
        <f t="shared" si="63"/>
        <v/>
      </c>
      <c r="N1305" t="str">
        <f t="shared" si="64"/>
        <v/>
      </c>
      <c r="O1305">
        <f t="shared" si="65"/>
        <v>0</v>
      </c>
      <c r="P1305" t="str">
        <f>"Type number"&amp;" : "&amp;D1305&amp;" """&amp;Parameter!$B$6&amp;D1305&amp;""" [stateTopic="""&amp;Parameter!$B$3&amp;""""&amp;IF(B1305=3,", commandTopic="""&amp;Parameter!$B$2&amp;"""",)&amp;", transformationPattern=""JSONPATH:$."&amp;D1305&amp;""""&amp;IF(B1305=3,", formatBeforePublish="""&amp;D1305&amp;"%s""",)&amp;"]"</f>
        <v>Type number : Time5 "Growatt_Time5" [stateTopic="tele/WSABINV", commandTopic="cmnd/WSABINV", transformationPattern="JSONPATH:$.Time5", formatBeforePublish="Time5%s"]</v>
      </c>
      <c r="Q1305" t="str">
        <f>IF(N1305="","Number",VLOOKUP(N1305,Units!$A$2:$B$17,2,FALSE))&amp;" "&amp;Parameter!$B$6&amp;D1305&amp;" """&amp;IF(M1305="",D1305,D1305&amp;" [%"&amp;M1305&amp;"f "&amp;N1305&amp;"]")&amp;""" &lt;"&amp;Parameter!$B$7&amp;"&gt; ("&amp;Parameter!$B$8&amp;") ["&amp;Parameter!$B$9&amp;"] {channel="""&amp;Parameter!$B$5&amp;":"&amp;D1305&amp;"""}"</f>
        <v>Number Growatt_Time5 "Time5" &lt;energy&gt; (Photovoltaik, Boden) [PV-Anlage] {channel="mqtt:topic:growatt:Time5"}</v>
      </c>
      <c r="R1305" t="str">
        <f>IF(OR(AND(B1305=3,F1305="R/W"),B1305=4),IF(SUBTOTAL(3,$D$2:D1305)&lt;68,SUBTOTAL(3,$D$2:D1305)&amp;".,"&amp;D1305&amp;",Modbus RTU,,"&amp;Parameter!$B$4&amp;","&amp;B1305&amp;","&amp;C1305&amp;",1,9410,"&amp;IF(OR(N1305="W",N1305="kWh"),4,2)&amp;",0,Unsigned int,0,"&amp;O1305&amp;","&amp;N1305&amp;",1,100,97,0,0,0,1.000000,0,255",""),"")</f>
        <v/>
      </c>
      <c r="S1305" s="12" t="str">
        <f>IF(B1305=3,SUBTOTAL(3,D$870:D1305)&amp;",1,"&amp;D1305&amp;","&amp;Parameter!$B$4&amp;","&amp;C1305&amp;",0,2,0","")</f>
        <v>16,1,Time5,5,3050,0,2,0</v>
      </c>
    </row>
    <row r="1306" spans="2:19" hidden="1" x14ac:dyDescent="0.2">
      <c r="B1306">
        <v>3</v>
      </c>
      <c r="C1306">
        <v>3052</v>
      </c>
      <c r="D1306" t="s">
        <v>927</v>
      </c>
      <c r="E1306" t="s">
        <v>921</v>
      </c>
      <c r="F1306" t="s">
        <v>288</v>
      </c>
      <c r="K1306" t="s">
        <v>17</v>
      </c>
      <c r="M1306" t="str">
        <f t="shared" si="63"/>
        <v/>
      </c>
      <c r="N1306" t="str">
        <f t="shared" si="64"/>
        <v/>
      </c>
      <c r="O1306">
        <f t="shared" si="65"/>
        <v>0</v>
      </c>
      <c r="P1306" t="str">
        <f>"Type number"&amp;" : "&amp;D1306&amp;" """&amp;Parameter!$B$6&amp;D1306&amp;""" [stateTopic="""&amp;Parameter!$B$3&amp;""""&amp;IF(B1306=3,", commandTopic="""&amp;Parameter!$B$2&amp;"""",)&amp;", transformationPattern=""JSONPATH:$."&amp;D1306&amp;""""&amp;IF(B1306=3,", formatBeforePublish="""&amp;D1306&amp;"%s""",)&amp;"]"</f>
        <v>Type number : Time6 "Growatt_Time6" [stateTopic="tele/WSABINV", commandTopic="cmnd/WSABINV", transformationPattern="JSONPATH:$.Time6", formatBeforePublish="Time6%s"]</v>
      </c>
      <c r="Q1306" t="str">
        <f>IF(N1306="","Number",VLOOKUP(N1306,Units!$A$2:$B$17,2,FALSE))&amp;" "&amp;Parameter!$B$6&amp;D1306&amp;" """&amp;IF(M1306="",D1306,D1306&amp;" [%"&amp;M1306&amp;"f "&amp;N1306&amp;"]")&amp;""" &lt;"&amp;Parameter!$B$7&amp;"&gt; ("&amp;Parameter!$B$8&amp;") ["&amp;Parameter!$B$9&amp;"] {channel="""&amp;Parameter!$B$5&amp;":"&amp;D1306&amp;"""}"</f>
        <v>Number Growatt_Time6 "Time6" &lt;energy&gt; (Photovoltaik, Boden) [PV-Anlage] {channel="mqtt:topic:growatt:Time6"}</v>
      </c>
      <c r="R1306" t="str">
        <f>IF(OR(AND(B1306=3,F1306="R/W"),B1306=4),IF(SUBTOTAL(3,$D$2:D1306)&lt;68,SUBTOTAL(3,$D$2:D1306)&amp;".,"&amp;D1306&amp;",Modbus RTU,,"&amp;Parameter!$B$4&amp;","&amp;B1306&amp;","&amp;C1306&amp;",1,9410,"&amp;IF(OR(N1306="W",N1306="kWh"),4,2)&amp;",0,Unsigned int,0,"&amp;O1306&amp;","&amp;N1306&amp;",1,100,97,0,0,0,1.000000,0,255",""),"")</f>
        <v/>
      </c>
      <c r="S1306" s="12" t="str">
        <f>IF(B1306=3,SUBTOTAL(3,D$870:D1306)&amp;",1,"&amp;D1306&amp;","&amp;Parameter!$B$4&amp;","&amp;C1306&amp;",0,2,0","")</f>
        <v>16,1,Time6,5,3052,0,2,0</v>
      </c>
    </row>
    <row r="1307" spans="2:19" hidden="1" x14ac:dyDescent="0.2">
      <c r="B1307">
        <v>3</v>
      </c>
      <c r="C1307">
        <v>3054</v>
      </c>
      <c r="D1307" t="s">
        <v>928</v>
      </c>
      <c r="E1307" t="s">
        <v>921</v>
      </c>
      <c r="F1307" t="s">
        <v>288</v>
      </c>
      <c r="J1307" t="s">
        <v>544</v>
      </c>
      <c r="K1307" t="s">
        <v>17</v>
      </c>
      <c r="M1307" t="str">
        <f t="shared" si="63"/>
        <v/>
      </c>
      <c r="N1307" t="str">
        <f t="shared" si="64"/>
        <v/>
      </c>
      <c r="O1307">
        <f t="shared" si="65"/>
        <v>0</v>
      </c>
      <c r="P1307" t="str">
        <f>"Type number"&amp;" : "&amp;D1307&amp;" """&amp;Parameter!$B$6&amp;D1307&amp;""" [stateTopic="""&amp;Parameter!$B$3&amp;""""&amp;IF(B1307=3,", commandTopic="""&amp;Parameter!$B$2&amp;"""",)&amp;", transformationPattern=""JSONPATH:$."&amp;D1307&amp;""""&amp;IF(B1307=3,", formatBeforePublish="""&amp;D1307&amp;"%s""",)&amp;"]"</f>
        <v>Type number : Time7 "Growatt_Time7" [stateTopic="tele/WSABINV", commandTopic="cmnd/WSABINV", transformationPattern="JSONPATH:$.Time7", formatBeforePublish="Time7%s"]</v>
      </c>
      <c r="Q1307" t="str">
        <f>IF(N1307="","Number",VLOOKUP(N1307,Units!$A$2:$B$17,2,FALSE))&amp;" "&amp;Parameter!$B$6&amp;D1307&amp;" """&amp;IF(M1307="",D1307,D1307&amp;" [%"&amp;M1307&amp;"f "&amp;N1307&amp;"]")&amp;""" &lt;"&amp;Parameter!$B$7&amp;"&gt; ("&amp;Parameter!$B$8&amp;") ["&amp;Parameter!$B$9&amp;"] {channel="""&amp;Parameter!$B$5&amp;":"&amp;D1307&amp;"""}"</f>
        <v>Number Growatt_Time7 "Time7" &lt;energy&gt; (Photovoltaik, Boden) [PV-Anlage] {channel="mqtt:topic:growatt:Time7"}</v>
      </c>
      <c r="R1307" t="str">
        <f>IF(OR(AND(B1307=3,F1307="R/W"),B1307=4),IF(SUBTOTAL(3,$D$2:D1307)&lt;68,SUBTOTAL(3,$D$2:D1307)&amp;".,"&amp;D1307&amp;",Modbus RTU,,"&amp;Parameter!$B$4&amp;","&amp;B1307&amp;","&amp;C1307&amp;",1,9410,"&amp;IF(OR(N1307="W",N1307="kWh"),4,2)&amp;",0,Unsigned int,0,"&amp;O1307&amp;","&amp;N1307&amp;",1,100,97,0,0,0,1.000000,0,255",""),"")</f>
        <v/>
      </c>
      <c r="S1307" s="12" t="str">
        <f>IF(B1307=3,SUBTOTAL(3,D$870:D1307)&amp;",1,"&amp;D1307&amp;","&amp;Parameter!$B$4&amp;","&amp;C1307&amp;",0,2,0","")</f>
        <v>16,1,Time7,5,3054,0,2,0</v>
      </c>
    </row>
    <row r="1308" spans="2:19" hidden="1" x14ac:dyDescent="0.2">
      <c r="B1308">
        <v>3</v>
      </c>
      <c r="C1308">
        <v>3056</v>
      </c>
      <c r="D1308" t="s">
        <v>929</v>
      </c>
      <c r="E1308" t="s">
        <v>921</v>
      </c>
      <c r="F1308" t="s">
        <v>288</v>
      </c>
      <c r="K1308" t="s">
        <v>17</v>
      </c>
      <c r="M1308" t="str">
        <f t="shared" si="63"/>
        <v/>
      </c>
      <c r="N1308" t="str">
        <f t="shared" si="64"/>
        <v/>
      </c>
      <c r="O1308">
        <f t="shared" si="65"/>
        <v>0</v>
      </c>
      <c r="P1308" t="str">
        <f>"Type number"&amp;" : "&amp;D1308&amp;" """&amp;Parameter!$B$6&amp;D1308&amp;""" [stateTopic="""&amp;Parameter!$B$3&amp;""""&amp;IF(B1308=3,", commandTopic="""&amp;Parameter!$B$2&amp;"""",)&amp;", transformationPattern=""JSONPATH:$."&amp;D1308&amp;""""&amp;IF(B1308=3,", formatBeforePublish="""&amp;D1308&amp;"%s""",)&amp;"]"</f>
        <v>Type number : Time8 "Growatt_Time8" [stateTopic="tele/WSABINV", commandTopic="cmnd/WSABINV", transformationPattern="JSONPATH:$.Time8", formatBeforePublish="Time8%s"]</v>
      </c>
      <c r="Q1308" t="str">
        <f>IF(N1308="","Number",VLOOKUP(N1308,Units!$A$2:$B$17,2,FALSE))&amp;" "&amp;Parameter!$B$6&amp;D1308&amp;" """&amp;IF(M1308="",D1308,D1308&amp;" [%"&amp;M1308&amp;"f "&amp;N1308&amp;"]")&amp;""" &lt;"&amp;Parameter!$B$7&amp;"&gt; ("&amp;Parameter!$B$8&amp;") ["&amp;Parameter!$B$9&amp;"] {channel="""&amp;Parameter!$B$5&amp;":"&amp;D1308&amp;"""}"</f>
        <v>Number Growatt_Time8 "Time8" &lt;energy&gt; (Photovoltaik, Boden) [PV-Anlage] {channel="mqtt:topic:growatt:Time8"}</v>
      </c>
      <c r="R1308" t="str">
        <f>IF(OR(AND(B1308=3,F1308="R/W"),B1308=4),IF(SUBTOTAL(3,$D$2:D1308)&lt;68,SUBTOTAL(3,$D$2:D1308)&amp;".,"&amp;D1308&amp;",Modbus RTU,,"&amp;Parameter!$B$4&amp;","&amp;B1308&amp;","&amp;C1308&amp;",1,9410,"&amp;IF(OR(N1308="W",N1308="kWh"),4,2)&amp;",0,Unsigned int,0,"&amp;O1308&amp;","&amp;N1308&amp;",1,100,97,0,0,0,1.000000,0,255",""),"")</f>
        <v/>
      </c>
      <c r="S1308" s="12" t="str">
        <f>IF(B1308=3,SUBTOTAL(3,D$870:D1308)&amp;",1,"&amp;D1308&amp;","&amp;Parameter!$B$4&amp;","&amp;C1308&amp;",0,2,0","")</f>
        <v>16,1,Time8,5,3056,0,2,0</v>
      </c>
    </row>
    <row r="1309" spans="2:19" hidden="1" x14ac:dyDescent="0.2">
      <c r="B1309">
        <v>3</v>
      </c>
      <c r="C1309">
        <v>3058</v>
      </c>
      <c r="D1309" t="s">
        <v>474</v>
      </c>
      <c r="E1309" t="s">
        <v>921</v>
      </c>
      <c r="F1309" t="s">
        <v>288</v>
      </c>
      <c r="K1309" t="s">
        <v>17</v>
      </c>
      <c r="M1309" t="str">
        <f t="shared" si="63"/>
        <v/>
      </c>
      <c r="N1309" t="str">
        <f t="shared" si="64"/>
        <v/>
      </c>
      <c r="O1309">
        <f t="shared" si="65"/>
        <v>0</v>
      </c>
      <c r="P1309" t="str">
        <f>"Type number"&amp;" : "&amp;D1309&amp;" """&amp;Parameter!$B$6&amp;D1309&amp;""" [stateTopic="""&amp;Parameter!$B$3&amp;""""&amp;IF(B1309=3,", commandTopic="""&amp;Parameter!$B$2&amp;"""",)&amp;", transformationPattern=""JSONPATH:$."&amp;D1309&amp;""""&amp;IF(B1309=3,", formatBeforePublish="""&amp;D1309&amp;"%s""",)&amp;"]"</f>
        <v>Type number : Time9 "Growatt_Time9" [stateTopic="tele/WSABINV", commandTopic="cmnd/WSABINV", transformationPattern="JSONPATH:$.Time9", formatBeforePublish="Time9%s"]</v>
      </c>
      <c r="Q1309" t="str">
        <f>IF(N1309="","Number",VLOOKUP(N1309,Units!$A$2:$B$17,2,FALSE))&amp;" "&amp;Parameter!$B$6&amp;D1309&amp;" """&amp;IF(M1309="",D1309,D1309&amp;" [%"&amp;M1309&amp;"f "&amp;N1309&amp;"]")&amp;""" &lt;"&amp;Parameter!$B$7&amp;"&gt; ("&amp;Parameter!$B$8&amp;") ["&amp;Parameter!$B$9&amp;"] {channel="""&amp;Parameter!$B$5&amp;":"&amp;D1309&amp;"""}"</f>
        <v>Number Growatt_Time9 "Time9" &lt;energy&gt; (Photovoltaik, Boden) [PV-Anlage] {channel="mqtt:topic:growatt:Time9"}</v>
      </c>
      <c r="R1309" t="str">
        <f>IF(OR(AND(B1309=3,F1309="R/W"),B1309=4),IF(SUBTOTAL(3,$D$2:D1309)&lt;68,SUBTOTAL(3,$D$2:D1309)&amp;".,"&amp;D1309&amp;",Modbus RTU,,"&amp;Parameter!$B$4&amp;","&amp;B1309&amp;","&amp;C1309&amp;",1,9410,"&amp;IF(OR(N1309="W",N1309="kWh"),4,2)&amp;",0,Unsigned int,0,"&amp;O1309&amp;","&amp;N1309&amp;",1,100,97,0,0,0,1.000000,0,255",""),"")</f>
        <v/>
      </c>
      <c r="S1309" s="12" t="str">
        <f>IF(B1309=3,SUBTOTAL(3,D$870:D1309)&amp;",1,"&amp;D1309&amp;","&amp;Parameter!$B$4&amp;","&amp;C1309&amp;",0,2,0","")</f>
        <v>16,1,Time9,5,3058,0,2,0</v>
      </c>
    </row>
    <row r="1310" spans="2:19" hidden="1" x14ac:dyDescent="0.2">
      <c r="B1310">
        <v>3</v>
      </c>
      <c r="C1310">
        <v>3070</v>
      </c>
      <c r="D1310" t="s">
        <v>781</v>
      </c>
      <c r="E1310" t="s">
        <v>782</v>
      </c>
      <c r="F1310" t="s">
        <v>288</v>
      </c>
      <c r="K1310" t="s">
        <v>869</v>
      </c>
      <c r="M1310" t="str">
        <f t="shared" si="63"/>
        <v/>
      </c>
      <c r="N1310" t="str">
        <f t="shared" si="64"/>
        <v/>
      </c>
      <c r="O1310">
        <f t="shared" si="65"/>
        <v>0</v>
      </c>
      <c r="P1310" t="str">
        <f>"Type number"&amp;" : "&amp;D1310&amp;" """&amp;Parameter!$B$6&amp;D1310&amp;""" [stateTopic="""&amp;Parameter!$B$3&amp;""""&amp;IF(B1310=3,", commandTopic="""&amp;Parameter!$B$2&amp;"""",)&amp;", transformationPattern=""JSONPATH:$."&amp;D1310&amp;""""&amp;IF(B1310=3,", formatBeforePublish="""&amp;D1310&amp;"%s""",)&amp;"]"</f>
        <v>Type number : BatteryType "Growatt_BatteryType" [stateTopic="tele/WSABINV", commandTopic="cmnd/WSABINV", transformationPattern="JSONPATH:$.BatteryType", formatBeforePublish="BatteryType%s"]</v>
      </c>
      <c r="Q1310" t="str">
        <f>IF(N1310="","Number",VLOOKUP(N1310,Units!$A$2:$B$17,2,FALSE))&amp;" "&amp;Parameter!$B$6&amp;D1310&amp;" """&amp;IF(M1310="",D1310,D1310&amp;" [%"&amp;M1310&amp;"f "&amp;N1310&amp;"]")&amp;""" &lt;"&amp;Parameter!$B$7&amp;"&gt; ("&amp;Parameter!$B$8&amp;") ["&amp;Parameter!$B$9&amp;"] {channel="""&amp;Parameter!$B$5&amp;":"&amp;D1310&amp;"""}"</f>
        <v>Number Growatt_BatteryType "BatteryType" &lt;energy&gt; (Photovoltaik, Boden) [PV-Anlage] {channel="mqtt:topic:growatt:BatteryType"}</v>
      </c>
      <c r="R1310" t="str">
        <f>IF(OR(AND(B1310=3,F1310="R/W"),B1310=4),IF(SUBTOTAL(3,$D$2:D1310)&lt;68,SUBTOTAL(3,$D$2:D1310)&amp;".,"&amp;D1310&amp;",Modbus RTU,,"&amp;Parameter!$B$4&amp;","&amp;B1310&amp;","&amp;C1310&amp;",1,9410,"&amp;IF(OR(N1310="W",N1310="kWh"),4,2)&amp;",0,Unsigned int,0,"&amp;O1310&amp;","&amp;N1310&amp;",1,100,97,0,0,0,1.000000,0,255",""),"")</f>
        <v/>
      </c>
      <c r="S1310" s="12" t="str">
        <f>IF(B1310=3,SUBTOTAL(3,D$870:D1310)&amp;",1,"&amp;D1310&amp;","&amp;Parameter!$B$4&amp;","&amp;C1310&amp;",0,2,0","")</f>
        <v>16,1,BatteryType,5,3070,0,2,0</v>
      </c>
    </row>
    <row r="1311" spans="2:19" hidden="1" x14ac:dyDescent="0.2">
      <c r="B1311">
        <v>3</v>
      </c>
      <c r="C1311">
        <v>3071</v>
      </c>
      <c r="D1311" t="s">
        <v>931</v>
      </c>
      <c r="E1311" t="s">
        <v>932</v>
      </c>
      <c r="F1311" t="s">
        <v>288</v>
      </c>
      <c r="K1311" t="s">
        <v>869</v>
      </c>
      <c r="M1311" t="str">
        <f t="shared" si="63"/>
        <v/>
      </c>
      <c r="N1311" t="str">
        <f t="shared" si="64"/>
        <v/>
      </c>
      <c r="O1311">
        <f t="shared" si="65"/>
        <v>0</v>
      </c>
      <c r="P1311" t="str">
        <f>"Type number"&amp;" : "&amp;D1311&amp;" """&amp;Parameter!$B$6&amp;D1311&amp;""" [stateTopic="""&amp;Parameter!$B$3&amp;""""&amp;IF(B1311=3,", commandTopic="""&amp;Parameter!$B$2&amp;"""",)&amp;", transformationPattern=""JSONPATH:$."&amp;D1311&amp;""""&amp;IF(B1311=3,", formatBeforePublish="""&amp;D1311&amp;"%s""",)&amp;"]"</f>
        <v>Type number : BatMdlSeria_ "Growatt_BatMdlSeria_" [stateTopic="tele/WSABINV", commandTopic="cmnd/WSABINV", transformationPattern="JSONPATH:$.BatMdlSeria_", formatBeforePublish="BatMdlSeria_%s"]</v>
      </c>
      <c r="Q1311" t="str">
        <f>IF(N1311="","Number",VLOOKUP(N1311,Units!$A$2:$B$17,2,FALSE))&amp;" "&amp;Parameter!$B$6&amp;D1311&amp;" """&amp;IF(M1311="",D1311,D1311&amp;" [%"&amp;M1311&amp;"f "&amp;N1311&amp;"]")&amp;""" &lt;"&amp;Parameter!$B$7&amp;"&gt; ("&amp;Parameter!$B$8&amp;") ["&amp;Parameter!$B$9&amp;"] {channel="""&amp;Parameter!$B$5&amp;":"&amp;D1311&amp;"""}"</f>
        <v>Number Growatt_BatMdlSeria_ "BatMdlSeria_" &lt;energy&gt; (Photovoltaik, Boden) [PV-Anlage] {channel="mqtt:topic:growatt:BatMdlSeria_"}</v>
      </c>
      <c r="R1311" t="str">
        <f>IF(OR(AND(B1311=3,F1311="R/W"),B1311=4),IF(SUBTOTAL(3,$D$2:D1311)&lt;68,SUBTOTAL(3,$D$2:D1311)&amp;".,"&amp;D1311&amp;",Modbus RTU,,"&amp;Parameter!$B$4&amp;","&amp;B1311&amp;","&amp;C1311&amp;",1,9410,"&amp;IF(OR(N1311="W",N1311="kWh"),4,2)&amp;",0,Unsigned int,0,"&amp;O1311&amp;","&amp;N1311&amp;",1,100,97,0,0,0,1.000000,0,255",""),"")</f>
        <v/>
      </c>
      <c r="S1311" s="12" t="str">
        <f>IF(B1311=3,SUBTOTAL(3,D$870:D1311)&amp;",1,"&amp;D1311&amp;","&amp;Parameter!$B$4&amp;","&amp;C1311&amp;",0,2,0","")</f>
        <v>16,1,BatMdlSeria_,5,3071,0,2,0</v>
      </c>
    </row>
    <row r="1312" spans="2:19" hidden="1" x14ac:dyDescent="0.2">
      <c r="B1312">
        <v>3</v>
      </c>
      <c r="C1312">
        <v>3072</v>
      </c>
      <c r="D1312" t="s">
        <v>452</v>
      </c>
      <c r="J1312" t="s">
        <v>832</v>
      </c>
      <c r="K1312" t="s">
        <v>700</v>
      </c>
      <c r="M1312" t="str">
        <f t="shared" si="63"/>
        <v/>
      </c>
      <c r="N1312" t="str">
        <f t="shared" si="64"/>
        <v/>
      </c>
      <c r="O1312">
        <f t="shared" si="65"/>
        <v>0</v>
      </c>
      <c r="P1312" t="str">
        <f>"Type number"&amp;" : "&amp;D1312&amp;" """&amp;Parameter!$B$6&amp;D1312&amp;""" [stateTopic="""&amp;Parameter!$B$3&amp;""""&amp;IF(B1312=3,", commandTopic="""&amp;Parameter!$B$2&amp;"""",)&amp;", transformationPattern=""JSONPATH:$."&amp;D1312&amp;""""&amp;IF(B1312=3,", formatBeforePublish="""&amp;D1312&amp;"%s""",)&amp;"]"</f>
        <v>Type number : Reserved "Growatt_Reserved" [stateTopic="tele/WSABINV", commandTopic="cmnd/WSABINV", transformationPattern="JSONPATH:$.Reserved", formatBeforePublish="Reserved%s"]</v>
      </c>
      <c r="Q1312" t="str">
        <f>IF(N1312="","Number",VLOOKUP(N1312,Units!$A$2:$B$17,2,FALSE))&amp;" "&amp;Parameter!$B$6&amp;D1312&amp;" """&amp;IF(M1312="",D1312,D1312&amp;" [%"&amp;M1312&amp;"f "&amp;N1312&amp;"]")&amp;""" &lt;"&amp;Parameter!$B$7&amp;"&gt; ("&amp;Parameter!$B$8&amp;") ["&amp;Parameter!$B$9&amp;"] {channel="""&amp;Parameter!$B$5&amp;":"&amp;D1312&amp;"""}"</f>
        <v>Number Growatt_Reserved "Reserved" &lt;energy&gt; (Photovoltaik, Boden) [PV-Anlage] {channel="mqtt:topic:growatt:Reserved"}</v>
      </c>
      <c r="R1312" t="str">
        <f>IF(OR(AND(B1312=3,F1312="R/W"),B1312=4),IF(SUBTOTAL(3,$D$2:D1312)&lt;68,SUBTOTAL(3,$D$2:D1312)&amp;".,"&amp;D1312&amp;",Modbus RTU,,"&amp;Parameter!$B$4&amp;","&amp;B1312&amp;","&amp;C1312&amp;",1,9410,"&amp;IF(OR(N1312="W",N1312="kWh"),4,2)&amp;",0,Unsigned int,0,"&amp;O1312&amp;","&amp;N1312&amp;",1,100,97,0,0,0,1.000000,0,255",""),"")</f>
        <v/>
      </c>
      <c r="S1312" s="12" t="str">
        <f>IF(B1312=3,SUBTOTAL(3,D$870:D1312)&amp;",1,"&amp;D1312&amp;","&amp;Parameter!$B$4&amp;","&amp;C1312&amp;",0,2,0","")</f>
        <v>16,1,Reserved,5,3072,0,2,0</v>
      </c>
    </row>
    <row r="1313" spans="1:19" hidden="1" x14ac:dyDescent="0.2">
      <c r="B1313">
        <v>3</v>
      </c>
      <c r="C1313">
        <v>3073</v>
      </c>
      <c r="D1313" t="s">
        <v>452</v>
      </c>
      <c r="J1313" t="s">
        <v>832</v>
      </c>
      <c r="K1313" t="s">
        <v>700</v>
      </c>
      <c r="M1313" t="str">
        <f t="shared" si="63"/>
        <v/>
      </c>
      <c r="N1313" t="str">
        <f t="shared" si="64"/>
        <v/>
      </c>
      <c r="O1313">
        <f t="shared" si="65"/>
        <v>0</v>
      </c>
      <c r="P1313" t="str">
        <f>"Type number"&amp;" : "&amp;D1313&amp;" """&amp;Parameter!$B$6&amp;D1313&amp;""" [stateTopic="""&amp;Parameter!$B$3&amp;""""&amp;IF(B1313=3,", commandTopic="""&amp;Parameter!$B$2&amp;"""",)&amp;", transformationPattern=""JSONPATH:$."&amp;D1313&amp;""""&amp;IF(B1313=3,", formatBeforePublish="""&amp;D1313&amp;"%s""",)&amp;"]"</f>
        <v>Type number : Reserved "Growatt_Reserved" [stateTopic="tele/WSABINV", commandTopic="cmnd/WSABINV", transformationPattern="JSONPATH:$.Reserved", formatBeforePublish="Reserved%s"]</v>
      </c>
      <c r="Q1313" t="str">
        <f>IF(N1313="","Number",VLOOKUP(N1313,Units!$A$2:$B$17,2,FALSE))&amp;" "&amp;Parameter!$B$6&amp;D1313&amp;" """&amp;IF(M1313="",D1313,D1313&amp;" [%"&amp;M1313&amp;"f "&amp;N1313&amp;"]")&amp;""" &lt;"&amp;Parameter!$B$7&amp;"&gt; ("&amp;Parameter!$B$8&amp;") ["&amp;Parameter!$B$9&amp;"] {channel="""&amp;Parameter!$B$5&amp;":"&amp;D1313&amp;"""}"</f>
        <v>Number Growatt_Reserved "Reserved" &lt;energy&gt; (Photovoltaik, Boden) [PV-Anlage] {channel="mqtt:topic:growatt:Reserved"}</v>
      </c>
      <c r="R1313" t="str">
        <f>IF(OR(AND(B1313=3,F1313="R/W"),B1313=4),IF(SUBTOTAL(3,$D$2:D1313)&lt;68,SUBTOTAL(3,$D$2:D1313)&amp;".,"&amp;D1313&amp;",Modbus RTU,,"&amp;Parameter!$B$4&amp;","&amp;B1313&amp;","&amp;C1313&amp;",1,9410,"&amp;IF(OR(N1313="W",N1313="kWh"),4,2)&amp;",0,Unsigned int,0,"&amp;O1313&amp;","&amp;N1313&amp;",1,100,97,0,0,0,1.000000,0,255",""),"")</f>
        <v/>
      </c>
      <c r="S1313" s="12" t="str">
        <f>IF(B1313=3,SUBTOTAL(3,D$870:D1313)&amp;",1,"&amp;D1313&amp;","&amp;Parameter!$B$4&amp;","&amp;C1313&amp;",0,2,0","")</f>
        <v>16,1,Reserved,5,3073,0,2,0</v>
      </c>
    </row>
    <row r="1314" spans="1:19" hidden="1" x14ac:dyDescent="0.2">
      <c r="B1314">
        <v>3</v>
      </c>
      <c r="C1314">
        <v>3074</v>
      </c>
      <c r="D1314" t="s">
        <v>452</v>
      </c>
      <c r="J1314" t="s">
        <v>832</v>
      </c>
      <c r="K1314" t="s">
        <v>700</v>
      </c>
      <c r="M1314" t="str">
        <f t="shared" si="63"/>
        <v/>
      </c>
      <c r="N1314" t="str">
        <f t="shared" si="64"/>
        <v/>
      </c>
      <c r="O1314">
        <f t="shared" si="65"/>
        <v>0</v>
      </c>
      <c r="P1314" t="str">
        <f>"Type number"&amp;" : "&amp;D1314&amp;" """&amp;Parameter!$B$6&amp;D1314&amp;""" [stateTopic="""&amp;Parameter!$B$3&amp;""""&amp;IF(B1314=3,", commandTopic="""&amp;Parameter!$B$2&amp;"""",)&amp;", transformationPattern=""JSONPATH:$."&amp;D1314&amp;""""&amp;IF(B1314=3,", formatBeforePublish="""&amp;D1314&amp;"%s""",)&amp;"]"</f>
        <v>Type number : Reserved "Growatt_Reserved" [stateTopic="tele/WSABINV", commandTopic="cmnd/WSABINV", transformationPattern="JSONPATH:$.Reserved", formatBeforePublish="Reserved%s"]</v>
      </c>
      <c r="Q1314" t="str">
        <f>IF(N1314="","Number",VLOOKUP(N1314,Units!$A$2:$B$17,2,FALSE))&amp;" "&amp;Parameter!$B$6&amp;D1314&amp;" """&amp;IF(M1314="",D1314,D1314&amp;" [%"&amp;M1314&amp;"f "&amp;N1314&amp;"]")&amp;""" &lt;"&amp;Parameter!$B$7&amp;"&gt; ("&amp;Parameter!$B$8&amp;") ["&amp;Parameter!$B$9&amp;"] {channel="""&amp;Parameter!$B$5&amp;":"&amp;D1314&amp;"""}"</f>
        <v>Number Growatt_Reserved "Reserved" &lt;energy&gt; (Photovoltaik, Boden) [PV-Anlage] {channel="mqtt:topic:growatt:Reserved"}</v>
      </c>
      <c r="R1314" t="str">
        <f>IF(OR(AND(B1314=3,F1314="R/W"),B1314=4),IF(SUBTOTAL(3,$D$2:D1314)&lt;68,SUBTOTAL(3,$D$2:D1314)&amp;".,"&amp;D1314&amp;",Modbus RTU,,"&amp;Parameter!$B$4&amp;","&amp;B1314&amp;","&amp;C1314&amp;",1,9410,"&amp;IF(OR(N1314="W",N1314="kWh"),4,2)&amp;",0,Unsigned int,0,"&amp;O1314&amp;","&amp;N1314&amp;",1,100,97,0,0,0,1.000000,0,255",""),"")</f>
        <v/>
      </c>
      <c r="S1314" s="12" t="str">
        <f>IF(B1314=3,SUBTOTAL(3,D$870:D1314)&amp;",1,"&amp;D1314&amp;","&amp;Parameter!$B$4&amp;","&amp;C1314&amp;",0,2,0","")</f>
        <v>16,1,Reserved,5,3074,0,2,0</v>
      </c>
    </row>
    <row r="1315" spans="1:19" hidden="1" x14ac:dyDescent="0.2">
      <c r="B1315">
        <v>3</v>
      </c>
      <c r="C1315">
        <v>3075</v>
      </c>
      <c r="D1315" t="s">
        <v>452</v>
      </c>
      <c r="J1315" t="s">
        <v>832</v>
      </c>
      <c r="K1315" t="s">
        <v>700</v>
      </c>
      <c r="M1315" t="str">
        <f t="shared" si="63"/>
        <v/>
      </c>
      <c r="N1315" t="str">
        <f t="shared" si="64"/>
        <v/>
      </c>
      <c r="O1315">
        <f t="shared" si="65"/>
        <v>0</v>
      </c>
      <c r="P1315" t="str">
        <f>"Type number"&amp;" : "&amp;D1315&amp;" """&amp;Parameter!$B$6&amp;D1315&amp;""" [stateTopic="""&amp;Parameter!$B$3&amp;""""&amp;IF(B1315=3,", commandTopic="""&amp;Parameter!$B$2&amp;"""",)&amp;", transformationPattern=""JSONPATH:$."&amp;D1315&amp;""""&amp;IF(B1315=3,", formatBeforePublish="""&amp;D1315&amp;"%s""",)&amp;"]"</f>
        <v>Type number : Reserved "Growatt_Reserved" [stateTopic="tele/WSABINV", commandTopic="cmnd/WSABINV", transformationPattern="JSONPATH:$.Reserved", formatBeforePublish="Reserved%s"]</v>
      </c>
      <c r="Q1315" t="str">
        <f>IF(N1315="","Number",VLOOKUP(N1315,Units!$A$2:$B$17,2,FALSE))&amp;" "&amp;Parameter!$B$6&amp;D1315&amp;" """&amp;IF(M1315="",D1315,D1315&amp;" [%"&amp;M1315&amp;"f "&amp;N1315&amp;"]")&amp;""" &lt;"&amp;Parameter!$B$7&amp;"&gt; ("&amp;Parameter!$B$8&amp;") ["&amp;Parameter!$B$9&amp;"] {channel="""&amp;Parameter!$B$5&amp;":"&amp;D1315&amp;"""}"</f>
        <v>Number Growatt_Reserved "Reserved" &lt;energy&gt; (Photovoltaik, Boden) [PV-Anlage] {channel="mqtt:topic:growatt:Reserved"}</v>
      </c>
      <c r="R1315" t="str">
        <f>IF(OR(AND(B1315=3,F1315="R/W"),B1315=4),IF(SUBTOTAL(3,$D$2:D1315)&lt;68,SUBTOTAL(3,$D$2:D1315)&amp;".,"&amp;D1315&amp;",Modbus RTU,,"&amp;Parameter!$B$4&amp;","&amp;B1315&amp;","&amp;C1315&amp;",1,9410,"&amp;IF(OR(N1315="W",N1315="kWh"),4,2)&amp;",0,Unsigned int,0,"&amp;O1315&amp;","&amp;N1315&amp;",1,100,97,0,0,0,1.000000,0,255",""),"")</f>
        <v/>
      </c>
      <c r="S1315" s="12" t="str">
        <f>IF(B1315=3,SUBTOTAL(3,D$870:D1315)&amp;",1,"&amp;D1315&amp;","&amp;Parameter!$B$4&amp;","&amp;C1315&amp;",0,2,0","")</f>
        <v>16,1,Reserved,5,3075,0,2,0</v>
      </c>
    </row>
    <row r="1316" spans="1:19" hidden="1" x14ac:dyDescent="0.2">
      <c r="B1316">
        <v>3</v>
      </c>
      <c r="C1316">
        <v>3076</v>
      </c>
      <c r="D1316" t="s">
        <v>452</v>
      </c>
      <c r="J1316" t="s">
        <v>832</v>
      </c>
      <c r="K1316" t="s">
        <v>700</v>
      </c>
      <c r="M1316" t="str">
        <f t="shared" si="63"/>
        <v/>
      </c>
      <c r="N1316" t="str">
        <f t="shared" si="64"/>
        <v/>
      </c>
      <c r="O1316">
        <f t="shared" si="65"/>
        <v>0</v>
      </c>
      <c r="P1316" t="str">
        <f>"Type number"&amp;" : "&amp;D1316&amp;" """&amp;Parameter!$B$6&amp;D1316&amp;""" [stateTopic="""&amp;Parameter!$B$3&amp;""""&amp;IF(B1316=3,", commandTopic="""&amp;Parameter!$B$2&amp;"""",)&amp;", transformationPattern=""JSONPATH:$."&amp;D1316&amp;""""&amp;IF(B1316=3,", formatBeforePublish="""&amp;D1316&amp;"%s""",)&amp;"]"</f>
        <v>Type number : Reserved "Growatt_Reserved" [stateTopic="tele/WSABINV", commandTopic="cmnd/WSABINV", transformationPattern="JSONPATH:$.Reserved", formatBeforePublish="Reserved%s"]</v>
      </c>
      <c r="Q1316" t="str">
        <f>IF(N1316="","Number",VLOOKUP(N1316,Units!$A$2:$B$17,2,FALSE))&amp;" "&amp;Parameter!$B$6&amp;D1316&amp;" """&amp;IF(M1316="",D1316,D1316&amp;" [%"&amp;M1316&amp;"f "&amp;N1316&amp;"]")&amp;""" &lt;"&amp;Parameter!$B$7&amp;"&gt; ("&amp;Parameter!$B$8&amp;") ["&amp;Parameter!$B$9&amp;"] {channel="""&amp;Parameter!$B$5&amp;":"&amp;D1316&amp;"""}"</f>
        <v>Number Growatt_Reserved "Reserved" &lt;energy&gt; (Photovoltaik, Boden) [PV-Anlage] {channel="mqtt:topic:growatt:Reserved"}</v>
      </c>
      <c r="R1316" t="str">
        <f>IF(OR(AND(B1316=3,F1316="R/W"),B1316=4),IF(SUBTOTAL(3,$D$2:D1316)&lt;68,SUBTOTAL(3,$D$2:D1316)&amp;".,"&amp;D1316&amp;",Modbus RTU,,"&amp;Parameter!$B$4&amp;","&amp;B1316&amp;","&amp;C1316&amp;",1,9410,"&amp;IF(OR(N1316="W",N1316="kWh"),4,2)&amp;",0,Unsigned int,0,"&amp;O1316&amp;","&amp;N1316&amp;",1,100,97,0,0,0,1.000000,0,255",""),"")</f>
        <v/>
      </c>
      <c r="S1316" s="12" t="str">
        <f>IF(B1316=3,SUBTOTAL(3,D$870:D1316)&amp;",1,"&amp;D1316&amp;","&amp;Parameter!$B$4&amp;","&amp;C1316&amp;",0,2,0","")</f>
        <v>16,1,Reserved,5,3076,0,2,0</v>
      </c>
    </row>
    <row r="1317" spans="1:19" hidden="1" x14ac:dyDescent="0.2">
      <c r="B1317">
        <v>3</v>
      </c>
      <c r="C1317">
        <v>3077</v>
      </c>
      <c r="D1317" t="s">
        <v>452</v>
      </c>
      <c r="J1317" t="s">
        <v>832</v>
      </c>
      <c r="K1317" t="s">
        <v>700</v>
      </c>
      <c r="M1317" t="str">
        <f t="shared" si="63"/>
        <v/>
      </c>
      <c r="N1317" t="str">
        <f t="shared" si="64"/>
        <v/>
      </c>
      <c r="O1317">
        <f t="shared" si="65"/>
        <v>0</v>
      </c>
      <c r="P1317" t="str">
        <f>"Type number"&amp;" : "&amp;D1317&amp;" """&amp;Parameter!$B$6&amp;D1317&amp;""" [stateTopic="""&amp;Parameter!$B$3&amp;""""&amp;IF(B1317=3,", commandTopic="""&amp;Parameter!$B$2&amp;"""",)&amp;", transformationPattern=""JSONPATH:$."&amp;D1317&amp;""""&amp;IF(B1317=3,", formatBeforePublish="""&amp;D1317&amp;"%s""",)&amp;"]"</f>
        <v>Type number : Reserved "Growatt_Reserved" [stateTopic="tele/WSABINV", commandTopic="cmnd/WSABINV", transformationPattern="JSONPATH:$.Reserved", formatBeforePublish="Reserved%s"]</v>
      </c>
      <c r="Q1317" t="str">
        <f>IF(N1317="","Number",VLOOKUP(N1317,Units!$A$2:$B$17,2,FALSE))&amp;" "&amp;Parameter!$B$6&amp;D1317&amp;" """&amp;IF(M1317="",D1317,D1317&amp;" [%"&amp;M1317&amp;"f "&amp;N1317&amp;"]")&amp;""" &lt;"&amp;Parameter!$B$7&amp;"&gt; ("&amp;Parameter!$B$8&amp;") ["&amp;Parameter!$B$9&amp;"] {channel="""&amp;Parameter!$B$5&amp;":"&amp;D1317&amp;"""}"</f>
        <v>Number Growatt_Reserved "Reserved" &lt;energy&gt; (Photovoltaik, Boden) [PV-Anlage] {channel="mqtt:topic:growatt:Reserved"}</v>
      </c>
      <c r="R1317" t="str">
        <f>IF(OR(AND(B1317=3,F1317="R/W"),B1317=4),IF(SUBTOTAL(3,$D$2:D1317)&lt;68,SUBTOTAL(3,$D$2:D1317)&amp;".,"&amp;D1317&amp;",Modbus RTU,,"&amp;Parameter!$B$4&amp;","&amp;B1317&amp;","&amp;C1317&amp;",1,9410,"&amp;IF(OR(N1317="W",N1317="kWh"),4,2)&amp;",0,Unsigned int,0,"&amp;O1317&amp;","&amp;N1317&amp;",1,100,97,0,0,0,1.000000,0,255",""),"")</f>
        <v/>
      </c>
      <c r="S1317" s="12" t="str">
        <f>IF(B1317=3,SUBTOTAL(3,D$870:D1317)&amp;",1,"&amp;D1317&amp;","&amp;Parameter!$B$4&amp;","&amp;C1317&amp;",0,2,0","")</f>
        <v>16,1,Reserved,5,3077,0,2,0</v>
      </c>
    </row>
    <row r="1318" spans="1:19" hidden="1" x14ac:dyDescent="0.2">
      <c r="B1318">
        <v>3</v>
      </c>
      <c r="C1318">
        <v>3078</v>
      </c>
      <c r="D1318" t="s">
        <v>452</v>
      </c>
      <c r="J1318" t="s">
        <v>842</v>
      </c>
      <c r="K1318" t="s">
        <v>700</v>
      </c>
      <c r="M1318" t="str">
        <f t="shared" ref="M1318:M1381" si="66">LEFT(H1318,LEN(H1318)-LEN(N1318))</f>
        <v/>
      </c>
      <c r="N1318" t="str">
        <f t="shared" ref="N1318:N1381" si="67">SUBSTITUTE(SUBSTITUTE(SUBSTITUTE(SUBSTITUTE(SUBSTITUTE(SUBSTITUTE(SUBSTITUTE(SUBSTITUTE(SUBSTITUTE(SUBSTITUTE(SUBSTITUTE(H1318,"1",""),"2",""),"3",""),"4",""),"5",""),"6",""),"7",""),"8",""),"9",""),"0",""),".","")</f>
        <v/>
      </c>
      <c r="O1318">
        <f t="shared" si="65"/>
        <v>0</v>
      </c>
      <c r="P1318" t="str">
        <f>"Type number"&amp;" : "&amp;D1318&amp;" """&amp;Parameter!$B$6&amp;D1318&amp;""" [stateTopic="""&amp;Parameter!$B$3&amp;""""&amp;IF(B1318=3,", commandTopic="""&amp;Parameter!$B$2&amp;"""",)&amp;", transformationPattern=""JSONPATH:$."&amp;D1318&amp;""""&amp;IF(B1318=3,", formatBeforePublish="""&amp;D1318&amp;"%s""",)&amp;"]"</f>
        <v>Type number : Reserved "Growatt_Reserved" [stateTopic="tele/WSABINV", commandTopic="cmnd/WSABINV", transformationPattern="JSONPATH:$.Reserved", formatBeforePublish="Reserved%s"]</v>
      </c>
      <c r="Q1318" t="str">
        <f>IF(N1318="","Number",VLOOKUP(N1318,Units!$A$2:$B$17,2,FALSE))&amp;" "&amp;Parameter!$B$6&amp;D1318&amp;" """&amp;IF(M1318="",D1318,D1318&amp;" [%"&amp;M1318&amp;"f "&amp;N1318&amp;"]")&amp;""" &lt;"&amp;Parameter!$B$7&amp;"&gt; ("&amp;Parameter!$B$8&amp;") ["&amp;Parameter!$B$9&amp;"] {channel="""&amp;Parameter!$B$5&amp;":"&amp;D1318&amp;"""}"</f>
        <v>Number Growatt_Reserved "Reserved" &lt;energy&gt; (Photovoltaik, Boden) [PV-Anlage] {channel="mqtt:topic:growatt:Reserved"}</v>
      </c>
      <c r="R1318" t="str">
        <f>IF(OR(AND(B1318=3,F1318="R/W"),B1318=4),IF(SUBTOTAL(3,$D$2:D1318)&lt;68,SUBTOTAL(3,$D$2:D1318)&amp;".,"&amp;D1318&amp;",Modbus RTU,,"&amp;Parameter!$B$4&amp;","&amp;B1318&amp;","&amp;C1318&amp;",1,9410,"&amp;IF(OR(N1318="W",N1318="kWh"),4,2)&amp;",0,Unsigned int,0,"&amp;O1318&amp;","&amp;N1318&amp;",1,100,97,0,0,0,1.000000,0,255",""),"")</f>
        <v/>
      </c>
      <c r="S1318" s="12" t="str">
        <f>IF(B1318=3,SUBTOTAL(3,D$870:D1318)&amp;",1,"&amp;D1318&amp;","&amp;Parameter!$B$4&amp;","&amp;C1318&amp;",0,2,0","")</f>
        <v>16,1,Reserved,5,3078,0,2,0</v>
      </c>
    </row>
    <row r="1319" spans="1:19" hidden="1" x14ac:dyDescent="0.2">
      <c r="B1319">
        <v>3</v>
      </c>
      <c r="C1319">
        <v>3079</v>
      </c>
      <c r="D1319" t="s">
        <v>934</v>
      </c>
      <c r="E1319" t="s">
        <v>935</v>
      </c>
      <c r="F1319" t="s">
        <v>288</v>
      </c>
      <c r="I1319">
        <v>0</v>
      </c>
      <c r="J1319" t="s">
        <v>47</v>
      </c>
      <c r="K1319" t="s">
        <v>17</v>
      </c>
      <c r="M1319" t="str">
        <f t="shared" si="66"/>
        <v/>
      </c>
      <c r="N1319" t="str">
        <f t="shared" si="67"/>
        <v/>
      </c>
      <c r="O1319">
        <f t="shared" ref="O1319:O1382" si="68">LEN(M1319)-LEN(SUBSTITUTE(M1319,"0",))</f>
        <v>0</v>
      </c>
      <c r="P1319" t="str">
        <f>"Type number"&amp;" : "&amp;D1319&amp;" """&amp;Parameter!$B$6&amp;D1319&amp;""" [stateTopic="""&amp;Parameter!$B$3&amp;""""&amp;IF(B1319=3,", commandTopic="""&amp;Parameter!$B$2&amp;"""",)&amp;", transformationPattern=""JSONPATH:$."&amp;D1319&amp;""""&amp;IF(B1319=3,", formatBeforePublish="""&amp;D1319&amp;"%s""",)&amp;"]"</f>
        <v>Type number : UpsFunEn "Growatt_UpsFunEn" [stateTopic="tele/WSABINV", commandTopic="cmnd/WSABINV", transformationPattern="JSONPATH:$.UpsFunEn", formatBeforePublish="UpsFunEn%s"]</v>
      </c>
      <c r="Q1319" t="str">
        <f>IF(N1319="","Number",VLOOKUP(N1319,Units!$A$2:$B$17,2,FALSE))&amp;" "&amp;Parameter!$B$6&amp;D1319&amp;" """&amp;IF(M1319="",D1319,D1319&amp;" [%"&amp;M1319&amp;"f "&amp;N1319&amp;"]")&amp;""" &lt;"&amp;Parameter!$B$7&amp;"&gt; ("&amp;Parameter!$B$8&amp;") ["&amp;Parameter!$B$9&amp;"] {channel="""&amp;Parameter!$B$5&amp;":"&amp;D1319&amp;"""}"</f>
        <v>Number Growatt_UpsFunEn "UpsFunEn" &lt;energy&gt; (Photovoltaik, Boden) [PV-Anlage] {channel="mqtt:topic:growatt:UpsFunEn"}</v>
      </c>
      <c r="R1319" t="str">
        <f>IF(OR(AND(B1319=3,F1319="R/W"),B1319=4),IF(SUBTOTAL(3,$D$2:D1319)&lt;68,SUBTOTAL(3,$D$2:D1319)&amp;".,"&amp;D1319&amp;",Modbus RTU,,"&amp;Parameter!$B$4&amp;","&amp;B1319&amp;","&amp;C1319&amp;",1,9410,"&amp;IF(OR(N1319="W",N1319="kWh"),4,2)&amp;",0,Unsigned int,0,"&amp;O1319&amp;","&amp;N1319&amp;",1,100,97,0,0,0,1.000000,0,255",""),"")</f>
        <v/>
      </c>
      <c r="S1319" s="12" t="str">
        <f>IF(B1319=3,SUBTOTAL(3,D$870:D1319)&amp;",1,"&amp;D1319&amp;","&amp;Parameter!$B$4&amp;","&amp;C1319&amp;",0,2,0","")</f>
        <v>16,1,UpsFunEn,5,3079,0,2,0</v>
      </c>
    </row>
    <row r="1320" spans="1:19" hidden="1" x14ac:dyDescent="0.2">
      <c r="B1320">
        <v>3</v>
      </c>
      <c r="C1320">
        <v>3080</v>
      </c>
      <c r="D1320" t="s">
        <v>936</v>
      </c>
      <c r="E1320" t="s">
        <v>787</v>
      </c>
      <c r="F1320" t="s">
        <v>288</v>
      </c>
      <c r="I1320">
        <v>0</v>
      </c>
      <c r="J1320" t="s">
        <v>47</v>
      </c>
      <c r="K1320" t="s">
        <v>17</v>
      </c>
      <c r="M1320" t="str">
        <f t="shared" si="66"/>
        <v/>
      </c>
      <c r="N1320" t="str">
        <f t="shared" si="67"/>
        <v/>
      </c>
      <c r="O1320">
        <f t="shared" si="68"/>
        <v>0</v>
      </c>
      <c r="P1320" t="str">
        <f>"Type number"&amp;" : "&amp;D1320&amp;" """&amp;Parameter!$B$6&amp;D1320&amp;""" [stateTopic="""&amp;Parameter!$B$3&amp;""""&amp;IF(B1320=3,", commandTopic="""&amp;Parameter!$B$2&amp;"""",)&amp;", transformationPattern=""JSONPATH:$."&amp;D1320&amp;""""&amp;IF(B1320=3,", formatBeforePublish="""&amp;D1320&amp;"%s""",)&amp;"]"</f>
        <v>Type number : UPSVoltSet "Growatt_UPSVoltSet" [stateTopic="tele/WSABINV", commandTopic="cmnd/WSABINV", transformationPattern="JSONPATH:$.UPSVoltSet", formatBeforePublish="UPSVoltSet%s"]</v>
      </c>
      <c r="Q1320" t="str">
        <f>IF(N1320="","Number",VLOOKUP(N1320,Units!$A$2:$B$17,2,FALSE))&amp;" "&amp;Parameter!$B$6&amp;D1320&amp;" """&amp;IF(M1320="",D1320,D1320&amp;" [%"&amp;M1320&amp;"f "&amp;N1320&amp;"]")&amp;""" &lt;"&amp;Parameter!$B$7&amp;"&gt; ("&amp;Parameter!$B$8&amp;") ["&amp;Parameter!$B$9&amp;"] {channel="""&amp;Parameter!$B$5&amp;":"&amp;D1320&amp;"""}"</f>
        <v>Number Growatt_UPSVoltSet "UPSVoltSet" &lt;energy&gt; (Photovoltaik, Boden) [PV-Anlage] {channel="mqtt:topic:growatt:UPSVoltSet"}</v>
      </c>
      <c r="R1320" t="str">
        <f>IF(OR(AND(B1320=3,F1320="R/W"),B1320=4),IF(SUBTOTAL(3,$D$2:D1320)&lt;68,SUBTOTAL(3,$D$2:D1320)&amp;".,"&amp;D1320&amp;",Modbus RTU,,"&amp;Parameter!$B$4&amp;","&amp;B1320&amp;","&amp;C1320&amp;",1,9410,"&amp;IF(OR(N1320="W",N1320="kWh"),4,2)&amp;",0,Unsigned int,0,"&amp;O1320&amp;","&amp;N1320&amp;",1,100,97,0,0,0,1.000000,0,255",""),"")</f>
        <v/>
      </c>
      <c r="S1320" s="12" t="str">
        <f>IF(B1320=3,SUBTOTAL(3,D$870:D1320)&amp;",1,"&amp;D1320&amp;","&amp;Parameter!$B$4&amp;","&amp;C1320&amp;",0,2,0","")</f>
        <v>16,1,UPSVoltSet,5,3080,0,2,0</v>
      </c>
    </row>
    <row r="1321" spans="1:19" hidden="1" x14ac:dyDescent="0.2">
      <c r="B1321">
        <v>3</v>
      </c>
      <c r="C1321">
        <v>3081</v>
      </c>
      <c r="D1321" t="s">
        <v>790</v>
      </c>
      <c r="E1321" t="s">
        <v>791</v>
      </c>
      <c r="F1321" t="s">
        <v>288</v>
      </c>
      <c r="I1321">
        <v>0</v>
      </c>
      <c r="J1321" t="s">
        <v>47</v>
      </c>
      <c r="K1321" t="s">
        <v>17</v>
      </c>
      <c r="M1321" t="str">
        <f t="shared" si="66"/>
        <v/>
      </c>
      <c r="N1321" t="str">
        <f t="shared" si="67"/>
        <v/>
      </c>
      <c r="O1321">
        <f t="shared" si="68"/>
        <v>0</v>
      </c>
      <c r="P1321" t="str">
        <f>"Type number"&amp;" : "&amp;D1321&amp;" """&amp;Parameter!$B$6&amp;D1321&amp;""" [stateTopic="""&amp;Parameter!$B$3&amp;""""&amp;IF(B1321=3,", commandTopic="""&amp;Parameter!$B$2&amp;"""",)&amp;", transformationPattern=""JSONPATH:$."&amp;D1321&amp;""""&amp;IF(B1321=3,", formatBeforePublish="""&amp;D1321&amp;"%s""",)&amp;"]"</f>
        <v>Type number : UPSFreqSet "Growatt_UPSFreqSet" [stateTopic="tele/WSABINV", commandTopic="cmnd/WSABINV", transformationPattern="JSONPATH:$.UPSFreqSet", formatBeforePublish="UPSFreqSet%s"]</v>
      </c>
      <c r="Q1321" t="str">
        <f>IF(N1321="","Number",VLOOKUP(N1321,Units!$A$2:$B$17,2,FALSE))&amp;" "&amp;Parameter!$B$6&amp;D1321&amp;" """&amp;IF(M1321="",D1321,D1321&amp;" [%"&amp;M1321&amp;"f "&amp;N1321&amp;"]")&amp;""" &lt;"&amp;Parameter!$B$7&amp;"&gt; ("&amp;Parameter!$B$8&amp;") ["&amp;Parameter!$B$9&amp;"] {channel="""&amp;Parameter!$B$5&amp;":"&amp;D1321&amp;"""}"</f>
        <v>Number Growatt_UPSFreqSet "UPSFreqSet" &lt;energy&gt; (Photovoltaik, Boden) [PV-Anlage] {channel="mqtt:topic:growatt:UPSFreqSet"}</v>
      </c>
      <c r="R1321" t="str">
        <f>IF(OR(AND(B1321=3,F1321="R/W"),B1321=4),IF(SUBTOTAL(3,$D$2:D1321)&lt;68,SUBTOTAL(3,$D$2:D1321)&amp;".,"&amp;D1321&amp;",Modbus RTU,,"&amp;Parameter!$B$4&amp;","&amp;B1321&amp;","&amp;C1321&amp;",1,9410,"&amp;IF(OR(N1321="W",N1321="kWh"),4,2)&amp;",0,Unsigned int,0,"&amp;O1321&amp;","&amp;N1321&amp;",1,100,97,0,0,0,1.000000,0,255",""),"")</f>
        <v/>
      </c>
      <c r="S1321" s="12" t="str">
        <f>IF(B1321=3,SUBTOTAL(3,D$870:D1321)&amp;",1,"&amp;D1321&amp;","&amp;Parameter!$B$4&amp;","&amp;C1321&amp;",0,2,0","")</f>
        <v>16,1,UPSFreqSet,5,3081,0,2,0</v>
      </c>
    </row>
    <row r="1322" spans="1:19" x14ac:dyDescent="0.2">
      <c r="A1322" t="s">
        <v>11</v>
      </c>
      <c r="B1322">
        <v>3</v>
      </c>
      <c r="C1322">
        <v>3082</v>
      </c>
      <c r="D1322" t="s">
        <v>938</v>
      </c>
      <c r="E1322" t="s">
        <v>939</v>
      </c>
      <c r="F1322" s="4" t="s">
        <v>14</v>
      </c>
      <c r="G1322" t="s">
        <v>940</v>
      </c>
      <c r="K1322" t="s">
        <v>869</v>
      </c>
      <c r="M1322" t="str">
        <f t="shared" si="66"/>
        <v/>
      </c>
      <c r="N1322" t="str">
        <f t="shared" si="67"/>
        <v/>
      </c>
      <c r="O1322">
        <f t="shared" si="68"/>
        <v>0</v>
      </c>
      <c r="P1322" t="str">
        <f>"Type number"&amp;" : "&amp;D1322&amp;" """&amp;Parameter!$B$6&amp;D1322&amp;""" [stateTopic="""&amp;Parameter!$B$3&amp;""""&amp;IF(B1322=3,", commandTopic="""&amp;Parameter!$B$2&amp;"""",)&amp;", transformationPattern=""JSONPATH:$."&amp;D1322&amp;""""&amp;IF(B1322=3,", formatBeforePublish="""&amp;D1322&amp;"%s""",)&amp;"]"</f>
        <v>Type number : bLoadFirstStopSocSet "Growatt_bLoadFirstStopSocSet" [stateTopic="tele/WSABINV", commandTopic="cmnd/WSABINV", transformationPattern="JSONPATH:$.bLoadFirstStopSocSet", formatBeforePublish="bLoadFirstStopSocSet%s"]</v>
      </c>
      <c r="Q1322" t="str">
        <f>IF(N1322="","Number",VLOOKUP(N1322,Units!$A$2:$B$17,2,FALSE))&amp;" "&amp;Parameter!$B$6&amp;D1322&amp;" """&amp;IF(M1322="",D1322,D1322&amp;" [%"&amp;M1322&amp;"f "&amp;N1322&amp;"]")&amp;""" &lt;"&amp;Parameter!$B$7&amp;"&gt; ("&amp;Parameter!$B$8&amp;") ["&amp;Parameter!$B$9&amp;"] {channel="""&amp;Parameter!$B$5&amp;":"&amp;D1322&amp;"""}"</f>
        <v>Number Growatt_bLoadFirstStopSocSet "bLoadFirstStopSocSet" &lt;energy&gt; (Photovoltaik, Boden) [PV-Anlage] {channel="mqtt:topic:growatt:bLoadFirstStopSocSet"}</v>
      </c>
      <c r="R1322" t="str">
        <f>IF(OR(AND(B1322=3,F1322="R/W"),B1322=4),IF(SUBTOTAL(3,$D$2:D1322)&lt;68,SUBTOTAL(3,$D$2:D1322)&amp;".,"&amp;D1322&amp;",Modbus RTU,,"&amp;Parameter!$B$4&amp;","&amp;B1322&amp;","&amp;C1322&amp;",1,9410,"&amp;IF(OR(N1322="W",N1322="kWh"),4,2)&amp;",0,Unsigned int,0,"&amp;O1322&amp;","&amp;N1322&amp;",1,100,97,0,0,0,1.000000,0,255",""),"")</f>
        <v/>
      </c>
      <c r="S1322" s="12" t="str">
        <f>IF(B1322=3,SUBTOTAL(3,D$870:D1322)&amp;",1,"&amp;D1322&amp;","&amp;Parameter!$B$4&amp;","&amp;C1322&amp;",0,2,0","")</f>
        <v>17,1,bLoadFirstStopSocSet,5,3082,0,2,0</v>
      </c>
    </row>
    <row r="1323" spans="1:19" hidden="1" x14ac:dyDescent="0.2">
      <c r="B1323">
        <v>3</v>
      </c>
      <c r="C1323">
        <v>3083</v>
      </c>
      <c r="D1323" t="s">
        <v>452</v>
      </c>
      <c r="J1323" t="s">
        <v>845</v>
      </c>
      <c r="K1323" t="s">
        <v>700</v>
      </c>
      <c r="M1323" t="str">
        <f t="shared" si="66"/>
        <v/>
      </c>
      <c r="N1323" t="str">
        <f t="shared" si="67"/>
        <v/>
      </c>
      <c r="O1323">
        <f t="shared" si="68"/>
        <v>0</v>
      </c>
      <c r="P1323" t="str">
        <f>"Type number"&amp;" : "&amp;D1323&amp;" """&amp;Parameter!$B$6&amp;D1323&amp;""" [stateTopic="""&amp;Parameter!$B$3&amp;""""&amp;IF(B1323=3,", commandTopic="""&amp;Parameter!$B$2&amp;"""",)&amp;", transformationPattern=""JSONPATH:$."&amp;D1323&amp;""""&amp;IF(B1323=3,", formatBeforePublish="""&amp;D1323&amp;"%s""",)&amp;"]"</f>
        <v>Type number : Reserved "Growatt_Reserved" [stateTopic="tele/WSABINV", commandTopic="cmnd/WSABINV", transformationPattern="JSONPATH:$.Reserved", formatBeforePublish="Reserved%s"]</v>
      </c>
      <c r="Q1323" t="str">
        <f>IF(N1323="","Number",VLOOKUP(N1323,Units!$A$2:$B$17,2,FALSE))&amp;" "&amp;Parameter!$B$6&amp;D1323&amp;" """&amp;IF(M1323="",D1323,D1323&amp;" [%"&amp;M1323&amp;"f "&amp;N1323&amp;"]")&amp;""" &lt;"&amp;Parameter!$B$7&amp;"&gt; ("&amp;Parameter!$B$8&amp;") ["&amp;Parameter!$B$9&amp;"] {channel="""&amp;Parameter!$B$5&amp;":"&amp;D1323&amp;"""}"</f>
        <v>Number Growatt_Reserved "Reserved" &lt;energy&gt; (Photovoltaik, Boden) [PV-Anlage] {channel="mqtt:topic:growatt:Reserved"}</v>
      </c>
      <c r="R1323" t="str">
        <f>IF(OR(AND(B1323=3,F1323="R/W"),B1323=4),IF(SUBTOTAL(3,$D$2:D1323)&lt;68,SUBTOTAL(3,$D$2:D1323)&amp;".,"&amp;D1323&amp;",Modbus RTU,,"&amp;Parameter!$B$4&amp;","&amp;B1323&amp;","&amp;C1323&amp;",1,9410,"&amp;IF(OR(N1323="W",N1323="kWh"),4,2)&amp;",0,Unsigned int,0,"&amp;O1323&amp;","&amp;N1323&amp;",1,100,97,0,0,0,1.000000,0,255",""),"")</f>
        <v/>
      </c>
      <c r="S1323" s="12" t="str">
        <f>IF(B1323=3,SUBTOTAL(3,D$870:D1323)&amp;",1,"&amp;D1323&amp;","&amp;Parameter!$B$4&amp;","&amp;C1323&amp;",0,2,0","")</f>
        <v>17,1,Reserved,5,3083,0,2,0</v>
      </c>
    </row>
    <row r="1324" spans="1:19" hidden="1" x14ac:dyDescent="0.2">
      <c r="B1324">
        <v>3</v>
      </c>
      <c r="C1324">
        <v>3084</v>
      </c>
      <c r="D1324" t="s">
        <v>452</v>
      </c>
      <c r="J1324" t="s">
        <v>845</v>
      </c>
      <c r="K1324" t="s">
        <v>700</v>
      </c>
      <c r="M1324" t="str">
        <f t="shared" si="66"/>
        <v/>
      </c>
      <c r="N1324" t="str">
        <f t="shared" si="67"/>
        <v/>
      </c>
      <c r="O1324">
        <f t="shared" si="68"/>
        <v>0</v>
      </c>
      <c r="P1324" t="str">
        <f>"Type number"&amp;" : "&amp;D1324&amp;" """&amp;Parameter!$B$6&amp;D1324&amp;""" [stateTopic="""&amp;Parameter!$B$3&amp;""""&amp;IF(B1324=3,", commandTopic="""&amp;Parameter!$B$2&amp;"""",)&amp;", transformationPattern=""JSONPATH:$."&amp;D1324&amp;""""&amp;IF(B1324=3,", formatBeforePublish="""&amp;D1324&amp;"%s""",)&amp;"]"</f>
        <v>Type number : Reserved "Growatt_Reserved" [stateTopic="tele/WSABINV", commandTopic="cmnd/WSABINV", transformationPattern="JSONPATH:$.Reserved", formatBeforePublish="Reserved%s"]</v>
      </c>
      <c r="Q1324" t="str">
        <f>IF(N1324="","Number",VLOOKUP(N1324,Units!$A$2:$B$17,2,FALSE))&amp;" "&amp;Parameter!$B$6&amp;D1324&amp;" """&amp;IF(M1324="",D1324,D1324&amp;" [%"&amp;M1324&amp;"f "&amp;N1324&amp;"]")&amp;""" &lt;"&amp;Parameter!$B$7&amp;"&gt; ("&amp;Parameter!$B$8&amp;") ["&amp;Parameter!$B$9&amp;"] {channel="""&amp;Parameter!$B$5&amp;":"&amp;D1324&amp;"""}"</f>
        <v>Number Growatt_Reserved "Reserved" &lt;energy&gt; (Photovoltaik, Boden) [PV-Anlage] {channel="mqtt:topic:growatt:Reserved"}</v>
      </c>
      <c r="R1324" t="str">
        <f>IF(OR(AND(B1324=3,F1324="R/W"),B1324=4),IF(SUBTOTAL(3,$D$2:D1324)&lt;68,SUBTOTAL(3,$D$2:D1324)&amp;".,"&amp;D1324&amp;",Modbus RTU,,"&amp;Parameter!$B$4&amp;","&amp;B1324&amp;","&amp;C1324&amp;",1,9410,"&amp;IF(OR(N1324="W",N1324="kWh"),4,2)&amp;",0,Unsigned int,0,"&amp;O1324&amp;","&amp;N1324&amp;",1,100,97,0,0,0,1.000000,0,255",""),"")</f>
        <v/>
      </c>
      <c r="S1324" s="12" t="str">
        <f>IF(B1324=3,SUBTOTAL(3,D$870:D1324)&amp;",1,"&amp;D1324&amp;","&amp;Parameter!$B$4&amp;","&amp;C1324&amp;",0,2,0","")</f>
        <v>17,1,Reserved,5,3084,0,2,0</v>
      </c>
    </row>
    <row r="1325" spans="1:19" hidden="1" x14ac:dyDescent="0.2">
      <c r="B1325">
        <v>3</v>
      </c>
      <c r="C1325">
        <v>3085</v>
      </c>
      <c r="D1325" t="s">
        <v>942</v>
      </c>
      <c r="E1325" t="s">
        <v>943</v>
      </c>
      <c r="F1325" t="s">
        <v>288</v>
      </c>
      <c r="I1325">
        <v>1</v>
      </c>
      <c r="J1325" t="s">
        <v>2275</v>
      </c>
      <c r="K1325" t="s">
        <v>869</v>
      </c>
      <c r="M1325" t="str">
        <f t="shared" si="66"/>
        <v/>
      </c>
      <c r="N1325" t="str">
        <f t="shared" si="67"/>
        <v/>
      </c>
      <c r="O1325">
        <f t="shared" si="68"/>
        <v>0</v>
      </c>
      <c r="P1325" t="str">
        <f>"Type number"&amp;" : "&amp;D1325&amp;" """&amp;Parameter!$B$6&amp;D1325&amp;""" [stateTopic="""&amp;Parameter!$B$3&amp;""""&amp;IF(B1325=3,", commandTopic="""&amp;Parameter!$B$2&amp;"""",)&amp;", transformationPattern=""JSONPATH:$."&amp;D1325&amp;""""&amp;IF(B1325=3,", formatBeforePublish="""&amp;D1325&amp;"%s""",)&amp;"]"</f>
        <v>Type number : ComAddress "Growatt_ComAddress" [stateTopic="tele/WSABINV", commandTopic="cmnd/WSABINV", transformationPattern="JSONPATH:$.ComAddress", formatBeforePublish="ComAddress%s"]</v>
      </c>
      <c r="Q1325" t="str">
        <f>IF(N1325="","Number",VLOOKUP(N1325,Units!$A$2:$B$17,2,FALSE))&amp;" "&amp;Parameter!$B$6&amp;D1325&amp;" """&amp;IF(M1325="",D1325,D1325&amp;" [%"&amp;M1325&amp;"f "&amp;N1325&amp;"]")&amp;""" &lt;"&amp;Parameter!$B$7&amp;"&gt; ("&amp;Parameter!$B$8&amp;") ["&amp;Parameter!$B$9&amp;"] {channel="""&amp;Parameter!$B$5&amp;":"&amp;D1325&amp;"""}"</f>
        <v>Number Growatt_ComAddress "ComAddress" &lt;energy&gt; (Photovoltaik, Boden) [PV-Anlage] {channel="mqtt:topic:growatt:ComAddress"}</v>
      </c>
      <c r="R1325" t="str">
        <f>IF(OR(AND(B1325=3,F1325="R/W"),B1325=4),IF(SUBTOTAL(3,$D$2:D1325)&lt;68,SUBTOTAL(3,$D$2:D1325)&amp;".,"&amp;D1325&amp;",Modbus RTU,,"&amp;Parameter!$B$4&amp;","&amp;B1325&amp;","&amp;C1325&amp;",1,9410,"&amp;IF(OR(N1325="W",N1325="kWh"),4,2)&amp;",0,Unsigned int,0,"&amp;O1325&amp;","&amp;N1325&amp;",1,100,97,0,0,0,1.000000,0,255",""),"")</f>
        <v/>
      </c>
      <c r="S1325" s="12" t="str">
        <f>IF(B1325=3,SUBTOTAL(3,D$870:D1325)&amp;",1,"&amp;D1325&amp;","&amp;Parameter!$B$4&amp;","&amp;C1325&amp;",0,2,0","")</f>
        <v>17,1,ComAddress,5,3085,0,2,0</v>
      </c>
    </row>
    <row r="1326" spans="1:19" hidden="1" x14ac:dyDescent="0.2">
      <c r="B1326">
        <v>3</v>
      </c>
      <c r="C1326">
        <v>3086</v>
      </c>
      <c r="D1326" t="s">
        <v>945</v>
      </c>
      <c r="E1326" t="s">
        <v>946</v>
      </c>
      <c r="F1326" t="s">
        <v>288</v>
      </c>
      <c r="I1326">
        <v>0</v>
      </c>
      <c r="K1326" t="s">
        <v>869</v>
      </c>
      <c r="M1326" t="str">
        <f t="shared" si="66"/>
        <v/>
      </c>
      <c r="N1326" t="str">
        <f t="shared" si="67"/>
        <v/>
      </c>
      <c r="O1326">
        <f t="shared" si="68"/>
        <v>0</v>
      </c>
      <c r="P1326" t="str">
        <f>"Type number"&amp;" : "&amp;D1326&amp;" """&amp;Parameter!$B$6&amp;D1326&amp;""" [stateTopic="""&amp;Parameter!$B$3&amp;""""&amp;IF(B1326=3,", commandTopic="""&amp;Parameter!$B$2&amp;"""",)&amp;", transformationPattern=""JSONPATH:$."&amp;D1326&amp;""""&amp;IF(B1326=3,", formatBeforePublish="""&amp;D1326&amp;"%s""",)&amp;"]"</f>
        <v>Type number : BaudRate "Growatt_BaudRate" [stateTopic="tele/WSABINV", commandTopic="cmnd/WSABINV", transformationPattern="JSONPATH:$.BaudRate", formatBeforePublish="BaudRate%s"]</v>
      </c>
      <c r="Q1326" t="str">
        <f>IF(N1326="","Number",VLOOKUP(N1326,Units!$A$2:$B$17,2,FALSE))&amp;" "&amp;Parameter!$B$6&amp;D1326&amp;" """&amp;IF(M1326="",D1326,D1326&amp;" [%"&amp;M1326&amp;"f "&amp;N1326&amp;"]")&amp;""" &lt;"&amp;Parameter!$B$7&amp;"&gt; ("&amp;Parameter!$B$8&amp;") ["&amp;Parameter!$B$9&amp;"] {channel="""&amp;Parameter!$B$5&amp;":"&amp;D1326&amp;"""}"</f>
        <v>Number Growatt_BaudRate "BaudRate" &lt;energy&gt; (Photovoltaik, Boden) [PV-Anlage] {channel="mqtt:topic:growatt:BaudRate"}</v>
      </c>
      <c r="R1326" t="str">
        <f>IF(OR(AND(B1326=3,F1326="R/W"),B1326=4),IF(SUBTOTAL(3,$D$2:D1326)&lt;68,SUBTOTAL(3,$D$2:D1326)&amp;".,"&amp;D1326&amp;",Modbus RTU,,"&amp;Parameter!$B$4&amp;","&amp;B1326&amp;","&amp;C1326&amp;",1,9410,"&amp;IF(OR(N1326="W",N1326="kWh"),4,2)&amp;",0,Unsigned int,0,"&amp;O1326&amp;","&amp;N1326&amp;",1,100,97,0,0,0,1.000000,0,255",""),"")</f>
        <v/>
      </c>
      <c r="S1326" s="12" t="str">
        <f>IF(B1326=3,SUBTOTAL(3,D$870:D1326)&amp;",1,"&amp;D1326&amp;","&amp;Parameter!$B$4&amp;","&amp;C1326&amp;",0,2,0","")</f>
        <v>17,1,BaudRate,5,3086,0,2,0</v>
      </c>
    </row>
    <row r="1327" spans="1:19" hidden="1" x14ac:dyDescent="0.2">
      <c r="B1327">
        <v>3</v>
      </c>
      <c r="C1327">
        <v>3087</v>
      </c>
      <c r="D1327" t="s">
        <v>948</v>
      </c>
      <c r="E1327" t="s">
        <v>949</v>
      </c>
      <c r="F1327" t="s">
        <v>288</v>
      </c>
      <c r="J1327" t="s">
        <v>804</v>
      </c>
      <c r="K1327" t="s">
        <v>700</v>
      </c>
      <c r="M1327" t="str">
        <f t="shared" si="66"/>
        <v/>
      </c>
      <c r="N1327" t="str">
        <f t="shared" si="67"/>
        <v/>
      </c>
      <c r="O1327">
        <f t="shared" si="68"/>
        <v>0</v>
      </c>
      <c r="P1327" t="str">
        <f>"Type number"&amp;" : "&amp;D1327&amp;" """&amp;Parameter!$B$6&amp;D1327&amp;""" [stateTopic="""&amp;Parameter!$B$3&amp;""""&amp;IF(B1327=3,", commandTopic="""&amp;Parameter!$B$2&amp;"""",)&amp;", transformationPattern=""JSONPATH:$."&amp;D1327&amp;""""&amp;IF(B1327=3,", formatBeforePublish="""&amp;D1327&amp;"%s""",)&amp;"]"</f>
        <v>Type number : SerialNO1 "Growatt_SerialNO1" [stateTopic="tele/WSABINV", commandTopic="cmnd/WSABINV", transformationPattern="JSONPATH:$.SerialNO1", formatBeforePublish="SerialNO1%s"]</v>
      </c>
      <c r="Q1327" t="str">
        <f>IF(N1327="","Number",VLOOKUP(N1327,Units!$A$2:$B$17,2,FALSE))&amp;" "&amp;Parameter!$B$6&amp;D1327&amp;" """&amp;IF(M1327="",D1327,D1327&amp;" [%"&amp;M1327&amp;"f "&amp;N1327&amp;"]")&amp;""" &lt;"&amp;Parameter!$B$7&amp;"&gt; ("&amp;Parameter!$B$8&amp;") ["&amp;Parameter!$B$9&amp;"] {channel="""&amp;Parameter!$B$5&amp;":"&amp;D1327&amp;"""}"</f>
        <v>Number Growatt_SerialNO1 "SerialNO1" &lt;energy&gt; (Photovoltaik, Boden) [PV-Anlage] {channel="mqtt:topic:growatt:SerialNO1"}</v>
      </c>
      <c r="R1327" t="str">
        <f>IF(OR(AND(B1327=3,F1327="R/W"),B1327=4),IF(SUBTOTAL(3,$D$2:D1327)&lt;68,SUBTOTAL(3,$D$2:D1327)&amp;".,"&amp;D1327&amp;",Modbus RTU,,"&amp;Parameter!$B$4&amp;","&amp;B1327&amp;","&amp;C1327&amp;",1,9410,"&amp;IF(OR(N1327="W",N1327="kWh"),4,2)&amp;",0,Unsigned int,0,"&amp;O1327&amp;","&amp;N1327&amp;",1,100,97,0,0,0,1.000000,0,255",""),"")</f>
        <v/>
      </c>
      <c r="S1327" s="12" t="str">
        <f>IF(B1327=3,SUBTOTAL(3,D$870:D1327)&amp;",1,"&amp;D1327&amp;","&amp;Parameter!$B$4&amp;","&amp;C1327&amp;",0,2,0","")</f>
        <v>17,1,SerialNO1,5,3087,0,2,0</v>
      </c>
    </row>
    <row r="1328" spans="1:19" hidden="1" x14ac:dyDescent="0.2">
      <c r="B1328">
        <v>3</v>
      </c>
      <c r="C1328">
        <v>3088</v>
      </c>
      <c r="D1328" t="s">
        <v>950</v>
      </c>
      <c r="E1328" t="s">
        <v>951</v>
      </c>
      <c r="F1328" t="s">
        <v>288</v>
      </c>
      <c r="K1328" t="s">
        <v>700</v>
      </c>
      <c r="M1328" t="str">
        <f t="shared" si="66"/>
        <v/>
      </c>
      <c r="N1328" t="str">
        <f t="shared" si="67"/>
        <v/>
      </c>
      <c r="O1328">
        <f t="shared" si="68"/>
        <v>0</v>
      </c>
      <c r="P1328" t="str">
        <f>"Type number"&amp;" : "&amp;D1328&amp;" """&amp;Parameter!$B$6&amp;D1328&amp;""" [stateTopic="""&amp;Parameter!$B$3&amp;""""&amp;IF(B1328=3,", commandTopic="""&amp;Parameter!$B$2&amp;"""",)&amp;", transformationPattern=""JSONPATH:$."&amp;D1328&amp;""""&amp;IF(B1328=3,", formatBeforePublish="""&amp;D1328&amp;"%s""",)&amp;"]"</f>
        <v>Type number : SerialNO2 "Growatt_SerialNO2" [stateTopic="tele/WSABINV", commandTopic="cmnd/WSABINV", transformationPattern="JSONPATH:$.SerialNO2", formatBeforePublish="SerialNO2%s"]</v>
      </c>
      <c r="Q1328" t="str">
        <f>IF(N1328="","Number",VLOOKUP(N1328,Units!$A$2:$B$17,2,FALSE))&amp;" "&amp;Parameter!$B$6&amp;D1328&amp;" """&amp;IF(M1328="",D1328,D1328&amp;" [%"&amp;M1328&amp;"f "&amp;N1328&amp;"]")&amp;""" &lt;"&amp;Parameter!$B$7&amp;"&gt; ("&amp;Parameter!$B$8&amp;") ["&amp;Parameter!$B$9&amp;"] {channel="""&amp;Parameter!$B$5&amp;":"&amp;D1328&amp;"""}"</f>
        <v>Number Growatt_SerialNO2 "SerialNO2" &lt;energy&gt; (Photovoltaik, Boden) [PV-Anlage] {channel="mqtt:topic:growatt:SerialNO2"}</v>
      </c>
      <c r="R1328" t="str">
        <f>IF(OR(AND(B1328=3,F1328="R/W"),B1328=4),IF(SUBTOTAL(3,$D$2:D1328)&lt;68,SUBTOTAL(3,$D$2:D1328)&amp;".,"&amp;D1328&amp;",Modbus RTU,,"&amp;Parameter!$B$4&amp;","&amp;B1328&amp;","&amp;C1328&amp;",1,9410,"&amp;IF(OR(N1328="W",N1328="kWh"),4,2)&amp;",0,Unsigned int,0,"&amp;O1328&amp;","&amp;N1328&amp;",1,100,97,0,0,0,1.000000,0,255",""),"")</f>
        <v/>
      </c>
      <c r="S1328" s="12" t="str">
        <f>IF(B1328=3,SUBTOTAL(3,D$870:D1328)&amp;",1,"&amp;D1328&amp;","&amp;Parameter!$B$4&amp;","&amp;C1328&amp;",0,2,0","")</f>
        <v>17,1,SerialNO2,5,3088,0,2,0</v>
      </c>
    </row>
    <row r="1329" spans="2:19" hidden="1" x14ac:dyDescent="0.2">
      <c r="B1329">
        <v>3</v>
      </c>
      <c r="C1329">
        <v>3089</v>
      </c>
      <c r="D1329" t="s">
        <v>952</v>
      </c>
      <c r="E1329" t="s">
        <v>953</v>
      </c>
      <c r="F1329" t="s">
        <v>288</v>
      </c>
      <c r="K1329" t="s">
        <v>700</v>
      </c>
      <c r="M1329" t="str">
        <f t="shared" si="66"/>
        <v/>
      </c>
      <c r="N1329" t="str">
        <f t="shared" si="67"/>
        <v/>
      </c>
      <c r="O1329">
        <f t="shared" si="68"/>
        <v>0</v>
      </c>
      <c r="P1329" t="str">
        <f>"Type number"&amp;" : "&amp;D1329&amp;" """&amp;Parameter!$B$6&amp;D1329&amp;""" [stateTopic="""&amp;Parameter!$B$3&amp;""""&amp;IF(B1329=3,", commandTopic="""&amp;Parameter!$B$2&amp;"""",)&amp;", transformationPattern=""JSONPATH:$."&amp;D1329&amp;""""&amp;IF(B1329=3,", formatBeforePublish="""&amp;D1329&amp;"%s""",)&amp;"]"</f>
        <v>Type number : SerialNO3 "Growatt_SerialNO3" [stateTopic="tele/WSABINV", commandTopic="cmnd/WSABINV", transformationPattern="JSONPATH:$.SerialNO3", formatBeforePublish="SerialNO3%s"]</v>
      </c>
      <c r="Q1329" t="str">
        <f>IF(N1329="","Number",VLOOKUP(N1329,Units!$A$2:$B$17,2,FALSE))&amp;" "&amp;Parameter!$B$6&amp;D1329&amp;" """&amp;IF(M1329="",D1329,D1329&amp;" [%"&amp;M1329&amp;"f "&amp;N1329&amp;"]")&amp;""" &lt;"&amp;Parameter!$B$7&amp;"&gt; ("&amp;Parameter!$B$8&amp;") ["&amp;Parameter!$B$9&amp;"] {channel="""&amp;Parameter!$B$5&amp;":"&amp;D1329&amp;"""}"</f>
        <v>Number Growatt_SerialNO3 "SerialNO3" &lt;energy&gt; (Photovoltaik, Boden) [PV-Anlage] {channel="mqtt:topic:growatt:SerialNO3"}</v>
      </c>
      <c r="R1329" t="str">
        <f>IF(OR(AND(B1329=3,F1329="R/W"),B1329=4),IF(SUBTOTAL(3,$D$2:D1329)&lt;68,SUBTOTAL(3,$D$2:D1329)&amp;".,"&amp;D1329&amp;",Modbus RTU,,"&amp;Parameter!$B$4&amp;","&amp;B1329&amp;","&amp;C1329&amp;",1,9410,"&amp;IF(OR(N1329="W",N1329="kWh"),4,2)&amp;",0,Unsigned int,0,"&amp;O1329&amp;","&amp;N1329&amp;",1,100,97,0,0,0,1.000000,0,255",""),"")</f>
        <v/>
      </c>
      <c r="S1329" s="12" t="str">
        <f>IF(B1329=3,SUBTOTAL(3,D$870:D1329)&amp;",1,"&amp;D1329&amp;","&amp;Parameter!$B$4&amp;","&amp;C1329&amp;",0,2,0","")</f>
        <v>17,1,SerialNO3,5,3089,0,2,0</v>
      </c>
    </row>
    <row r="1330" spans="2:19" hidden="1" x14ac:dyDescent="0.2">
      <c r="B1330">
        <v>3</v>
      </c>
      <c r="C1330">
        <v>3090</v>
      </c>
      <c r="D1330" t="s">
        <v>954</v>
      </c>
      <c r="E1330" t="s">
        <v>955</v>
      </c>
      <c r="F1330" t="s">
        <v>288</v>
      </c>
      <c r="J1330" t="s">
        <v>804</v>
      </c>
      <c r="K1330" t="s">
        <v>700</v>
      </c>
      <c r="M1330" t="str">
        <f t="shared" si="66"/>
        <v/>
      </c>
      <c r="N1330" t="str">
        <f t="shared" si="67"/>
        <v/>
      </c>
      <c r="O1330">
        <f t="shared" si="68"/>
        <v>0</v>
      </c>
      <c r="P1330" t="str">
        <f>"Type number"&amp;" : "&amp;D1330&amp;" """&amp;Parameter!$B$6&amp;D1330&amp;""" [stateTopic="""&amp;Parameter!$B$3&amp;""""&amp;IF(B1330=3,", commandTopic="""&amp;Parameter!$B$2&amp;"""",)&amp;", transformationPattern=""JSONPATH:$."&amp;D1330&amp;""""&amp;IF(B1330=3,", formatBeforePublish="""&amp;D1330&amp;"%s""",)&amp;"]"</f>
        <v>Type number : SerialNO4 "Growatt_SerialNO4" [stateTopic="tele/WSABINV", commandTopic="cmnd/WSABINV", transformationPattern="JSONPATH:$.SerialNO4", formatBeforePublish="SerialNO4%s"]</v>
      </c>
      <c r="Q1330" t="str">
        <f>IF(N1330="","Number",VLOOKUP(N1330,Units!$A$2:$B$17,2,FALSE))&amp;" "&amp;Parameter!$B$6&amp;D1330&amp;" """&amp;IF(M1330="",D1330,D1330&amp;" [%"&amp;M1330&amp;"f "&amp;N1330&amp;"]")&amp;""" &lt;"&amp;Parameter!$B$7&amp;"&gt; ("&amp;Parameter!$B$8&amp;") ["&amp;Parameter!$B$9&amp;"] {channel="""&amp;Parameter!$B$5&amp;":"&amp;D1330&amp;"""}"</f>
        <v>Number Growatt_SerialNO4 "SerialNO4" &lt;energy&gt; (Photovoltaik, Boden) [PV-Anlage] {channel="mqtt:topic:growatt:SerialNO4"}</v>
      </c>
      <c r="R1330" t="str">
        <f>IF(OR(AND(B1330=3,F1330="R/W"),B1330=4),IF(SUBTOTAL(3,$D$2:D1330)&lt;68,SUBTOTAL(3,$D$2:D1330)&amp;".,"&amp;D1330&amp;",Modbus RTU,,"&amp;Parameter!$B$4&amp;","&amp;B1330&amp;","&amp;C1330&amp;",1,9410,"&amp;IF(OR(N1330="W",N1330="kWh"),4,2)&amp;",0,Unsigned int,0,"&amp;O1330&amp;","&amp;N1330&amp;",1,100,97,0,0,0,1.000000,0,255",""),"")</f>
        <v/>
      </c>
      <c r="S1330" s="12" t="str">
        <f>IF(B1330=3,SUBTOTAL(3,D$870:D1330)&amp;",1,"&amp;D1330&amp;","&amp;Parameter!$B$4&amp;","&amp;C1330&amp;",0,2,0","")</f>
        <v>17,1,SerialNO4,5,3090,0,2,0</v>
      </c>
    </row>
    <row r="1331" spans="2:19" hidden="1" x14ac:dyDescent="0.2">
      <c r="B1331">
        <v>3</v>
      </c>
      <c r="C1331">
        <v>3091</v>
      </c>
      <c r="D1331" t="s">
        <v>956</v>
      </c>
      <c r="E1331" t="s">
        <v>957</v>
      </c>
      <c r="F1331" t="s">
        <v>288</v>
      </c>
      <c r="K1331" t="s">
        <v>700</v>
      </c>
      <c r="M1331" t="str">
        <f t="shared" si="66"/>
        <v/>
      </c>
      <c r="N1331" t="str">
        <f t="shared" si="67"/>
        <v/>
      </c>
      <c r="O1331">
        <f t="shared" si="68"/>
        <v>0</v>
      </c>
      <c r="P1331" t="str">
        <f>"Type number"&amp;" : "&amp;D1331&amp;" """&amp;Parameter!$B$6&amp;D1331&amp;""" [stateTopic="""&amp;Parameter!$B$3&amp;""""&amp;IF(B1331=3,", commandTopic="""&amp;Parameter!$B$2&amp;"""",)&amp;", transformationPattern=""JSONPATH:$."&amp;D1331&amp;""""&amp;IF(B1331=3,", formatBeforePublish="""&amp;D1331&amp;"%s""",)&amp;"]"</f>
        <v>Type number : SerialNo5 "Growatt_SerialNo5" [stateTopic="tele/WSABINV", commandTopic="cmnd/WSABINV", transformationPattern="JSONPATH:$.SerialNo5", formatBeforePublish="SerialNo5%s"]</v>
      </c>
      <c r="Q1331" t="str">
        <f>IF(N1331="","Number",VLOOKUP(N1331,Units!$A$2:$B$17,2,FALSE))&amp;" "&amp;Parameter!$B$6&amp;D1331&amp;" """&amp;IF(M1331="",D1331,D1331&amp;" [%"&amp;M1331&amp;"f "&amp;N1331&amp;"]")&amp;""" &lt;"&amp;Parameter!$B$7&amp;"&gt; ("&amp;Parameter!$B$8&amp;") ["&amp;Parameter!$B$9&amp;"] {channel="""&amp;Parameter!$B$5&amp;":"&amp;D1331&amp;"""}"</f>
        <v>Number Growatt_SerialNo5 "SerialNo5" &lt;energy&gt; (Photovoltaik, Boden) [PV-Anlage] {channel="mqtt:topic:growatt:SerialNo5"}</v>
      </c>
      <c r="R1331" t="str">
        <f>IF(OR(AND(B1331=3,F1331="R/W"),B1331=4),IF(SUBTOTAL(3,$D$2:D1331)&lt;68,SUBTOTAL(3,$D$2:D1331)&amp;".,"&amp;D1331&amp;",Modbus RTU,,"&amp;Parameter!$B$4&amp;","&amp;B1331&amp;","&amp;C1331&amp;",1,9410,"&amp;IF(OR(N1331="W",N1331="kWh"),4,2)&amp;",0,Unsigned int,0,"&amp;O1331&amp;","&amp;N1331&amp;",1,100,97,0,0,0,1.000000,0,255",""),"")</f>
        <v/>
      </c>
      <c r="S1331" s="12" t="str">
        <f>IF(B1331=3,SUBTOTAL(3,D$870:D1331)&amp;",1,"&amp;D1331&amp;","&amp;Parameter!$B$4&amp;","&amp;C1331&amp;",0,2,0","")</f>
        <v>17,1,SerialNo5,5,3091,0,2,0</v>
      </c>
    </row>
    <row r="1332" spans="2:19" hidden="1" x14ac:dyDescent="0.2">
      <c r="B1332">
        <v>3</v>
      </c>
      <c r="C1332">
        <v>3092</v>
      </c>
      <c r="D1332" t="s">
        <v>958</v>
      </c>
      <c r="E1332" t="s">
        <v>959</v>
      </c>
      <c r="F1332" t="s">
        <v>288</v>
      </c>
      <c r="K1332" t="s">
        <v>700</v>
      </c>
      <c r="M1332" t="str">
        <f t="shared" si="66"/>
        <v/>
      </c>
      <c r="N1332" t="str">
        <f t="shared" si="67"/>
        <v/>
      </c>
      <c r="O1332">
        <f t="shared" si="68"/>
        <v>0</v>
      </c>
      <c r="P1332" t="str">
        <f>"Type number"&amp;" : "&amp;D1332&amp;" """&amp;Parameter!$B$6&amp;D1332&amp;""" [stateTopic="""&amp;Parameter!$B$3&amp;""""&amp;IF(B1332=3,", commandTopic="""&amp;Parameter!$B$2&amp;"""",)&amp;", transformationPattern=""JSONPATH:$."&amp;D1332&amp;""""&amp;IF(B1332=3,", formatBeforePublish="""&amp;D1332&amp;"%s""",)&amp;"]"</f>
        <v>Type number : SerialNo6 "Growatt_SerialNo6" [stateTopic="tele/WSABINV", commandTopic="cmnd/WSABINV", transformationPattern="JSONPATH:$.SerialNo6", formatBeforePublish="SerialNo6%s"]</v>
      </c>
      <c r="Q1332" t="str">
        <f>IF(N1332="","Number",VLOOKUP(N1332,Units!$A$2:$B$17,2,FALSE))&amp;" "&amp;Parameter!$B$6&amp;D1332&amp;" """&amp;IF(M1332="",D1332,D1332&amp;" [%"&amp;M1332&amp;"f "&amp;N1332&amp;"]")&amp;""" &lt;"&amp;Parameter!$B$7&amp;"&gt; ("&amp;Parameter!$B$8&amp;") ["&amp;Parameter!$B$9&amp;"] {channel="""&amp;Parameter!$B$5&amp;":"&amp;D1332&amp;"""}"</f>
        <v>Number Growatt_SerialNo6 "SerialNo6" &lt;energy&gt; (Photovoltaik, Boden) [PV-Anlage] {channel="mqtt:topic:growatt:SerialNo6"}</v>
      </c>
      <c r="R1332" t="str">
        <f>IF(OR(AND(B1332=3,F1332="R/W"),B1332=4),IF(SUBTOTAL(3,$D$2:D1332)&lt;68,SUBTOTAL(3,$D$2:D1332)&amp;".,"&amp;D1332&amp;",Modbus RTU,,"&amp;Parameter!$B$4&amp;","&amp;B1332&amp;","&amp;C1332&amp;",1,9410,"&amp;IF(OR(N1332="W",N1332="kWh"),4,2)&amp;",0,Unsigned int,0,"&amp;O1332&amp;","&amp;N1332&amp;",1,100,97,0,0,0,1.000000,0,255",""),"")</f>
        <v/>
      </c>
      <c r="S1332" s="12" t="str">
        <f>IF(B1332=3,SUBTOTAL(3,D$870:D1332)&amp;",1,"&amp;D1332&amp;","&amp;Parameter!$B$4&amp;","&amp;C1332&amp;",0,2,0","")</f>
        <v>17,1,SerialNo6,5,3092,0,2,0</v>
      </c>
    </row>
    <row r="1333" spans="2:19" hidden="1" x14ac:dyDescent="0.2">
      <c r="B1333">
        <v>3</v>
      </c>
      <c r="C1333">
        <v>3093</v>
      </c>
      <c r="D1333" t="s">
        <v>960</v>
      </c>
      <c r="E1333" t="s">
        <v>961</v>
      </c>
      <c r="F1333" t="s">
        <v>288</v>
      </c>
      <c r="J1333" t="s">
        <v>804</v>
      </c>
      <c r="K1333" t="s">
        <v>700</v>
      </c>
      <c r="M1333" t="str">
        <f t="shared" si="66"/>
        <v/>
      </c>
      <c r="N1333" t="str">
        <f t="shared" si="67"/>
        <v/>
      </c>
      <c r="O1333">
        <f t="shared" si="68"/>
        <v>0</v>
      </c>
      <c r="P1333" t="str">
        <f>"Type number"&amp;" : "&amp;D1333&amp;" """&amp;Parameter!$B$6&amp;D1333&amp;""" [stateTopic="""&amp;Parameter!$B$3&amp;""""&amp;IF(B1333=3,", commandTopic="""&amp;Parameter!$B$2&amp;"""",)&amp;", transformationPattern=""JSONPATH:$."&amp;D1333&amp;""""&amp;IF(B1333=3,", formatBeforePublish="""&amp;D1333&amp;"%s""",)&amp;"]"</f>
        <v>Type number : SerialNo7 "Growatt_SerialNo7" [stateTopic="tele/WSABINV", commandTopic="cmnd/WSABINV", transformationPattern="JSONPATH:$.SerialNo7", formatBeforePublish="SerialNo7%s"]</v>
      </c>
      <c r="Q1333" t="str">
        <f>IF(N1333="","Number",VLOOKUP(N1333,Units!$A$2:$B$17,2,FALSE))&amp;" "&amp;Parameter!$B$6&amp;D1333&amp;" """&amp;IF(M1333="",D1333,D1333&amp;" [%"&amp;M1333&amp;"f "&amp;N1333&amp;"]")&amp;""" &lt;"&amp;Parameter!$B$7&amp;"&gt; ("&amp;Parameter!$B$8&amp;") ["&amp;Parameter!$B$9&amp;"] {channel="""&amp;Parameter!$B$5&amp;":"&amp;D1333&amp;"""}"</f>
        <v>Number Growatt_SerialNo7 "SerialNo7" &lt;energy&gt; (Photovoltaik, Boden) [PV-Anlage] {channel="mqtt:topic:growatt:SerialNo7"}</v>
      </c>
      <c r="R1333" t="str">
        <f>IF(OR(AND(B1333=3,F1333="R/W"),B1333=4),IF(SUBTOTAL(3,$D$2:D1333)&lt;68,SUBTOTAL(3,$D$2:D1333)&amp;".,"&amp;D1333&amp;",Modbus RTU,,"&amp;Parameter!$B$4&amp;","&amp;B1333&amp;","&amp;C1333&amp;",1,9410,"&amp;IF(OR(N1333="W",N1333="kWh"),4,2)&amp;",0,Unsigned int,0,"&amp;O1333&amp;","&amp;N1333&amp;",1,100,97,0,0,0,1.000000,0,255",""),"")</f>
        <v/>
      </c>
      <c r="S1333" s="12" t="str">
        <f>IF(B1333=3,SUBTOTAL(3,D$870:D1333)&amp;",1,"&amp;D1333&amp;","&amp;Parameter!$B$4&amp;","&amp;C1333&amp;",0,2,0","")</f>
        <v>17,1,SerialNo7,5,3093,0,2,0</v>
      </c>
    </row>
    <row r="1334" spans="2:19" hidden="1" x14ac:dyDescent="0.2">
      <c r="B1334">
        <v>3</v>
      </c>
      <c r="C1334">
        <v>3094</v>
      </c>
      <c r="D1334" t="s">
        <v>962</v>
      </c>
      <c r="E1334" t="s">
        <v>963</v>
      </c>
      <c r="F1334" t="s">
        <v>288</v>
      </c>
      <c r="K1334" t="s">
        <v>700</v>
      </c>
      <c r="M1334" t="str">
        <f t="shared" si="66"/>
        <v/>
      </c>
      <c r="N1334" t="str">
        <f t="shared" si="67"/>
        <v/>
      </c>
      <c r="O1334">
        <f t="shared" si="68"/>
        <v>0</v>
      </c>
      <c r="P1334" t="str">
        <f>"Type number"&amp;" : "&amp;D1334&amp;" """&amp;Parameter!$B$6&amp;D1334&amp;""" [stateTopic="""&amp;Parameter!$B$3&amp;""""&amp;IF(B1334=3,", commandTopic="""&amp;Parameter!$B$2&amp;"""",)&amp;", transformationPattern=""JSONPATH:$."&amp;D1334&amp;""""&amp;IF(B1334=3,", formatBeforePublish="""&amp;D1334&amp;"%s""",)&amp;"]"</f>
        <v>Type number : SerialNo8 "Growatt_SerialNo8" [stateTopic="tele/WSABINV", commandTopic="cmnd/WSABINV", transformationPattern="JSONPATH:$.SerialNo8", formatBeforePublish="SerialNo8%s"]</v>
      </c>
      <c r="Q1334" t="str">
        <f>IF(N1334="","Number",VLOOKUP(N1334,Units!$A$2:$B$17,2,FALSE))&amp;" "&amp;Parameter!$B$6&amp;D1334&amp;" """&amp;IF(M1334="",D1334,D1334&amp;" [%"&amp;M1334&amp;"f "&amp;N1334&amp;"]")&amp;""" &lt;"&amp;Parameter!$B$7&amp;"&gt; ("&amp;Parameter!$B$8&amp;") ["&amp;Parameter!$B$9&amp;"] {channel="""&amp;Parameter!$B$5&amp;":"&amp;D1334&amp;"""}"</f>
        <v>Number Growatt_SerialNo8 "SerialNo8" &lt;energy&gt; (Photovoltaik, Boden) [PV-Anlage] {channel="mqtt:topic:growatt:SerialNo8"}</v>
      </c>
      <c r="R1334" t="str">
        <f>IF(OR(AND(B1334=3,F1334="R/W"),B1334=4),IF(SUBTOTAL(3,$D$2:D1334)&lt;68,SUBTOTAL(3,$D$2:D1334)&amp;".,"&amp;D1334&amp;",Modbus RTU,,"&amp;Parameter!$B$4&amp;","&amp;B1334&amp;","&amp;C1334&amp;",1,9410,"&amp;IF(OR(N1334="W",N1334="kWh"),4,2)&amp;",0,Unsigned int,0,"&amp;O1334&amp;","&amp;N1334&amp;",1,100,97,0,0,0,1.000000,0,255",""),"")</f>
        <v/>
      </c>
      <c r="S1334" s="12" t="str">
        <f>IF(B1334=3,SUBTOTAL(3,D$870:D1334)&amp;",1,"&amp;D1334&amp;","&amp;Parameter!$B$4&amp;","&amp;C1334&amp;",0,2,0","")</f>
        <v>17,1,SerialNo8,5,3094,0,2,0</v>
      </c>
    </row>
    <row r="1335" spans="2:19" hidden="1" x14ac:dyDescent="0.2">
      <c r="B1335">
        <v>3</v>
      </c>
      <c r="C1335">
        <v>3095</v>
      </c>
      <c r="D1335" t="s">
        <v>964</v>
      </c>
      <c r="E1335" t="s">
        <v>965</v>
      </c>
      <c r="F1335" t="s">
        <v>288</v>
      </c>
      <c r="K1335" t="s">
        <v>869</v>
      </c>
      <c r="M1335" t="str">
        <f t="shared" si="66"/>
        <v/>
      </c>
      <c r="N1335" t="str">
        <f t="shared" si="67"/>
        <v/>
      </c>
      <c r="O1335">
        <f t="shared" si="68"/>
        <v>0</v>
      </c>
      <c r="P1335" t="str">
        <f>"Type number"&amp;" : "&amp;D1335&amp;" """&amp;Parameter!$B$6&amp;D1335&amp;""" [stateTopic="""&amp;Parameter!$B$3&amp;""""&amp;IF(B1335=3,", commandTopic="""&amp;Parameter!$B$2&amp;"""",)&amp;", transformationPattern=""JSONPATH:$."&amp;D1335&amp;""""&amp;IF(B1335=3,", formatBeforePublish="""&amp;D1335&amp;"%s""",)&amp;"]"</f>
        <v>Type number : BdcResetCmd "Growatt_BdcResetCmd" [stateTopic="tele/WSABINV", commandTopic="cmnd/WSABINV", transformationPattern="JSONPATH:$.BdcResetCmd", formatBeforePublish="BdcResetCmd%s"]</v>
      </c>
      <c r="Q1335" t="str">
        <f>IF(N1335="","Number",VLOOKUP(N1335,Units!$A$2:$B$17,2,FALSE))&amp;" "&amp;Parameter!$B$6&amp;D1335&amp;" """&amp;IF(M1335="",D1335,D1335&amp;" [%"&amp;M1335&amp;"f "&amp;N1335&amp;"]")&amp;""" &lt;"&amp;Parameter!$B$7&amp;"&gt; ("&amp;Parameter!$B$8&amp;") ["&amp;Parameter!$B$9&amp;"] {channel="""&amp;Parameter!$B$5&amp;":"&amp;D1335&amp;"""}"</f>
        <v>Number Growatt_BdcResetCmd "BdcResetCmd" &lt;energy&gt; (Photovoltaik, Boden) [PV-Anlage] {channel="mqtt:topic:growatt:BdcResetCmd"}</v>
      </c>
      <c r="R1335" t="str">
        <f>IF(OR(AND(B1335=3,F1335="R/W"),B1335=4),IF(SUBTOTAL(3,$D$2:D1335)&lt;68,SUBTOTAL(3,$D$2:D1335)&amp;".,"&amp;D1335&amp;",Modbus RTU,,"&amp;Parameter!$B$4&amp;","&amp;B1335&amp;","&amp;C1335&amp;",1,9410,"&amp;IF(OR(N1335="W",N1335="kWh"),4,2)&amp;",0,Unsigned int,0,"&amp;O1335&amp;","&amp;N1335&amp;",1,100,97,0,0,0,1.000000,0,255",""),"")</f>
        <v/>
      </c>
      <c r="S1335" s="12" t="str">
        <f>IF(B1335=3,SUBTOTAL(3,D$870:D1335)&amp;",1,"&amp;D1335&amp;","&amp;Parameter!$B$4&amp;","&amp;C1335&amp;",0,2,0","")</f>
        <v>17,1,BdcResetCmd,5,3095,0,2,0</v>
      </c>
    </row>
    <row r="1336" spans="2:19" hidden="1" x14ac:dyDescent="0.2">
      <c r="B1336">
        <v>3</v>
      </c>
      <c r="C1336">
        <v>3096</v>
      </c>
      <c r="D1336" t="s">
        <v>967</v>
      </c>
      <c r="E1336" t="s">
        <v>968</v>
      </c>
      <c r="F1336" t="s">
        <v>300</v>
      </c>
      <c r="K1336" t="s">
        <v>869</v>
      </c>
      <c r="M1336" t="str">
        <f t="shared" si="66"/>
        <v/>
      </c>
      <c r="N1336" t="str">
        <f t="shared" si="67"/>
        <v/>
      </c>
      <c r="O1336">
        <f t="shared" si="68"/>
        <v>0</v>
      </c>
      <c r="P1336" t="str">
        <f>"Type number"&amp;" : "&amp;D1336&amp;" """&amp;Parameter!$B$6&amp;D1336&amp;""" [stateTopic="""&amp;Parameter!$B$3&amp;""""&amp;IF(B1336=3,", commandTopic="""&amp;Parameter!$B$2&amp;"""",)&amp;", transformationPattern=""JSONPATH:$."&amp;D1336&amp;""""&amp;IF(B1336=3,", formatBeforePublish="""&amp;D1336&amp;"%s""",)&amp;"]"</f>
        <v>Type number : ARKM3Code "Growatt_ARKM3Code" [stateTopic="tele/WSABINV", commandTopic="cmnd/WSABINV", transformationPattern="JSONPATH:$.ARKM3Code", formatBeforePublish="ARKM3Code%s"]</v>
      </c>
      <c r="Q1336" t="str">
        <f>IF(N1336="","Number",VLOOKUP(N1336,Units!$A$2:$B$17,2,FALSE))&amp;" "&amp;Parameter!$B$6&amp;D1336&amp;" """&amp;IF(M1336="",D1336,D1336&amp;" [%"&amp;M1336&amp;"f "&amp;N1336&amp;"]")&amp;""" &lt;"&amp;Parameter!$B$7&amp;"&gt; ("&amp;Parameter!$B$8&amp;") ["&amp;Parameter!$B$9&amp;"] {channel="""&amp;Parameter!$B$5&amp;":"&amp;D1336&amp;"""}"</f>
        <v>Number Growatt_ARKM3Code "ARKM3Code" &lt;energy&gt; (Photovoltaik, Boden) [PV-Anlage] {channel="mqtt:topic:growatt:ARKM3Code"}</v>
      </c>
      <c r="R1336" t="str">
        <f>IF(OR(AND(B1336=3,F1336="R/W"),B1336=4),IF(SUBTOTAL(3,$D$2:D1336)&lt;68,SUBTOTAL(3,$D$2:D1336)&amp;".,"&amp;D1336&amp;",Modbus RTU,,"&amp;Parameter!$B$4&amp;","&amp;B1336&amp;","&amp;C1336&amp;",1,9410,"&amp;IF(OR(N1336="W",N1336="kWh"),4,2)&amp;",0,Unsigned int,0,"&amp;O1336&amp;","&amp;N1336&amp;",1,100,97,0,0,0,1.000000,0,255",""),"")</f>
        <v/>
      </c>
      <c r="S1336" s="12" t="str">
        <f>IF(B1336=3,SUBTOTAL(3,D$870:D1336)&amp;",1,"&amp;D1336&amp;","&amp;Parameter!$B$4&amp;","&amp;C1336&amp;",0,2,0","")</f>
        <v>17,1,ARKM3Code,5,3096,0,2,0</v>
      </c>
    </row>
    <row r="1337" spans="2:19" hidden="1" x14ac:dyDescent="0.2">
      <c r="B1337">
        <v>3</v>
      </c>
      <c r="C1337">
        <v>3098</v>
      </c>
      <c r="D1337" t="s">
        <v>116</v>
      </c>
      <c r="E1337" t="s">
        <v>116</v>
      </c>
      <c r="F1337" t="s">
        <v>300</v>
      </c>
      <c r="K1337" t="s">
        <v>2035</v>
      </c>
      <c r="M1337" t="str">
        <f t="shared" si="66"/>
        <v/>
      </c>
      <c r="N1337" t="str">
        <f t="shared" si="67"/>
        <v/>
      </c>
      <c r="O1337">
        <f t="shared" si="68"/>
        <v>0</v>
      </c>
      <c r="P1337" t="str">
        <f>"Type number"&amp;" : "&amp;D1337&amp;" """&amp;Parameter!$B$6&amp;D1337&amp;""" [stateTopic="""&amp;Parameter!$B$3&amp;""""&amp;IF(B1337=3,", commandTopic="""&amp;Parameter!$B$2&amp;"""",)&amp;", transformationPattern=""JSONPATH:$."&amp;D1337&amp;""""&amp;IF(B1337=3,", formatBeforePublish="""&amp;D1337&amp;"%s""",)&amp;"]"</f>
        <v>Type number : DTC "Growatt_DTC" [stateTopic="tele/WSABINV", commandTopic="cmnd/WSABINV", transformationPattern="JSONPATH:$.DTC", formatBeforePublish="DTC%s"]</v>
      </c>
      <c r="Q1337" t="str">
        <f>IF(N1337="","Number",VLOOKUP(N1337,Units!$A$2:$B$17,2,FALSE))&amp;" "&amp;Parameter!$B$6&amp;D1337&amp;" """&amp;IF(M1337="",D1337,D1337&amp;" [%"&amp;M1337&amp;"f "&amp;N1337&amp;"]")&amp;""" &lt;"&amp;Parameter!$B$7&amp;"&gt; ("&amp;Parameter!$B$8&amp;") ["&amp;Parameter!$B$9&amp;"] {channel="""&amp;Parameter!$B$5&amp;":"&amp;D1337&amp;"""}"</f>
        <v>Number Growatt_DTC "DTC" &lt;energy&gt; (Photovoltaik, Boden) [PV-Anlage] {channel="mqtt:topic:growatt:DTC"}</v>
      </c>
      <c r="R1337" t="str">
        <f>IF(OR(AND(B1337=3,F1337="R/W"),B1337=4),IF(SUBTOTAL(3,$D$2:D1337)&lt;68,SUBTOTAL(3,$D$2:D1337)&amp;".,"&amp;D1337&amp;",Modbus RTU,,"&amp;Parameter!$B$4&amp;","&amp;B1337&amp;","&amp;C1337&amp;",1,9410,"&amp;IF(OR(N1337="W",N1337="kWh"),4,2)&amp;",0,Unsigned int,0,"&amp;O1337&amp;","&amp;N1337&amp;",1,100,97,0,0,0,1.000000,0,255",""),"")</f>
        <v/>
      </c>
      <c r="S1337" s="12" t="str">
        <f>IF(B1337=3,SUBTOTAL(3,D$870:D1337)&amp;",1,"&amp;D1337&amp;","&amp;Parameter!$B$4&amp;","&amp;C1337&amp;",0,2,0","")</f>
        <v>17,1,DTC,5,3098,0,2,0</v>
      </c>
    </row>
    <row r="1338" spans="2:19" hidden="1" x14ac:dyDescent="0.2">
      <c r="B1338">
        <v>3</v>
      </c>
      <c r="C1338">
        <v>3099</v>
      </c>
      <c r="D1338" t="s">
        <v>969</v>
      </c>
      <c r="E1338" t="s">
        <v>970</v>
      </c>
      <c r="F1338" t="s">
        <v>300</v>
      </c>
      <c r="K1338" t="s">
        <v>1642</v>
      </c>
      <c r="M1338" t="str">
        <f t="shared" si="66"/>
        <v/>
      </c>
      <c r="N1338" t="str">
        <f t="shared" si="67"/>
        <v/>
      </c>
      <c r="O1338">
        <f t="shared" si="68"/>
        <v>0</v>
      </c>
      <c r="P1338" t="str">
        <f>"Type number"&amp;" : "&amp;D1338&amp;" """&amp;Parameter!$B$6&amp;D1338&amp;""" [stateTopic="""&amp;Parameter!$B$3&amp;""""&amp;IF(B1338=3,", commandTopic="""&amp;Parameter!$B$2&amp;"""",)&amp;", transformationPattern=""JSONPATH:$."&amp;D1338&amp;""""&amp;IF(B1338=3,", formatBeforePublish="""&amp;D1338&amp;"%s""",)&amp;"]"</f>
        <v>Type number : FWCode "Growatt_FWCode" [stateTopic="tele/WSABINV", commandTopic="cmnd/WSABINV", transformationPattern="JSONPATH:$.FWCode", formatBeforePublish="FWCode%s"]</v>
      </c>
      <c r="Q1338" t="str">
        <f>IF(N1338="","Number",VLOOKUP(N1338,Units!$A$2:$B$17,2,FALSE))&amp;" "&amp;Parameter!$B$6&amp;D1338&amp;" """&amp;IF(M1338="",D1338,D1338&amp;" [%"&amp;M1338&amp;"f "&amp;N1338&amp;"]")&amp;""" &lt;"&amp;Parameter!$B$7&amp;"&gt; ("&amp;Parameter!$B$8&amp;") ["&amp;Parameter!$B$9&amp;"] {channel="""&amp;Parameter!$B$5&amp;":"&amp;D1338&amp;"""}"</f>
        <v>Number Growatt_FWCode "FWCode" &lt;energy&gt; (Photovoltaik, Boden) [PV-Anlage] {channel="mqtt:topic:growatt:FWCode"}</v>
      </c>
      <c r="R1338" t="str">
        <f>IF(OR(AND(B1338=3,F1338="R/W"),B1338=4),IF(SUBTOTAL(3,$D$2:D1338)&lt;68,SUBTOTAL(3,$D$2:D1338)&amp;".,"&amp;D1338&amp;",Modbus RTU,,"&amp;Parameter!$B$4&amp;","&amp;B1338&amp;","&amp;C1338&amp;",1,9410,"&amp;IF(OR(N1338="W",N1338="kWh"),4,2)&amp;",0,Unsigned int,0,"&amp;O1338&amp;","&amp;N1338&amp;",1,100,97,0,0,0,1.000000,0,255",""),"")</f>
        <v/>
      </c>
      <c r="S1338" s="12" t="str">
        <f>IF(B1338=3,SUBTOTAL(3,D$870:D1338)&amp;",1,"&amp;D1338&amp;","&amp;Parameter!$B$4&amp;","&amp;C1338&amp;",0,2,0","")</f>
        <v>17,1,FWCode,5,3099,0,2,0</v>
      </c>
    </row>
    <row r="1339" spans="2:19" hidden="1" x14ac:dyDescent="0.2">
      <c r="B1339">
        <v>3</v>
      </c>
      <c r="C1339">
        <v>3101</v>
      </c>
      <c r="D1339" t="s">
        <v>971</v>
      </c>
      <c r="E1339" t="s">
        <v>972</v>
      </c>
      <c r="F1339" t="s">
        <v>300</v>
      </c>
      <c r="J1339" t="s">
        <v>47</v>
      </c>
      <c r="K1339" t="s">
        <v>869</v>
      </c>
      <c r="M1339" t="str">
        <f t="shared" si="66"/>
        <v/>
      </c>
      <c r="N1339" t="str">
        <f t="shared" si="67"/>
        <v/>
      </c>
      <c r="O1339">
        <f t="shared" si="68"/>
        <v>0</v>
      </c>
      <c r="P1339" t="str">
        <f>"Type number"&amp;" : "&amp;D1339&amp;" """&amp;Parameter!$B$6&amp;D1339&amp;""" [stateTopic="""&amp;Parameter!$B$3&amp;""""&amp;IF(B1339=3,", commandTopic="""&amp;Parameter!$B$2&amp;"""",)&amp;", transformationPattern=""JSONPATH:$."&amp;D1339&amp;""""&amp;IF(B1339=3,", formatBeforePublish="""&amp;D1339&amp;"%s""",)&amp;"]"</f>
        <v>Type number : Processor1 "Growatt_Processor1" [stateTopic="tele/WSABINV", commandTopic="cmnd/WSABINV", transformationPattern="JSONPATH:$.Processor1", formatBeforePublish="Processor1%s"]</v>
      </c>
      <c r="Q1339" t="str">
        <f>IF(N1339="","Number",VLOOKUP(N1339,Units!$A$2:$B$17,2,FALSE))&amp;" "&amp;Parameter!$B$6&amp;D1339&amp;" """&amp;IF(M1339="",D1339,D1339&amp;" [%"&amp;M1339&amp;"f "&amp;N1339&amp;"]")&amp;""" &lt;"&amp;Parameter!$B$7&amp;"&gt; ("&amp;Parameter!$B$8&amp;") ["&amp;Parameter!$B$9&amp;"] {channel="""&amp;Parameter!$B$5&amp;":"&amp;D1339&amp;"""}"</f>
        <v>Number Growatt_Processor1 "Processor1" &lt;energy&gt; (Photovoltaik, Boden) [PV-Anlage] {channel="mqtt:topic:growatt:Processor1"}</v>
      </c>
      <c r="R1339" t="str">
        <f>IF(OR(AND(B1339=3,F1339="R/W"),B1339=4),IF(SUBTOTAL(3,$D$2:D1339)&lt;68,SUBTOTAL(3,$D$2:D1339)&amp;".,"&amp;D1339&amp;",Modbus RTU,,"&amp;Parameter!$B$4&amp;","&amp;B1339&amp;","&amp;C1339&amp;",1,9410,"&amp;IF(OR(N1339="W",N1339="kWh"),4,2)&amp;",0,Unsigned int,0,"&amp;O1339&amp;","&amp;N1339&amp;",1,100,97,0,0,0,1.000000,0,255",""),"")</f>
        <v/>
      </c>
      <c r="S1339" s="12" t="str">
        <f>IF(B1339=3,SUBTOTAL(3,D$870:D1339)&amp;",1,"&amp;D1339&amp;","&amp;Parameter!$B$4&amp;","&amp;C1339&amp;",0,2,0","")</f>
        <v>17,1,Processor1,5,3101,0,2,0</v>
      </c>
    </row>
    <row r="1340" spans="2:19" hidden="1" x14ac:dyDescent="0.2">
      <c r="B1340">
        <v>3</v>
      </c>
      <c r="C1340">
        <v>3102</v>
      </c>
      <c r="D1340" t="s">
        <v>973</v>
      </c>
      <c r="E1340" t="s">
        <v>974</v>
      </c>
      <c r="F1340" t="s">
        <v>300</v>
      </c>
      <c r="K1340" t="s">
        <v>869</v>
      </c>
      <c r="M1340" t="str">
        <f t="shared" si="66"/>
        <v/>
      </c>
      <c r="N1340" t="str">
        <f t="shared" si="67"/>
        <v/>
      </c>
      <c r="O1340">
        <f t="shared" si="68"/>
        <v>0</v>
      </c>
      <c r="P1340" t="str">
        <f>"Type number"&amp;" : "&amp;D1340&amp;" """&amp;Parameter!$B$6&amp;D1340&amp;""" [stateTopic="""&amp;Parameter!$B$3&amp;""""&amp;IF(B1340=3,", commandTopic="""&amp;Parameter!$B$2&amp;"""",)&amp;", transformationPattern=""JSONPATH:$."&amp;D1340&amp;""""&amp;IF(B1340=3,", formatBeforePublish="""&amp;D1340&amp;"%s""",)&amp;"]"</f>
        <v>Type number : BusVoltRef "Growatt_BusVoltRef" [stateTopic="tele/WSABINV", commandTopic="cmnd/WSABINV", transformationPattern="JSONPATH:$.BusVoltRef", formatBeforePublish="BusVoltRef%s"]</v>
      </c>
      <c r="Q1340" t="str">
        <f>IF(N1340="","Number",VLOOKUP(N1340,Units!$A$2:$B$17,2,FALSE))&amp;" "&amp;Parameter!$B$6&amp;D1340&amp;" """&amp;IF(M1340="",D1340,D1340&amp;" [%"&amp;M1340&amp;"f "&amp;N1340&amp;"]")&amp;""" &lt;"&amp;Parameter!$B$7&amp;"&gt; ("&amp;Parameter!$B$8&amp;") ["&amp;Parameter!$B$9&amp;"] {channel="""&amp;Parameter!$B$5&amp;":"&amp;D1340&amp;"""}"</f>
        <v>Number Growatt_BusVoltRef "BusVoltRef" &lt;energy&gt; (Photovoltaik, Boden) [PV-Anlage] {channel="mqtt:topic:growatt:BusVoltRef"}</v>
      </c>
      <c r="R1340" t="str">
        <f>IF(OR(AND(B1340=3,F1340="R/W"),B1340=4),IF(SUBTOTAL(3,$D$2:D1340)&lt;68,SUBTOTAL(3,$D$2:D1340)&amp;".,"&amp;D1340&amp;",Modbus RTU,,"&amp;Parameter!$B$4&amp;","&amp;B1340&amp;","&amp;C1340&amp;",1,9410,"&amp;IF(OR(N1340="W",N1340="kWh"),4,2)&amp;",0,Unsigned int,0,"&amp;O1340&amp;","&amp;N1340&amp;",1,100,97,0,0,0,1.000000,0,255",""),"")</f>
        <v/>
      </c>
      <c r="S1340" s="12" t="str">
        <f>IF(B1340=3,SUBTOTAL(3,D$870:D1340)&amp;",1,"&amp;D1340&amp;","&amp;Parameter!$B$4&amp;","&amp;C1340&amp;",0,2,0","")</f>
        <v>17,1,BusVoltRef,5,3102,0,2,0</v>
      </c>
    </row>
    <row r="1341" spans="2:19" hidden="1" x14ac:dyDescent="0.2">
      <c r="B1341">
        <v>3</v>
      </c>
      <c r="C1341">
        <v>3103</v>
      </c>
      <c r="D1341" t="s">
        <v>975</v>
      </c>
      <c r="E1341" t="s">
        <v>976</v>
      </c>
      <c r="F1341" t="s">
        <v>300</v>
      </c>
      <c r="K1341" t="s">
        <v>869</v>
      </c>
      <c r="M1341" t="str">
        <f t="shared" si="66"/>
        <v/>
      </c>
      <c r="N1341" t="str">
        <f t="shared" si="67"/>
        <v/>
      </c>
      <c r="O1341">
        <f t="shared" si="68"/>
        <v>0</v>
      </c>
      <c r="P1341" t="str">
        <f>"Type number"&amp;" : "&amp;D1341&amp;" """&amp;Parameter!$B$6&amp;D1341&amp;""" [stateTopic="""&amp;Parameter!$B$3&amp;""""&amp;IF(B1341=3,", commandTopic="""&amp;Parameter!$B$2&amp;"""",)&amp;", transformationPattern=""JSONPATH:$."&amp;D1341&amp;""""&amp;IF(B1341=3,", formatBeforePublish="""&amp;D1341&amp;"%s""",)&amp;"]"</f>
        <v>Type number : ARKM3Ver "Growatt_ARKM3Ver" [stateTopic="tele/WSABINV", commandTopic="cmnd/WSABINV", transformationPattern="JSONPATH:$.ARKM3Ver", formatBeforePublish="ARKM3Ver%s"]</v>
      </c>
      <c r="Q1341" t="str">
        <f>IF(N1341="","Number",VLOOKUP(N1341,Units!$A$2:$B$17,2,FALSE))&amp;" "&amp;Parameter!$B$6&amp;D1341&amp;" """&amp;IF(M1341="",D1341,D1341&amp;" [%"&amp;M1341&amp;"f "&amp;N1341&amp;"]")&amp;""" &lt;"&amp;Parameter!$B$7&amp;"&gt; ("&amp;Parameter!$B$8&amp;") ["&amp;Parameter!$B$9&amp;"] {channel="""&amp;Parameter!$B$5&amp;":"&amp;D1341&amp;"""}"</f>
        <v>Number Growatt_ARKM3Ver "ARKM3Ver" &lt;energy&gt; (Photovoltaik, Boden) [PV-Anlage] {channel="mqtt:topic:growatt:ARKM3Ver"}</v>
      </c>
      <c r="R1341" t="str">
        <f>IF(OR(AND(B1341=3,F1341="R/W"),B1341=4),IF(SUBTOTAL(3,$D$2:D1341)&lt;68,SUBTOTAL(3,$D$2:D1341)&amp;".,"&amp;D1341&amp;",Modbus RTU,,"&amp;Parameter!$B$4&amp;","&amp;B1341&amp;","&amp;C1341&amp;",1,9410,"&amp;IF(OR(N1341="W",N1341="kWh"),4,2)&amp;",0,Unsigned int,0,"&amp;O1341&amp;","&amp;N1341&amp;",1,100,97,0,0,0,1.000000,0,255",""),"")</f>
        <v/>
      </c>
      <c r="S1341" s="12" t="str">
        <f>IF(B1341=3,SUBTOTAL(3,D$870:D1341)&amp;",1,"&amp;D1341&amp;","&amp;Parameter!$B$4&amp;","&amp;C1341&amp;",0,2,0","")</f>
        <v>17,1,ARKM3Ver,5,3103,0,2,0</v>
      </c>
    </row>
    <row r="1342" spans="2:19" hidden="1" x14ac:dyDescent="0.2">
      <c r="B1342">
        <v>3</v>
      </c>
      <c r="C1342">
        <v>3104</v>
      </c>
      <c r="D1342" t="s">
        <v>977</v>
      </c>
      <c r="E1342" t="s">
        <v>978</v>
      </c>
      <c r="F1342" t="s">
        <v>300</v>
      </c>
      <c r="H1342">
        <v>1</v>
      </c>
      <c r="K1342" t="s">
        <v>869</v>
      </c>
      <c r="M1342" t="str">
        <f t="shared" si="66"/>
        <v>1</v>
      </c>
      <c r="N1342" t="str">
        <f t="shared" si="67"/>
        <v/>
      </c>
      <c r="O1342">
        <f t="shared" si="68"/>
        <v>0</v>
      </c>
      <c r="P1342" t="str">
        <f>"Type number"&amp;" : "&amp;D1342&amp;" """&amp;Parameter!$B$6&amp;D1342&amp;""" [stateTopic="""&amp;Parameter!$B$3&amp;""""&amp;IF(B1342=3,", commandTopic="""&amp;Parameter!$B$2&amp;"""",)&amp;", transformationPattern=""JSONPATH:$."&amp;D1342&amp;""""&amp;IF(B1342=3,", formatBeforePublish="""&amp;D1342&amp;"%s""",)&amp;"]"</f>
        <v>Type number : BMS_MCUVersion "Growatt_BMS_MCUVersion" [stateTopic="tele/WSABINV", commandTopic="cmnd/WSABINV", transformationPattern="JSONPATH:$.BMS_MCUVersion", formatBeforePublish="BMS_MCUVersion%s"]</v>
      </c>
      <c r="Q1342" t="str">
        <f>IF(N1342="","Number",VLOOKUP(N1342,Units!$A$2:$B$17,2,FALSE))&amp;" "&amp;Parameter!$B$6&amp;D1342&amp;" """&amp;IF(M1342="",D1342,D1342&amp;" [%"&amp;M1342&amp;"f "&amp;N1342&amp;"]")&amp;""" &lt;"&amp;Parameter!$B$7&amp;"&gt; ("&amp;Parameter!$B$8&amp;") ["&amp;Parameter!$B$9&amp;"] {channel="""&amp;Parameter!$B$5&amp;":"&amp;D1342&amp;"""}"</f>
        <v>Number Growatt_BMS_MCUVersion "BMS_MCUVersion [%1f ]" &lt;energy&gt; (Photovoltaik, Boden) [PV-Anlage] {channel="mqtt:topic:growatt:BMS_MCUVersion"}</v>
      </c>
      <c r="R1342" t="str">
        <f>IF(OR(AND(B1342=3,F1342="R/W"),B1342=4),IF(SUBTOTAL(3,$D$2:D1342)&lt;68,SUBTOTAL(3,$D$2:D1342)&amp;".,"&amp;D1342&amp;",Modbus RTU,,"&amp;Parameter!$B$4&amp;","&amp;B1342&amp;","&amp;C1342&amp;",1,9410,"&amp;IF(OR(N1342="W",N1342="kWh"),4,2)&amp;",0,Unsigned int,0,"&amp;O1342&amp;","&amp;N1342&amp;",1,100,97,0,0,0,1.000000,0,255",""),"")</f>
        <v/>
      </c>
      <c r="S1342" s="12" t="str">
        <f>IF(B1342=3,SUBTOTAL(3,D$870:D1342)&amp;",1,"&amp;D1342&amp;","&amp;Parameter!$B$4&amp;","&amp;C1342&amp;",0,2,0","")</f>
        <v>17,1,BMS_MCUVersion,5,3104,0,2,0</v>
      </c>
    </row>
    <row r="1343" spans="2:19" hidden="1" x14ac:dyDescent="0.2">
      <c r="B1343">
        <v>3</v>
      </c>
      <c r="C1343">
        <v>3105</v>
      </c>
      <c r="D1343" t="s">
        <v>979</v>
      </c>
      <c r="E1343" t="s">
        <v>980</v>
      </c>
      <c r="F1343" t="s">
        <v>300</v>
      </c>
      <c r="H1343">
        <v>1</v>
      </c>
      <c r="J1343" t="s">
        <v>2331</v>
      </c>
      <c r="K1343" t="s">
        <v>869</v>
      </c>
      <c r="M1343" t="str">
        <f t="shared" si="66"/>
        <v>1</v>
      </c>
      <c r="N1343" t="str">
        <f t="shared" si="67"/>
        <v/>
      </c>
      <c r="O1343">
        <f t="shared" si="68"/>
        <v>0</v>
      </c>
      <c r="P1343" t="str">
        <f>"Type number"&amp;" : "&amp;D1343&amp;" """&amp;Parameter!$B$6&amp;D1343&amp;""" [stateTopic="""&amp;Parameter!$B$3&amp;""""&amp;IF(B1343=3,", commandTopic="""&amp;Parameter!$B$2&amp;"""",)&amp;", transformationPattern=""JSONPATH:$."&amp;D1343&amp;""""&amp;IF(B1343=3,", formatBeforePublish="""&amp;D1343&amp;"%s""",)&amp;"]"</f>
        <v>Type number : BMS_FW "Growatt_BMS_FW" [stateTopic="tele/WSABINV", commandTopic="cmnd/WSABINV", transformationPattern="JSONPATH:$.BMS_FW", formatBeforePublish="BMS_FW%s"]</v>
      </c>
      <c r="Q1343" t="str">
        <f>IF(N1343="","Number",VLOOKUP(N1343,Units!$A$2:$B$17,2,FALSE))&amp;" "&amp;Parameter!$B$6&amp;D1343&amp;" """&amp;IF(M1343="",D1343,D1343&amp;" [%"&amp;M1343&amp;"f "&amp;N1343&amp;"]")&amp;""" &lt;"&amp;Parameter!$B$7&amp;"&gt; ("&amp;Parameter!$B$8&amp;") ["&amp;Parameter!$B$9&amp;"] {channel="""&amp;Parameter!$B$5&amp;":"&amp;D1343&amp;"""}"</f>
        <v>Number Growatt_BMS_FW "BMS_FW [%1f ]" &lt;energy&gt; (Photovoltaik, Boden) [PV-Anlage] {channel="mqtt:topic:growatt:BMS_FW"}</v>
      </c>
      <c r="R1343" t="str">
        <f>IF(OR(AND(B1343=3,F1343="R/W"),B1343=4),IF(SUBTOTAL(3,$D$2:D1343)&lt;68,SUBTOTAL(3,$D$2:D1343)&amp;".,"&amp;D1343&amp;",Modbus RTU,,"&amp;Parameter!$B$4&amp;","&amp;B1343&amp;","&amp;C1343&amp;",1,9410,"&amp;IF(OR(N1343="W",N1343="kWh"),4,2)&amp;",0,Unsigned int,0,"&amp;O1343&amp;","&amp;N1343&amp;",1,100,97,0,0,0,1.000000,0,255",""),"")</f>
        <v/>
      </c>
      <c r="S1343" s="12" t="str">
        <f>IF(B1343=3,SUBTOTAL(3,D$870:D1343)&amp;",1,"&amp;D1343&amp;","&amp;Parameter!$B$4&amp;","&amp;C1343&amp;",0,2,0","")</f>
        <v>17,1,BMS_FW,5,3105,0,2,0</v>
      </c>
    </row>
    <row r="1344" spans="2:19" hidden="1" x14ac:dyDescent="0.2">
      <c r="B1344">
        <v>3</v>
      </c>
      <c r="C1344">
        <v>3106</v>
      </c>
      <c r="D1344" t="s">
        <v>981</v>
      </c>
      <c r="E1344" t="s">
        <v>982</v>
      </c>
      <c r="F1344" t="s">
        <v>300</v>
      </c>
      <c r="H1344">
        <v>1</v>
      </c>
      <c r="J1344" t="s">
        <v>2321</v>
      </c>
      <c r="K1344" t="s">
        <v>869</v>
      </c>
      <c r="M1344" t="str">
        <f t="shared" si="66"/>
        <v>1</v>
      </c>
      <c r="N1344" t="str">
        <f t="shared" si="67"/>
        <v/>
      </c>
      <c r="O1344">
        <f t="shared" si="68"/>
        <v>0</v>
      </c>
      <c r="P1344" t="str">
        <f>"Type number"&amp;" : "&amp;D1344&amp;" """&amp;Parameter!$B$6&amp;D1344&amp;""" [stateTopic="""&amp;Parameter!$B$3&amp;""""&amp;IF(B1344=3,", commandTopic="""&amp;Parameter!$B$2&amp;"""",)&amp;", transformationPattern=""JSONPATH:$."&amp;D1344&amp;""""&amp;IF(B1344=3,", formatBeforePublish="""&amp;D1344&amp;"%s""",)&amp;"]"</f>
        <v>Type number : BMS_Info "Growatt_BMS_Info" [stateTopic="tele/WSABINV", commandTopic="cmnd/WSABINV", transformationPattern="JSONPATH:$.BMS_Info", formatBeforePublish="BMS_Info%s"]</v>
      </c>
      <c r="Q1344" t="str">
        <f>IF(N1344="","Number",VLOOKUP(N1344,Units!$A$2:$B$17,2,FALSE))&amp;" "&amp;Parameter!$B$6&amp;D1344&amp;" """&amp;IF(M1344="",D1344,D1344&amp;" [%"&amp;M1344&amp;"f "&amp;N1344&amp;"]")&amp;""" &lt;"&amp;Parameter!$B$7&amp;"&gt; ("&amp;Parameter!$B$8&amp;") ["&amp;Parameter!$B$9&amp;"] {channel="""&amp;Parameter!$B$5&amp;":"&amp;D1344&amp;"""}"</f>
        <v>Number Growatt_BMS_Info "BMS_Info [%1f ]" &lt;energy&gt; (Photovoltaik, Boden) [PV-Anlage] {channel="mqtt:topic:growatt:BMS_Info"}</v>
      </c>
      <c r="R1344" t="str">
        <f>IF(OR(AND(B1344=3,F1344="R/W"),B1344=4),IF(SUBTOTAL(3,$D$2:D1344)&lt;68,SUBTOTAL(3,$D$2:D1344)&amp;".,"&amp;D1344&amp;",Modbus RTU,,"&amp;Parameter!$B$4&amp;","&amp;B1344&amp;","&amp;C1344&amp;",1,9410,"&amp;IF(OR(N1344="W",N1344="kWh"),4,2)&amp;",0,Unsigned int,0,"&amp;O1344&amp;","&amp;N1344&amp;",1,100,97,0,0,0,1.000000,0,255",""),"")</f>
        <v/>
      </c>
      <c r="S1344" s="12" t="str">
        <f>IF(B1344=3,SUBTOTAL(3,D$870:D1344)&amp;",1,"&amp;D1344&amp;","&amp;Parameter!$B$4&amp;","&amp;C1344&amp;",0,2,0","")</f>
        <v>17,1,BMS_Info,5,3106,0,2,0</v>
      </c>
    </row>
    <row r="1345" spans="2:19" hidden="1" x14ac:dyDescent="0.2">
      <c r="B1345">
        <v>3</v>
      </c>
      <c r="C1345">
        <v>3107</v>
      </c>
      <c r="D1345" t="s">
        <v>983</v>
      </c>
      <c r="E1345" t="s">
        <v>983</v>
      </c>
      <c r="F1345" t="s">
        <v>300</v>
      </c>
      <c r="H1345">
        <v>1</v>
      </c>
      <c r="J1345" t="s">
        <v>2298</v>
      </c>
      <c r="K1345" t="s">
        <v>869</v>
      </c>
      <c r="M1345" t="str">
        <f t="shared" si="66"/>
        <v>1</v>
      </c>
      <c r="N1345" t="str">
        <f t="shared" si="67"/>
        <v/>
      </c>
      <c r="O1345">
        <f t="shared" si="68"/>
        <v>0</v>
      </c>
      <c r="P1345" t="str">
        <f>"Type number"&amp;" : "&amp;D1345&amp;" """&amp;Parameter!$B$6&amp;D1345&amp;""" [stateTopic="""&amp;Parameter!$B$3&amp;""""&amp;IF(B1345=3,", commandTopic="""&amp;Parameter!$B$2&amp;"""",)&amp;", transformationPattern=""JSONPATH:$."&amp;D1345&amp;""""&amp;IF(B1345=3,", formatBeforePublish="""&amp;D1345&amp;"%s""",)&amp;"]"</f>
        <v>Type number : BMSCommType "Growatt_BMSCommType" [stateTopic="tele/WSABINV", commandTopic="cmnd/WSABINV", transformationPattern="JSONPATH:$.BMSCommType", formatBeforePublish="BMSCommType%s"]</v>
      </c>
      <c r="Q1345" t="str">
        <f>IF(N1345="","Number",VLOOKUP(N1345,Units!$A$2:$B$17,2,FALSE))&amp;" "&amp;Parameter!$B$6&amp;D1345&amp;" """&amp;IF(M1345="",D1345,D1345&amp;" [%"&amp;M1345&amp;"f "&amp;N1345&amp;"]")&amp;""" &lt;"&amp;Parameter!$B$7&amp;"&gt; ("&amp;Parameter!$B$8&amp;") ["&amp;Parameter!$B$9&amp;"] {channel="""&amp;Parameter!$B$5&amp;":"&amp;D1345&amp;"""}"</f>
        <v>Number Growatt_BMSCommType "BMSCommType [%1f ]" &lt;energy&gt; (Photovoltaik, Boden) [PV-Anlage] {channel="mqtt:topic:growatt:BMSCommType"}</v>
      </c>
      <c r="R1345" t="str">
        <f>IF(OR(AND(B1345=3,F1345="R/W"),B1345=4),IF(SUBTOTAL(3,$D$2:D1345)&lt;68,SUBTOTAL(3,$D$2:D1345)&amp;".,"&amp;D1345&amp;",Modbus RTU,,"&amp;Parameter!$B$4&amp;","&amp;B1345&amp;","&amp;C1345&amp;",1,9410,"&amp;IF(OR(N1345="W",N1345="kWh"),4,2)&amp;",0,Unsigned int,0,"&amp;O1345&amp;","&amp;N1345&amp;",1,100,97,0,0,0,1.000000,0,255",""),"")</f>
        <v/>
      </c>
      <c r="S1345" s="12" t="str">
        <f>IF(B1345=3,SUBTOTAL(3,D$870:D1345)&amp;",1,"&amp;D1345&amp;","&amp;Parameter!$B$4&amp;","&amp;C1345&amp;",0,2,0","")</f>
        <v>17,1,BMSCommType,5,3107,0,2,0</v>
      </c>
    </row>
    <row r="1346" spans="2:19" hidden="1" x14ac:dyDescent="0.2">
      <c r="B1346">
        <v>3</v>
      </c>
      <c r="C1346">
        <v>3108</v>
      </c>
      <c r="D1346" t="s">
        <v>273</v>
      </c>
      <c r="E1346" t="s">
        <v>985</v>
      </c>
      <c r="F1346" t="s">
        <v>288</v>
      </c>
      <c r="G1346" t="s">
        <v>275</v>
      </c>
      <c r="K1346" t="s">
        <v>17</v>
      </c>
      <c r="M1346" t="str">
        <f t="shared" si="66"/>
        <v/>
      </c>
      <c r="N1346" t="str">
        <f t="shared" si="67"/>
        <v/>
      </c>
      <c r="O1346">
        <f t="shared" si="68"/>
        <v>0</v>
      </c>
      <c r="P1346" t="str">
        <f>"Type number"&amp;" : "&amp;D1346&amp;" """&amp;Parameter!$B$6&amp;D1346&amp;""" [stateTopic="""&amp;Parameter!$B$3&amp;""""&amp;IF(B1346=3,", commandTopic="""&amp;Parameter!$B$2&amp;"""",)&amp;", transformationPattern=""JSONPATH:$."&amp;D1346&amp;""""&amp;IF(B1346=3,", formatBeforePublish="""&amp;D1346&amp;"%s""",)&amp;"]"</f>
        <v>Type number : Module4 "Growatt_Module4" [stateTopic="tele/WSABINV", commandTopic="cmnd/WSABINV", transformationPattern="JSONPATH:$.Module4", formatBeforePublish="Module4%s"]</v>
      </c>
      <c r="Q1346" t="str">
        <f>IF(N1346="","Number",VLOOKUP(N1346,Units!$A$2:$B$17,2,FALSE))&amp;" "&amp;Parameter!$B$6&amp;D1346&amp;" """&amp;IF(M1346="",D1346,D1346&amp;" [%"&amp;M1346&amp;"f "&amp;N1346&amp;"]")&amp;""" &lt;"&amp;Parameter!$B$7&amp;"&gt; ("&amp;Parameter!$B$8&amp;") ["&amp;Parameter!$B$9&amp;"] {channel="""&amp;Parameter!$B$5&amp;":"&amp;D1346&amp;"""}"</f>
        <v>Number Growatt_Module4 "Module4" &lt;energy&gt; (Photovoltaik, Boden) [PV-Anlage] {channel="mqtt:topic:growatt:Module4"}</v>
      </c>
      <c r="R1346" t="str">
        <f>IF(OR(AND(B1346=3,F1346="R/W"),B1346=4),IF(SUBTOTAL(3,$D$2:D1346)&lt;68,SUBTOTAL(3,$D$2:D1346)&amp;".,"&amp;D1346&amp;",Modbus RTU,,"&amp;Parameter!$B$4&amp;","&amp;B1346&amp;","&amp;C1346&amp;",1,9410,"&amp;IF(OR(N1346="W",N1346="kWh"),4,2)&amp;",0,Unsigned int,0,"&amp;O1346&amp;","&amp;N1346&amp;",1,100,97,0,0,0,1.000000,0,255",""),"")</f>
        <v/>
      </c>
      <c r="S1346" s="12" t="str">
        <f>IF(B1346=3,SUBTOTAL(3,D$870:D1346)&amp;",1,"&amp;D1346&amp;","&amp;Parameter!$B$4&amp;","&amp;C1346&amp;",0,2,0","")</f>
        <v>17,1,Module4,5,3108,0,2,0</v>
      </c>
    </row>
    <row r="1347" spans="2:19" hidden="1" x14ac:dyDescent="0.2">
      <c r="B1347">
        <v>3</v>
      </c>
      <c r="C1347">
        <v>3109</v>
      </c>
      <c r="D1347" t="s">
        <v>277</v>
      </c>
      <c r="E1347" t="s">
        <v>986</v>
      </c>
      <c r="F1347" t="s">
        <v>288</v>
      </c>
      <c r="G1347" t="s">
        <v>275</v>
      </c>
      <c r="K1347" t="s">
        <v>17</v>
      </c>
      <c r="M1347" t="str">
        <f t="shared" si="66"/>
        <v/>
      </c>
      <c r="N1347" t="str">
        <f t="shared" si="67"/>
        <v/>
      </c>
      <c r="O1347">
        <f t="shared" si="68"/>
        <v>0</v>
      </c>
      <c r="P1347" t="str">
        <f>"Type number"&amp;" : "&amp;D1347&amp;" """&amp;Parameter!$B$6&amp;D1347&amp;""" [stateTopic="""&amp;Parameter!$B$3&amp;""""&amp;IF(B1347=3,", commandTopic="""&amp;Parameter!$B$2&amp;"""",)&amp;", transformationPattern=""JSONPATH:$."&amp;D1347&amp;""""&amp;IF(B1347=3,", formatBeforePublish="""&amp;D1347&amp;"%s""",)&amp;"]"</f>
        <v>Type number : Module3 "Growatt_Module3" [stateTopic="tele/WSABINV", commandTopic="cmnd/WSABINV", transformationPattern="JSONPATH:$.Module3", formatBeforePublish="Module3%s"]</v>
      </c>
      <c r="Q1347" t="str">
        <f>IF(N1347="","Number",VLOOKUP(N1347,Units!$A$2:$B$17,2,FALSE))&amp;" "&amp;Parameter!$B$6&amp;D1347&amp;" """&amp;IF(M1347="",D1347,D1347&amp;" [%"&amp;M1347&amp;"f "&amp;N1347&amp;"]")&amp;""" &lt;"&amp;Parameter!$B$7&amp;"&gt; ("&amp;Parameter!$B$8&amp;") ["&amp;Parameter!$B$9&amp;"] {channel="""&amp;Parameter!$B$5&amp;":"&amp;D1347&amp;"""}"</f>
        <v>Number Growatt_Module3 "Module3" &lt;energy&gt; (Photovoltaik, Boden) [PV-Anlage] {channel="mqtt:topic:growatt:Module3"}</v>
      </c>
      <c r="R1347" t="str">
        <f>IF(OR(AND(B1347=3,F1347="R/W"),B1347=4),IF(SUBTOTAL(3,$D$2:D1347)&lt;68,SUBTOTAL(3,$D$2:D1347)&amp;".,"&amp;D1347&amp;",Modbus RTU,,"&amp;Parameter!$B$4&amp;","&amp;B1347&amp;","&amp;C1347&amp;",1,9410,"&amp;IF(OR(N1347="W",N1347="kWh"),4,2)&amp;",0,Unsigned int,0,"&amp;O1347&amp;","&amp;N1347&amp;",1,100,97,0,0,0,1.000000,0,255",""),"")</f>
        <v/>
      </c>
      <c r="S1347" s="12" t="str">
        <f>IF(B1347=3,SUBTOTAL(3,D$870:D1347)&amp;",1,"&amp;D1347&amp;","&amp;Parameter!$B$4&amp;","&amp;C1347&amp;",0,2,0","")</f>
        <v>17,1,Module3,5,3109,0,2,0</v>
      </c>
    </row>
    <row r="1348" spans="2:19" hidden="1" x14ac:dyDescent="0.2">
      <c r="B1348">
        <v>3</v>
      </c>
      <c r="C1348">
        <v>3110</v>
      </c>
      <c r="D1348" t="s">
        <v>280</v>
      </c>
      <c r="E1348" t="s">
        <v>987</v>
      </c>
      <c r="F1348" t="s">
        <v>288</v>
      </c>
      <c r="G1348" t="s">
        <v>275</v>
      </c>
      <c r="K1348" t="s">
        <v>17</v>
      </c>
      <c r="M1348" t="str">
        <f t="shared" si="66"/>
        <v/>
      </c>
      <c r="N1348" t="str">
        <f t="shared" si="67"/>
        <v/>
      </c>
      <c r="O1348">
        <f t="shared" si="68"/>
        <v>0</v>
      </c>
      <c r="P1348" t="str">
        <f>"Type number"&amp;" : "&amp;D1348&amp;" """&amp;Parameter!$B$6&amp;D1348&amp;""" [stateTopic="""&amp;Parameter!$B$3&amp;""""&amp;IF(B1348=3,", commandTopic="""&amp;Parameter!$B$2&amp;"""",)&amp;", transformationPattern=""JSONPATH:$."&amp;D1348&amp;""""&amp;IF(B1348=3,", formatBeforePublish="""&amp;D1348&amp;"%s""",)&amp;"]"</f>
        <v>Type number : Module2 "Growatt_Module2" [stateTopic="tele/WSABINV", commandTopic="cmnd/WSABINV", transformationPattern="JSONPATH:$.Module2", formatBeforePublish="Module2%s"]</v>
      </c>
      <c r="Q1348" t="str">
        <f>IF(N1348="","Number",VLOOKUP(N1348,Units!$A$2:$B$17,2,FALSE))&amp;" "&amp;Parameter!$B$6&amp;D1348&amp;" """&amp;IF(M1348="",D1348,D1348&amp;" [%"&amp;M1348&amp;"f "&amp;N1348&amp;"]")&amp;""" &lt;"&amp;Parameter!$B$7&amp;"&gt; ("&amp;Parameter!$B$8&amp;") ["&amp;Parameter!$B$9&amp;"] {channel="""&amp;Parameter!$B$5&amp;":"&amp;D1348&amp;"""}"</f>
        <v>Number Growatt_Module2 "Module2" &lt;energy&gt; (Photovoltaik, Boden) [PV-Anlage] {channel="mqtt:topic:growatt:Module2"}</v>
      </c>
      <c r="R1348" t="str">
        <f>IF(OR(AND(B1348=3,F1348="R/W"),B1348=4),IF(SUBTOTAL(3,$D$2:D1348)&lt;68,SUBTOTAL(3,$D$2:D1348)&amp;".,"&amp;D1348&amp;",Modbus RTU,,"&amp;Parameter!$B$4&amp;","&amp;B1348&amp;","&amp;C1348&amp;",1,9410,"&amp;IF(OR(N1348="W",N1348="kWh"),4,2)&amp;",0,Unsigned int,0,"&amp;O1348&amp;","&amp;N1348&amp;",1,100,97,0,0,0,1.000000,0,255",""),"")</f>
        <v/>
      </c>
      <c r="S1348" s="12" t="str">
        <f>IF(B1348=3,SUBTOTAL(3,D$870:D1348)&amp;",1,"&amp;D1348&amp;","&amp;Parameter!$B$4&amp;","&amp;C1348&amp;",0,2,0","")</f>
        <v>17,1,Module2,5,3110,0,2,0</v>
      </c>
    </row>
    <row r="1349" spans="2:19" hidden="1" x14ac:dyDescent="0.2">
      <c r="B1349">
        <v>3</v>
      </c>
      <c r="C1349">
        <v>3111</v>
      </c>
      <c r="D1349" t="s">
        <v>283</v>
      </c>
      <c r="E1349" t="s">
        <v>988</v>
      </c>
      <c r="F1349" t="s">
        <v>288</v>
      </c>
      <c r="G1349" t="s">
        <v>275</v>
      </c>
      <c r="K1349" t="s">
        <v>17</v>
      </c>
      <c r="M1349" t="str">
        <f t="shared" si="66"/>
        <v/>
      </c>
      <c r="N1349" t="str">
        <f t="shared" si="67"/>
        <v/>
      </c>
      <c r="O1349">
        <f t="shared" si="68"/>
        <v>0</v>
      </c>
      <c r="P1349" t="str">
        <f>"Type number"&amp;" : "&amp;D1349&amp;" """&amp;Parameter!$B$6&amp;D1349&amp;""" [stateTopic="""&amp;Parameter!$B$3&amp;""""&amp;IF(B1349=3,", commandTopic="""&amp;Parameter!$B$2&amp;"""",)&amp;", transformationPattern=""JSONPATH:$."&amp;D1349&amp;""""&amp;IF(B1349=3,", formatBeforePublish="""&amp;D1349&amp;"%s""",)&amp;"]"</f>
        <v>Type number : Module1 "Growatt_Module1" [stateTopic="tele/WSABINV", commandTopic="cmnd/WSABINV", transformationPattern="JSONPATH:$.Module1", formatBeforePublish="Module1%s"]</v>
      </c>
      <c r="Q1349" t="str">
        <f>IF(N1349="","Number",VLOOKUP(N1349,Units!$A$2:$B$17,2,FALSE))&amp;" "&amp;Parameter!$B$6&amp;D1349&amp;" """&amp;IF(M1349="",D1349,D1349&amp;" [%"&amp;M1349&amp;"f "&amp;N1349&amp;"]")&amp;""" &lt;"&amp;Parameter!$B$7&amp;"&gt; ("&amp;Parameter!$B$8&amp;") ["&amp;Parameter!$B$9&amp;"] {channel="""&amp;Parameter!$B$5&amp;":"&amp;D1349&amp;"""}"</f>
        <v>Number Growatt_Module1 "Module1" &lt;energy&gt; (Photovoltaik, Boden) [PV-Anlage] {channel="mqtt:topic:growatt:Module1"}</v>
      </c>
      <c r="R1349" t="str">
        <f>IF(OR(AND(B1349=3,F1349="R/W"),B1349=4),IF(SUBTOTAL(3,$D$2:D1349)&lt;68,SUBTOTAL(3,$D$2:D1349)&amp;".,"&amp;D1349&amp;",Modbus RTU,,"&amp;Parameter!$B$4&amp;","&amp;B1349&amp;","&amp;C1349&amp;",1,9410,"&amp;IF(OR(N1349="W",N1349="kWh"),4,2)&amp;",0,Unsigned int,0,"&amp;O1349&amp;","&amp;N1349&amp;",1,100,97,0,0,0,1.000000,0,255",""),"")</f>
        <v/>
      </c>
      <c r="S1349" s="12" t="str">
        <f>IF(B1349=3,SUBTOTAL(3,D$870:D1349)&amp;",1,"&amp;D1349&amp;","&amp;Parameter!$B$4&amp;","&amp;C1349&amp;",0,2,0","")</f>
        <v>17,1,Module1,5,3111,0,2,0</v>
      </c>
    </row>
    <row r="1350" spans="2:19" hidden="1" x14ac:dyDescent="0.2">
      <c r="B1350">
        <v>3</v>
      </c>
      <c r="C1350">
        <v>3112</v>
      </c>
      <c r="D1350" t="s">
        <v>452</v>
      </c>
      <c r="J1350" t="s">
        <v>47</v>
      </c>
      <c r="K1350" t="s">
        <v>700</v>
      </c>
      <c r="M1350" t="str">
        <f t="shared" si="66"/>
        <v/>
      </c>
      <c r="N1350" t="str">
        <f t="shared" si="67"/>
        <v/>
      </c>
      <c r="O1350">
        <f t="shared" si="68"/>
        <v>0</v>
      </c>
      <c r="P1350" t="str">
        <f>"Type number"&amp;" : "&amp;D1350&amp;" """&amp;Parameter!$B$6&amp;D1350&amp;""" [stateTopic="""&amp;Parameter!$B$3&amp;""""&amp;IF(B1350=3,", commandTopic="""&amp;Parameter!$B$2&amp;"""",)&amp;", transformationPattern=""JSONPATH:$."&amp;D1350&amp;""""&amp;IF(B1350=3,", formatBeforePublish="""&amp;D1350&amp;"%s""",)&amp;"]"</f>
        <v>Type number : Reserved "Growatt_Reserved" [stateTopic="tele/WSABINV", commandTopic="cmnd/WSABINV", transformationPattern="JSONPATH:$.Reserved", formatBeforePublish="Reserved%s"]</v>
      </c>
      <c r="Q1350" t="str">
        <f>IF(N1350="","Number",VLOOKUP(N1350,Units!$A$2:$B$17,2,FALSE))&amp;" "&amp;Parameter!$B$6&amp;D1350&amp;" """&amp;IF(M1350="",D1350,D1350&amp;" [%"&amp;M1350&amp;"f "&amp;N1350&amp;"]")&amp;""" &lt;"&amp;Parameter!$B$7&amp;"&gt; ("&amp;Parameter!$B$8&amp;") ["&amp;Parameter!$B$9&amp;"] {channel="""&amp;Parameter!$B$5&amp;":"&amp;D1350&amp;"""}"</f>
        <v>Number Growatt_Reserved "Reserved" &lt;energy&gt; (Photovoltaik, Boden) [PV-Anlage] {channel="mqtt:topic:growatt:Reserved"}</v>
      </c>
      <c r="R1350" t="str">
        <f>IF(OR(AND(B1350=3,F1350="R/W"),B1350=4),IF(SUBTOTAL(3,$D$2:D1350)&lt;68,SUBTOTAL(3,$D$2:D1350)&amp;".,"&amp;D1350&amp;",Modbus RTU,,"&amp;Parameter!$B$4&amp;","&amp;B1350&amp;","&amp;C1350&amp;",1,9410,"&amp;IF(OR(N1350="W",N1350="kWh"),4,2)&amp;",0,Unsigned int,0,"&amp;O1350&amp;","&amp;N1350&amp;",1,100,97,0,0,0,1.000000,0,255",""),"")</f>
        <v/>
      </c>
      <c r="S1350" s="12" t="str">
        <f>IF(B1350=3,SUBTOTAL(3,D$870:D1350)&amp;",1,"&amp;D1350&amp;","&amp;Parameter!$B$4&amp;","&amp;C1350&amp;",0,2,0","")</f>
        <v>17,1,Reserved,5,3112,0,2,0</v>
      </c>
    </row>
    <row r="1351" spans="2:19" hidden="1" x14ac:dyDescent="0.2">
      <c r="B1351">
        <v>3</v>
      </c>
      <c r="C1351">
        <v>3113</v>
      </c>
      <c r="D1351" t="s">
        <v>990</v>
      </c>
      <c r="E1351" t="s">
        <v>991</v>
      </c>
      <c r="F1351" t="s">
        <v>300</v>
      </c>
      <c r="G1351">
        <v>1</v>
      </c>
      <c r="J1351" t="s">
        <v>47</v>
      </c>
      <c r="K1351" t="s">
        <v>17</v>
      </c>
      <c r="M1351" t="str">
        <f t="shared" si="66"/>
        <v/>
      </c>
      <c r="N1351" t="str">
        <f t="shared" si="67"/>
        <v/>
      </c>
      <c r="O1351">
        <f t="shared" si="68"/>
        <v>0</v>
      </c>
      <c r="P1351" t="str">
        <f>"Type number"&amp;" : "&amp;D1351&amp;" """&amp;Parameter!$B$6&amp;D1351&amp;""" [stateTopic="""&amp;Parameter!$B$3&amp;""""&amp;IF(B1351=3,", commandTopic="""&amp;Parameter!$B$2&amp;"""",)&amp;", transformationPattern=""JSONPATH:$."&amp;D1351&amp;""""&amp;IF(B1351=3,", formatBeforePublish="""&amp;D1351&amp;"%s""",)&amp;"]"</f>
        <v>Type number : unProtocolVe "Growatt_unProtocolVe" [stateTopic="tele/WSABINV", commandTopic="cmnd/WSABINV", transformationPattern="JSONPATH:$.unProtocolVe", formatBeforePublish="unProtocolVe%s"]</v>
      </c>
      <c r="Q1351" t="str">
        <f>IF(N1351="","Number",VLOOKUP(N1351,Units!$A$2:$B$17,2,FALSE))&amp;" "&amp;Parameter!$B$6&amp;D1351&amp;" """&amp;IF(M1351="",D1351,D1351&amp;" [%"&amp;M1351&amp;"f "&amp;N1351&amp;"]")&amp;""" &lt;"&amp;Parameter!$B$7&amp;"&gt; ("&amp;Parameter!$B$8&amp;") ["&amp;Parameter!$B$9&amp;"] {channel="""&amp;Parameter!$B$5&amp;":"&amp;D1351&amp;"""}"</f>
        <v>Number Growatt_unProtocolVe "unProtocolVe" &lt;energy&gt; (Photovoltaik, Boden) [PV-Anlage] {channel="mqtt:topic:growatt:unProtocolVe"}</v>
      </c>
      <c r="R1351" t="str">
        <f>IF(OR(AND(B1351=3,F1351="R/W"),B1351=4),IF(SUBTOTAL(3,$D$2:D1351)&lt;68,SUBTOTAL(3,$D$2:D1351)&amp;".,"&amp;D1351&amp;",Modbus RTU,,"&amp;Parameter!$B$4&amp;","&amp;B1351&amp;","&amp;C1351&amp;",1,9410,"&amp;IF(OR(N1351="W",N1351="kWh"),4,2)&amp;",0,Unsigned int,0,"&amp;O1351&amp;","&amp;N1351&amp;",1,100,97,0,0,0,1.000000,0,255",""),"")</f>
        <v/>
      </c>
      <c r="S1351" s="12" t="str">
        <f>IF(B1351=3,SUBTOTAL(3,D$870:D1351)&amp;",1,"&amp;D1351&amp;","&amp;Parameter!$B$4&amp;","&amp;C1351&amp;",0,2,0","")</f>
        <v>17,1,unProtocolVe,5,3113,0,2,0</v>
      </c>
    </row>
    <row r="1352" spans="2:19" hidden="1" x14ac:dyDescent="0.2">
      <c r="B1352">
        <v>3</v>
      </c>
      <c r="C1352">
        <v>3114</v>
      </c>
      <c r="D1352" t="s">
        <v>993</v>
      </c>
      <c r="E1352" t="s">
        <v>994</v>
      </c>
      <c r="F1352" t="s">
        <v>300</v>
      </c>
      <c r="G1352">
        <v>1</v>
      </c>
      <c r="J1352" t="s">
        <v>47</v>
      </c>
      <c r="K1352" t="s">
        <v>17</v>
      </c>
      <c r="M1352" t="str">
        <f t="shared" si="66"/>
        <v/>
      </c>
      <c r="N1352" t="str">
        <f t="shared" si="67"/>
        <v/>
      </c>
      <c r="O1352">
        <f t="shared" si="68"/>
        <v>0</v>
      </c>
      <c r="P1352" t="str">
        <f>"Type number"&amp;" : "&amp;D1352&amp;" """&amp;Parameter!$B$6&amp;D1352&amp;""" [stateTopic="""&amp;Parameter!$B$3&amp;""""&amp;IF(B1352=3,", commandTopic="""&amp;Parameter!$B$2&amp;"""",)&amp;", transformationPattern=""JSONPATH:$."&amp;D1352&amp;""""&amp;IF(B1352=3,", formatBeforePublish="""&amp;D1352&amp;"%s""",)&amp;"]"</f>
        <v>Type number : uwCertificationVer "Growatt_uwCertificationVer" [stateTopic="tele/WSABINV", commandTopic="cmnd/WSABINV", transformationPattern="JSONPATH:$.uwCertificationVer", formatBeforePublish="uwCertificationVer%s"]</v>
      </c>
      <c r="Q1352" t="str">
        <f>IF(N1352="","Number",VLOOKUP(N1352,Units!$A$2:$B$17,2,FALSE))&amp;" "&amp;Parameter!$B$6&amp;D1352&amp;" """&amp;IF(M1352="",D1352,D1352&amp;" [%"&amp;M1352&amp;"f "&amp;N1352&amp;"]")&amp;""" &lt;"&amp;Parameter!$B$7&amp;"&gt; ("&amp;Parameter!$B$8&amp;") ["&amp;Parameter!$B$9&amp;"] {channel="""&amp;Parameter!$B$5&amp;":"&amp;D1352&amp;"""}"</f>
        <v>Number Growatt_uwCertificationVer "uwCertificationVer" &lt;energy&gt; (Photovoltaik, Boden) [PV-Anlage] {channel="mqtt:topic:growatt:uwCertificationVer"}</v>
      </c>
      <c r="R1352" t="str">
        <f>IF(OR(AND(B1352=3,F1352="R/W"),B1352=4),IF(SUBTOTAL(3,$D$2:D1352)&lt;68,SUBTOTAL(3,$D$2:D1352)&amp;".,"&amp;D1352&amp;",Modbus RTU,,"&amp;Parameter!$B$4&amp;","&amp;B1352&amp;","&amp;C1352&amp;",1,9410,"&amp;IF(OR(N1352="W",N1352="kWh"),4,2)&amp;",0,Unsigned int,0,"&amp;O1352&amp;","&amp;N1352&amp;",1,100,97,0,0,0,1.000000,0,255",""),"")</f>
        <v/>
      </c>
      <c r="S1352" s="12" t="str">
        <f>IF(B1352=3,SUBTOTAL(3,D$870:D1352)&amp;",1,"&amp;D1352&amp;","&amp;Parameter!$B$4&amp;","&amp;C1352&amp;",0,2,0","")</f>
        <v>17,1,uwCertificationVer,5,3114,0,2,0</v>
      </c>
    </row>
    <row r="1353" spans="2:19" hidden="1" x14ac:dyDescent="0.2">
      <c r="B1353">
        <v>3</v>
      </c>
      <c r="C1353">
        <v>3125</v>
      </c>
      <c r="D1353" t="s">
        <v>995</v>
      </c>
      <c r="E1353" t="s">
        <v>996</v>
      </c>
      <c r="F1353" t="s">
        <v>288</v>
      </c>
      <c r="J1353" t="s">
        <v>528</v>
      </c>
      <c r="K1353" t="s">
        <v>17</v>
      </c>
      <c r="M1353" t="str">
        <f t="shared" si="66"/>
        <v/>
      </c>
      <c r="N1353" t="str">
        <f t="shared" si="67"/>
        <v/>
      </c>
      <c r="O1353">
        <f t="shared" si="68"/>
        <v>0</v>
      </c>
      <c r="P1353" t="str">
        <f>"Type number"&amp;" : "&amp;D1353&amp;" """&amp;Parameter!$B$6&amp;D1353&amp;""" [stateTopic="""&amp;Parameter!$B$3&amp;""""&amp;IF(B1353=3,", commandTopic="""&amp;Parameter!$B$2&amp;"""",)&amp;", transformationPattern=""JSONPATH:$."&amp;D1353&amp;""""&amp;IF(B1353=3,", formatBeforePublish="""&amp;D1353&amp;"%s""",)&amp;"]"</f>
        <v>Type number : TimeMonth1 "Growatt_TimeMonth1" [stateTopic="tele/WSABINV", commandTopic="cmnd/WSABINV", transformationPattern="JSONPATH:$.TimeMonth1", formatBeforePublish="TimeMonth1%s"]</v>
      </c>
      <c r="Q1353" t="str">
        <f>IF(N1353="","Number",VLOOKUP(N1353,Units!$A$2:$B$17,2,FALSE))&amp;" "&amp;Parameter!$B$6&amp;D1353&amp;" """&amp;IF(M1353="",D1353,D1353&amp;" [%"&amp;M1353&amp;"f "&amp;N1353&amp;"]")&amp;""" &lt;"&amp;Parameter!$B$7&amp;"&gt; ("&amp;Parameter!$B$8&amp;") ["&amp;Parameter!$B$9&amp;"] {channel="""&amp;Parameter!$B$5&amp;":"&amp;D1353&amp;"""}"</f>
        <v>Number Growatt_TimeMonth1 "TimeMonth1" &lt;energy&gt; (Photovoltaik, Boden) [PV-Anlage] {channel="mqtt:topic:growatt:TimeMonth1"}</v>
      </c>
      <c r="R1353" t="str">
        <f>IF(OR(AND(B1353=3,F1353="R/W"),B1353=4),IF(SUBTOTAL(3,$D$2:D1353)&lt;68,SUBTOTAL(3,$D$2:D1353)&amp;".,"&amp;D1353&amp;",Modbus RTU,,"&amp;Parameter!$B$4&amp;","&amp;B1353&amp;","&amp;C1353&amp;",1,9410,"&amp;IF(OR(N1353="W",N1353="kWh"),4,2)&amp;",0,Unsigned int,0,"&amp;O1353&amp;","&amp;N1353&amp;",1,100,97,0,0,0,1.000000,0,255",""),"")</f>
        <v/>
      </c>
      <c r="S1353" s="12" t="str">
        <f>IF(B1353=3,SUBTOTAL(3,D$870:D1353)&amp;",1,"&amp;D1353&amp;","&amp;Parameter!$B$4&amp;","&amp;C1353&amp;",0,2,0","")</f>
        <v>17,1,TimeMonth1,5,3125,0,2,0</v>
      </c>
    </row>
    <row r="1354" spans="2:19" hidden="1" x14ac:dyDescent="0.2">
      <c r="B1354">
        <v>3</v>
      </c>
      <c r="C1354">
        <v>3126</v>
      </c>
      <c r="D1354" t="s">
        <v>999</v>
      </c>
      <c r="E1354" t="s">
        <v>1000</v>
      </c>
      <c r="F1354" t="s">
        <v>288</v>
      </c>
      <c r="J1354" t="s">
        <v>525</v>
      </c>
      <c r="K1354" t="s">
        <v>17</v>
      </c>
      <c r="M1354" t="str">
        <f t="shared" si="66"/>
        <v/>
      </c>
      <c r="N1354" t="str">
        <f t="shared" si="67"/>
        <v/>
      </c>
      <c r="O1354">
        <f t="shared" si="68"/>
        <v>0</v>
      </c>
      <c r="P1354" t="str">
        <f>"Type number"&amp;" : "&amp;D1354&amp;" """&amp;Parameter!$B$6&amp;D1354&amp;""" [stateTopic="""&amp;Parameter!$B$3&amp;""""&amp;IF(B1354=3,", commandTopic="""&amp;Parameter!$B$2&amp;"""",)&amp;", transformationPattern=""JSONPATH:$."&amp;D1354&amp;""""&amp;IF(B1354=3,", formatBeforePublish="""&amp;D1354&amp;"%s""",)&amp;"]"</f>
        <v>Type number : TimeMonth2 "Growatt_TimeMonth2" [stateTopic="tele/WSABINV", commandTopic="cmnd/WSABINV", transformationPattern="JSONPATH:$.TimeMonth2", formatBeforePublish="TimeMonth2%s"]</v>
      </c>
      <c r="Q1354" t="str">
        <f>IF(N1354="","Number",VLOOKUP(N1354,Units!$A$2:$B$17,2,FALSE))&amp;" "&amp;Parameter!$B$6&amp;D1354&amp;" """&amp;IF(M1354="",D1354,D1354&amp;" [%"&amp;M1354&amp;"f "&amp;N1354&amp;"]")&amp;""" &lt;"&amp;Parameter!$B$7&amp;"&gt; ("&amp;Parameter!$B$8&amp;") ["&amp;Parameter!$B$9&amp;"] {channel="""&amp;Parameter!$B$5&amp;":"&amp;D1354&amp;"""}"</f>
        <v>Number Growatt_TimeMonth2 "TimeMonth2" &lt;energy&gt; (Photovoltaik, Boden) [PV-Anlage] {channel="mqtt:topic:growatt:TimeMonth2"}</v>
      </c>
      <c r="R1354" t="str">
        <f>IF(OR(AND(B1354=3,F1354="R/W"),B1354=4),IF(SUBTOTAL(3,$D$2:D1354)&lt;68,SUBTOTAL(3,$D$2:D1354)&amp;".,"&amp;D1354&amp;",Modbus RTU,,"&amp;Parameter!$B$4&amp;","&amp;B1354&amp;","&amp;C1354&amp;",1,9410,"&amp;IF(OR(N1354="W",N1354="kWh"),4,2)&amp;",0,Unsigned int,0,"&amp;O1354&amp;","&amp;N1354&amp;",1,100,97,0,0,0,1.000000,0,255",""),"")</f>
        <v/>
      </c>
      <c r="S1354" s="12" t="str">
        <f>IF(B1354=3,SUBTOTAL(3,D$870:D1354)&amp;",1,"&amp;D1354&amp;","&amp;Parameter!$B$4&amp;","&amp;C1354&amp;",0,2,0","")</f>
        <v>17,1,TimeMonth2,5,3126,0,2,0</v>
      </c>
    </row>
    <row r="1355" spans="2:19" hidden="1" x14ac:dyDescent="0.2">
      <c r="B1355">
        <v>3</v>
      </c>
      <c r="C1355">
        <v>3127</v>
      </c>
      <c r="D1355" t="s">
        <v>1003</v>
      </c>
      <c r="E1355" t="s">
        <v>1004</v>
      </c>
      <c r="F1355" t="s">
        <v>288</v>
      </c>
      <c r="J1355" t="s">
        <v>522</v>
      </c>
      <c r="K1355" t="s">
        <v>17</v>
      </c>
      <c r="M1355" t="str">
        <f t="shared" si="66"/>
        <v/>
      </c>
      <c r="N1355" t="str">
        <f t="shared" si="67"/>
        <v/>
      </c>
      <c r="O1355">
        <f t="shared" si="68"/>
        <v>0</v>
      </c>
      <c r="P1355" t="str">
        <f>"Type number"&amp;" : "&amp;D1355&amp;" """&amp;Parameter!$B$6&amp;D1355&amp;""" [stateTopic="""&amp;Parameter!$B$3&amp;""""&amp;IF(B1355=3,", commandTopic="""&amp;Parameter!$B$2&amp;"""",)&amp;", transformationPattern=""JSONPATH:$."&amp;D1355&amp;""""&amp;IF(B1355=3,", formatBeforePublish="""&amp;D1355&amp;"%s""",)&amp;"]"</f>
        <v>Type number : TimeMonth3 "Growatt_TimeMonth3" [stateTopic="tele/WSABINV", commandTopic="cmnd/WSABINV", transformationPattern="JSONPATH:$.TimeMonth3", formatBeforePublish="TimeMonth3%s"]</v>
      </c>
      <c r="Q1355" t="str">
        <f>IF(N1355="","Number",VLOOKUP(N1355,Units!$A$2:$B$17,2,FALSE))&amp;" "&amp;Parameter!$B$6&amp;D1355&amp;" """&amp;IF(M1355="",D1355,D1355&amp;" [%"&amp;M1355&amp;"f "&amp;N1355&amp;"]")&amp;""" &lt;"&amp;Parameter!$B$7&amp;"&gt; ("&amp;Parameter!$B$8&amp;") ["&amp;Parameter!$B$9&amp;"] {channel="""&amp;Parameter!$B$5&amp;":"&amp;D1355&amp;"""}"</f>
        <v>Number Growatt_TimeMonth3 "TimeMonth3" &lt;energy&gt; (Photovoltaik, Boden) [PV-Anlage] {channel="mqtt:topic:growatt:TimeMonth3"}</v>
      </c>
      <c r="R1355" t="str">
        <f>IF(OR(AND(B1355=3,F1355="R/W"),B1355=4),IF(SUBTOTAL(3,$D$2:D1355)&lt;68,SUBTOTAL(3,$D$2:D1355)&amp;".,"&amp;D1355&amp;",Modbus RTU,,"&amp;Parameter!$B$4&amp;","&amp;B1355&amp;","&amp;C1355&amp;",1,9410,"&amp;IF(OR(N1355="W",N1355="kWh"),4,2)&amp;",0,Unsigned int,0,"&amp;O1355&amp;","&amp;N1355&amp;",1,100,97,0,0,0,1.000000,0,255",""),"")</f>
        <v/>
      </c>
      <c r="S1355" s="12" t="str">
        <f>IF(B1355=3,SUBTOTAL(3,D$870:D1355)&amp;",1,"&amp;D1355&amp;","&amp;Parameter!$B$4&amp;","&amp;C1355&amp;",0,2,0","")</f>
        <v>17,1,TimeMonth3,5,3127,0,2,0</v>
      </c>
    </row>
    <row r="1356" spans="2:19" hidden="1" x14ac:dyDescent="0.2">
      <c r="B1356">
        <v>3</v>
      </c>
      <c r="C1356">
        <v>3128</v>
      </c>
      <c r="D1356" t="s">
        <v>1005</v>
      </c>
      <c r="E1356" t="s">
        <v>1006</v>
      </c>
      <c r="F1356" t="s">
        <v>288</v>
      </c>
      <c r="J1356" t="s">
        <v>519</v>
      </c>
      <c r="K1356" t="s">
        <v>17</v>
      </c>
      <c r="M1356" t="str">
        <f t="shared" si="66"/>
        <v/>
      </c>
      <c r="N1356" t="str">
        <f t="shared" si="67"/>
        <v/>
      </c>
      <c r="O1356">
        <f t="shared" si="68"/>
        <v>0</v>
      </c>
      <c r="P1356" t="str">
        <f>"Type number"&amp;" : "&amp;D1356&amp;" """&amp;Parameter!$B$6&amp;D1356&amp;""" [stateTopic="""&amp;Parameter!$B$3&amp;""""&amp;IF(B1356=3,", commandTopic="""&amp;Parameter!$B$2&amp;"""",)&amp;", transformationPattern=""JSONPATH:$."&amp;D1356&amp;""""&amp;IF(B1356=3,", formatBeforePublish="""&amp;D1356&amp;"%s""",)&amp;"]"</f>
        <v>Type number : TimeMonth4 "Growatt_TimeMonth4" [stateTopic="tele/WSABINV", commandTopic="cmnd/WSABINV", transformationPattern="JSONPATH:$.TimeMonth4", formatBeforePublish="TimeMonth4%s"]</v>
      </c>
      <c r="Q1356" t="str">
        <f>IF(N1356="","Number",VLOOKUP(N1356,Units!$A$2:$B$17,2,FALSE))&amp;" "&amp;Parameter!$B$6&amp;D1356&amp;" """&amp;IF(M1356="",D1356,D1356&amp;" [%"&amp;M1356&amp;"f "&amp;N1356&amp;"]")&amp;""" &lt;"&amp;Parameter!$B$7&amp;"&gt; ("&amp;Parameter!$B$8&amp;") ["&amp;Parameter!$B$9&amp;"] {channel="""&amp;Parameter!$B$5&amp;":"&amp;D1356&amp;"""}"</f>
        <v>Number Growatt_TimeMonth4 "TimeMonth4" &lt;energy&gt; (Photovoltaik, Boden) [PV-Anlage] {channel="mqtt:topic:growatt:TimeMonth4"}</v>
      </c>
      <c r="R1356" t="str">
        <f>IF(OR(AND(B1356=3,F1356="R/W"),B1356=4),IF(SUBTOTAL(3,$D$2:D1356)&lt;68,SUBTOTAL(3,$D$2:D1356)&amp;".,"&amp;D1356&amp;",Modbus RTU,,"&amp;Parameter!$B$4&amp;","&amp;B1356&amp;","&amp;C1356&amp;",1,9410,"&amp;IF(OR(N1356="W",N1356="kWh"),4,2)&amp;",0,Unsigned int,0,"&amp;O1356&amp;","&amp;N1356&amp;",1,100,97,0,0,0,1.000000,0,255",""),"")</f>
        <v/>
      </c>
      <c r="S1356" s="12" t="str">
        <f>IF(B1356=3,SUBTOTAL(3,D$870:D1356)&amp;",1,"&amp;D1356&amp;","&amp;Parameter!$B$4&amp;","&amp;C1356&amp;",0,2,0","")</f>
        <v>17,1,TimeMonth4,5,3128,0,2,0</v>
      </c>
    </row>
    <row r="1357" spans="2:19" hidden="1" x14ac:dyDescent="0.2">
      <c r="B1357">
        <v>3</v>
      </c>
      <c r="C1357">
        <v>3129</v>
      </c>
      <c r="D1357" t="s">
        <v>915</v>
      </c>
      <c r="E1357" t="s">
        <v>1007</v>
      </c>
      <c r="F1357" t="s">
        <v>288</v>
      </c>
      <c r="J1357" t="s">
        <v>638</v>
      </c>
      <c r="K1357" t="s">
        <v>17</v>
      </c>
      <c r="M1357" t="str">
        <f t="shared" si="66"/>
        <v/>
      </c>
      <c r="N1357" t="str">
        <f t="shared" si="67"/>
        <v/>
      </c>
      <c r="O1357">
        <f t="shared" si="68"/>
        <v>0</v>
      </c>
      <c r="P1357" t="str">
        <f>"Type number"&amp;" : "&amp;D1357&amp;" """&amp;Parameter!$B$6&amp;D1357&amp;""" [stateTopic="""&amp;Parameter!$B$3&amp;""""&amp;IF(B1357=3,", commandTopic="""&amp;Parameter!$B$2&amp;"""",)&amp;", transformationPattern=""JSONPATH:$."&amp;D1357&amp;""""&amp;IF(B1357=3,", formatBeforePublish="""&amp;D1357&amp;"%s""",)&amp;"]"</f>
        <v>Type number : Time1 "Growatt_Time1" [stateTopic="tele/WSABINV", commandTopic="cmnd/WSABINV", transformationPattern="JSONPATH:$.Time1", formatBeforePublish="Time1%s"]</v>
      </c>
      <c r="Q1357" t="str">
        <f>IF(N1357="","Number",VLOOKUP(N1357,Units!$A$2:$B$17,2,FALSE))&amp;" "&amp;Parameter!$B$6&amp;D1357&amp;" """&amp;IF(M1357="",D1357,D1357&amp;" [%"&amp;M1357&amp;"f "&amp;N1357&amp;"]")&amp;""" &lt;"&amp;Parameter!$B$7&amp;"&gt; ("&amp;Parameter!$B$8&amp;") ["&amp;Parameter!$B$9&amp;"] {channel="""&amp;Parameter!$B$5&amp;":"&amp;D1357&amp;"""}"</f>
        <v>Number Growatt_Time1 "Time1" &lt;energy&gt; (Photovoltaik, Boden) [PV-Anlage] {channel="mqtt:topic:growatt:Time1"}</v>
      </c>
      <c r="R1357" t="str">
        <f>IF(OR(AND(B1357=3,F1357="R/W"),B1357=4),IF(SUBTOTAL(3,$D$2:D1357)&lt;68,SUBTOTAL(3,$D$2:D1357)&amp;".,"&amp;D1357&amp;",Modbus RTU,,"&amp;Parameter!$B$4&amp;","&amp;B1357&amp;","&amp;C1357&amp;",1,9410,"&amp;IF(OR(N1357="W",N1357="kWh"),4,2)&amp;",0,Unsigned int,0,"&amp;O1357&amp;","&amp;N1357&amp;",1,100,97,0,0,0,1.000000,0,255",""),"")</f>
        <v/>
      </c>
      <c r="S1357" s="12" t="str">
        <f>IF(B1357=3,SUBTOTAL(3,D$870:D1357)&amp;",1,"&amp;D1357&amp;","&amp;Parameter!$B$4&amp;","&amp;C1357&amp;",0,2,0","")</f>
        <v>17,1,Time1,5,3129,0,2,0</v>
      </c>
    </row>
    <row r="1358" spans="2:19" hidden="1" x14ac:dyDescent="0.2">
      <c r="B1358">
        <v>3</v>
      </c>
      <c r="C1358">
        <v>3201</v>
      </c>
      <c r="D1358" t="s">
        <v>1008</v>
      </c>
      <c r="E1358" t="s">
        <v>1009</v>
      </c>
      <c r="F1358" t="s">
        <v>288</v>
      </c>
      <c r="K1358" t="s">
        <v>700</v>
      </c>
      <c r="M1358" t="str">
        <f t="shared" si="66"/>
        <v/>
      </c>
      <c r="N1358" t="str">
        <f t="shared" si="67"/>
        <v/>
      </c>
      <c r="O1358">
        <f t="shared" si="68"/>
        <v>0</v>
      </c>
      <c r="P1358" t="str">
        <f>"Type number"&amp;" : "&amp;D1358&amp;" """&amp;Parameter!$B$6&amp;D1358&amp;""" [stateTopic="""&amp;Parameter!$B$3&amp;""""&amp;IF(B1358=3,", commandTopic="""&amp;Parameter!$B$2&amp;"""",)&amp;", transformationPattern=""JSONPATH:$."&amp;D1358&amp;""""&amp;IF(B1358=3,", formatBeforePublish="""&amp;D1358&amp;"%s""",)&amp;"]"</f>
        <v>Type number : SpecialDay1MD "Growatt_SpecialDay1MD" [stateTopic="tele/WSABINV", commandTopic="cmnd/WSABINV", transformationPattern="JSONPATH:$.SpecialDay1MD", formatBeforePublish="SpecialDay1MD%s"]</v>
      </c>
      <c r="Q1358" t="str">
        <f>IF(N1358="","Number",VLOOKUP(N1358,Units!$A$2:$B$17,2,FALSE))&amp;" "&amp;Parameter!$B$6&amp;D1358&amp;" """&amp;IF(M1358="",D1358,D1358&amp;" [%"&amp;M1358&amp;"f "&amp;N1358&amp;"]")&amp;""" &lt;"&amp;Parameter!$B$7&amp;"&gt; ("&amp;Parameter!$B$8&amp;") ["&amp;Parameter!$B$9&amp;"] {channel="""&amp;Parameter!$B$5&amp;":"&amp;D1358&amp;"""}"</f>
        <v>Number Growatt_SpecialDay1MD "SpecialDay1MD" &lt;energy&gt; (Photovoltaik, Boden) [PV-Anlage] {channel="mqtt:topic:growatt:SpecialDay1MD"}</v>
      </c>
      <c r="R1358" t="str">
        <f>IF(OR(AND(B1358=3,F1358="R/W"),B1358=4),IF(SUBTOTAL(3,$D$2:D1358)&lt;68,SUBTOTAL(3,$D$2:D1358)&amp;".,"&amp;D1358&amp;",Modbus RTU,,"&amp;Parameter!$B$4&amp;","&amp;B1358&amp;","&amp;C1358&amp;",1,9410,"&amp;IF(OR(N1358="W",N1358="kWh"),4,2)&amp;",0,Unsigned int,0,"&amp;O1358&amp;","&amp;N1358&amp;",1,100,97,0,0,0,1.000000,0,255",""),"")</f>
        <v/>
      </c>
      <c r="S1358" s="12" t="str">
        <f>IF(B1358=3,SUBTOTAL(3,D$870:D1358)&amp;",1,"&amp;D1358&amp;","&amp;Parameter!$B$4&amp;","&amp;C1358&amp;",0,2,0","")</f>
        <v>17,1,SpecialDay1MD,5,3201,0,2,0</v>
      </c>
    </row>
    <row r="1359" spans="2:19" hidden="1" x14ac:dyDescent="0.2">
      <c r="B1359">
        <v>3</v>
      </c>
      <c r="C1359">
        <v>3202</v>
      </c>
      <c r="D1359" t="s">
        <v>1011</v>
      </c>
      <c r="E1359" t="s">
        <v>67</v>
      </c>
      <c r="F1359" t="s">
        <v>288</v>
      </c>
      <c r="K1359" t="s">
        <v>700</v>
      </c>
      <c r="M1359" t="str">
        <f t="shared" si="66"/>
        <v/>
      </c>
      <c r="N1359" t="str">
        <f t="shared" si="67"/>
        <v/>
      </c>
      <c r="O1359">
        <f t="shared" si="68"/>
        <v>0</v>
      </c>
      <c r="P1359" t="str">
        <f>"Type number"&amp;" : "&amp;D1359&amp;" """&amp;Parameter!$B$6&amp;D1359&amp;""" [stateTopic="""&amp;Parameter!$B$3&amp;""""&amp;IF(B1359=3,", commandTopic="""&amp;Parameter!$B$2&amp;"""",)&amp;", transformationPattern=""JSONPATH:$."&amp;D1359&amp;""""&amp;IF(B1359=3,", formatBeforePublish="""&amp;D1359&amp;"%s""",)&amp;"]"</f>
        <v>Type number : SpecialDay1_Time1 "Growatt_SpecialDay1_Time1" [stateTopic="tele/WSABINV", commandTopic="cmnd/WSABINV", transformationPattern="JSONPATH:$.SpecialDay1_Time1", formatBeforePublish="SpecialDay1_Time1%s"]</v>
      </c>
      <c r="Q1359" t="str">
        <f>IF(N1359="","Number",VLOOKUP(N1359,Units!$A$2:$B$17,2,FALSE))&amp;" "&amp;Parameter!$B$6&amp;D1359&amp;" """&amp;IF(M1359="",D1359,D1359&amp;" [%"&amp;M1359&amp;"f "&amp;N1359&amp;"]")&amp;""" &lt;"&amp;Parameter!$B$7&amp;"&gt; ("&amp;Parameter!$B$8&amp;") ["&amp;Parameter!$B$9&amp;"] {channel="""&amp;Parameter!$B$5&amp;":"&amp;D1359&amp;"""}"</f>
        <v>Number Growatt_SpecialDay1_Time1 "SpecialDay1_Time1" &lt;energy&gt; (Photovoltaik, Boden) [PV-Anlage] {channel="mqtt:topic:growatt:SpecialDay1_Time1"}</v>
      </c>
      <c r="R1359" t="str">
        <f>IF(OR(AND(B1359=3,F1359="R/W"),B1359=4),IF(SUBTOTAL(3,$D$2:D1359)&lt;68,SUBTOTAL(3,$D$2:D1359)&amp;".,"&amp;D1359&amp;",Modbus RTU,,"&amp;Parameter!$B$4&amp;","&amp;B1359&amp;","&amp;C1359&amp;",1,9410,"&amp;IF(OR(N1359="W",N1359="kWh"),4,2)&amp;",0,Unsigned int,0,"&amp;O1359&amp;","&amp;N1359&amp;",1,100,97,0,0,0,1.000000,0,255",""),"")</f>
        <v/>
      </c>
      <c r="S1359" s="12" t="str">
        <f>IF(B1359=3,SUBTOTAL(3,D$870:D1359)&amp;",1,"&amp;D1359&amp;","&amp;Parameter!$B$4&amp;","&amp;C1359&amp;",0,2,0","")</f>
        <v>17,1,SpecialDay1_Time1,5,3202,0,2,0</v>
      </c>
    </row>
    <row r="1360" spans="2:19" hidden="1" x14ac:dyDescent="0.2">
      <c r="B1360">
        <v>3</v>
      </c>
      <c r="C1360">
        <v>3220</v>
      </c>
      <c r="D1360" t="s">
        <v>1013</v>
      </c>
      <c r="E1360" t="s">
        <v>1014</v>
      </c>
      <c r="F1360" t="s">
        <v>288</v>
      </c>
      <c r="J1360" t="s">
        <v>752</v>
      </c>
      <c r="K1360" t="s">
        <v>700</v>
      </c>
      <c r="M1360" t="str">
        <f t="shared" si="66"/>
        <v/>
      </c>
      <c r="N1360" t="str">
        <f t="shared" si="67"/>
        <v/>
      </c>
      <c r="O1360">
        <f t="shared" si="68"/>
        <v>0</v>
      </c>
      <c r="P1360" t="str">
        <f>"Type number"&amp;" : "&amp;D1360&amp;" """&amp;Parameter!$B$6&amp;D1360&amp;""" [stateTopic="""&amp;Parameter!$B$3&amp;""""&amp;IF(B1360=3,", commandTopic="""&amp;Parameter!$B$2&amp;"""",)&amp;", transformationPattern=""JSONPATH:$."&amp;D1360&amp;""""&amp;IF(B1360=3,", formatBeforePublish="""&amp;D1360&amp;"%s""",)&amp;"]"</f>
        <v>Type number : SpecialDay2MD "Growatt_SpecialDay2MD" [stateTopic="tele/WSABINV", commandTopic="cmnd/WSABINV", transformationPattern="JSONPATH:$.SpecialDay2MD", formatBeforePublish="SpecialDay2MD%s"]</v>
      </c>
      <c r="Q1360" t="str">
        <f>IF(N1360="","Number",VLOOKUP(N1360,Units!$A$2:$B$17,2,FALSE))&amp;" "&amp;Parameter!$B$6&amp;D1360&amp;" """&amp;IF(M1360="",D1360,D1360&amp;" [%"&amp;M1360&amp;"f "&amp;N1360&amp;"]")&amp;""" &lt;"&amp;Parameter!$B$7&amp;"&gt; ("&amp;Parameter!$B$8&amp;") ["&amp;Parameter!$B$9&amp;"] {channel="""&amp;Parameter!$B$5&amp;":"&amp;D1360&amp;"""}"</f>
        <v>Number Growatt_SpecialDay2MD "SpecialDay2MD" &lt;energy&gt; (Photovoltaik, Boden) [PV-Anlage] {channel="mqtt:topic:growatt:SpecialDay2MD"}</v>
      </c>
      <c r="R1360" t="str">
        <f>IF(OR(AND(B1360=3,F1360="R/W"),B1360=4),IF(SUBTOTAL(3,$D$2:D1360)&lt;68,SUBTOTAL(3,$D$2:D1360)&amp;".,"&amp;D1360&amp;",Modbus RTU,,"&amp;Parameter!$B$4&amp;","&amp;B1360&amp;","&amp;C1360&amp;",1,9410,"&amp;IF(OR(N1360="W",N1360="kWh"),4,2)&amp;",0,Unsigned int,0,"&amp;O1360&amp;","&amp;N1360&amp;",1,100,97,0,0,0,1.000000,0,255",""),"")</f>
        <v/>
      </c>
      <c r="S1360" s="12" t="str">
        <f>IF(B1360=3,SUBTOTAL(3,D$870:D1360)&amp;",1,"&amp;D1360&amp;","&amp;Parameter!$B$4&amp;","&amp;C1360&amp;",0,2,0","")</f>
        <v>17,1,SpecialDay2MD,5,3220,0,2,0</v>
      </c>
    </row>
    <row r="1361" spans="2:19" hidden="1" x14ac:dyDescent="0.2">
      <c r="B1361">
        <v>3</v>
      </c>
      <c r="C1361">
        <v>3221</v>
      </c>
      <c r="D1361" t="s">
        <v>1016</v>
      </c>
      <c r="E1361" t="s">
        <v>67</v>
      </c>
      <c r="F1361" t="s">
        <v>288</v>
      </c>
      <c r="J1361" t="s">
        <v>762</v>
      </c>
      <c r="K1361" t="s">
        <v>700</v>
      </c>
      <c r="M1361" t="str">
        <f t="shared" si="66"/>
        <v/>
      </c>
      <c r="N1361" t="str">
        <f t="shared" si="67"/>
        <v/>
      </c>
      <c r="O1361">
        <f t="shared" si="68"/>
        <v>0</v>
      </c>
      <c r="P1361" t="str">
        <f>"Type number"&amp;" : "&amp;D1361&amp;" """&amp;Parameter!$B$6&amp;D1361&amp;""" [stateTopic="""&amp;Parameter!$B$3&amp;""""&amp;IF(B1361=3,", commandTopic="""&amp;Parameter!$B$2&amp;"""",)&amp;", transformationPattern=""JSONPATH:$."&amp;D1361&amp;""""&amp;IF(B1361=3,", formatBeforePublish="""&amp;D1361&amp;"%s""",)&amp;"]"</f>
        <v>Type number : SpecialDay2_Time1 "Growatt_SpecialDay2_Time1" [stateTopic="tele/WSABINV", commandTopic="cmnd/WSABINV", transformationPattern="JSONPATH:$.SpecialDay2_Time1", formatBeforePublish="SpecialDay2_Time1%s"]</v>
      </c>
      <c r="Q1361" t="str">
        <f>IF(N1361="","Number",VLOOKUP(N1361,Units!$A$2:$B$17,2,FALSE))&amp;" "&amp;Parameter!$B$6&amp;D1361&amp;" """&amp;IF(M1361="",D1361,D1361&amp;" [%"&amp;M1361&amp;"f "&amp;N1361&amp;"]")&amp;""" &lt;"&amp;Parameter!$B$7&amp;"&gt; ("&amp;Parameter!$B$8&amp;") ["&amp;Parameter!$B$9&amp;"] {channel="""&amp;Parameter!$B$5&amp;":"&amp;D1361&amp;"""}"</f>
        <v>Number Growatt_SpecialDay2_Time1 "SpecialDay2_Time1" &lt;energy&gt; (Photovoltaik, Boden) [PV-Anlage] {channel="mqtt:topic:growatt:SpecialDay2_Time1"}</v>
      </c>
      <c r="R1361" t="str">
        <f>IF(OR(AND(B1361=3,F1361="R/W"),B1361=4),IF(SUBTOTAL(3,$D$2:D1361)&lt;68,SUBTOTAL(3,$D$2:D1361)&amp;".,"&amp;D1361&amp;",Modbus RTU,,"&amp;Parameter!$B$4&amp;","&amp;B1361&amp;","&amp;C1361&amp;",1,9410,"&amp;IF(OR(N1361="W",N1361="kWh"),4,2)&amp;",0,Unsigned int,0,"&amp;O1361&amp;","&amp;N1361&amp;",1,100,97,0,0,0,1.000000,0,255",""),"")</f>
        <v/>
      </c>
      <c r="S1361" s="12" t="str">
        <f>IF(B1361=3,SUBTOTAL(3,D$870:D1361)&amp;",1,"&amp;D1361&amp;","&amp;Parameter!$B$4&amp;","&amp;C1361&amp;",0,2,0","")</f>
        <v>17,1,SpecialDay2_Time1,5,3221,0,2,0</v>
      </c>
    </row>
    <row r="1362" spans="2:19" hidden="1" x14ac:dyDescent="0.2">
      <c r="B1362">
        <v>3</v>
      </c>
      <c r="C1362" t="s">
        <v>1018</v>
      </c>
      <c r="D1362" t="s">
        <v>452</v>
      </c>
      <c r="J1362" t="s">
        <v>47</v>
      </c>
      <c r="K1362" t="s">
        <v>700</v>
      </c>
      <c r="M1362" t="str">
        <f t="shared" si="66"/>
        <v/>
      </c>
      <c r="N1362" t="str">
        <f t="shared" si="67"/>
        <v/>
      </c>
      <c r="O1362">
        <f t="shared" si="68"/>
        <v>0</v>
      </c>
      <c r="P1362" t="str">
        <f>"Type number"&amp;" : "&amp;D1362&amp;" """&amp;Parameter!$B$6&amp;D1362&amp;""" [stateTopic="""&amp;Parameter!$B$3&amp;""""&amp;IF(B1362=3,", commandTopic="""&amp;Parameter!$B$2&amp;"""",)&amp;", transformationPattern=""JSONPATH:$."&amp;D1362&amp;""""&amp;IF(B1362=3,", formatBeforePublish="""&amp;D1362&amp;"%s""",)&amp;"]"</f>
        <v>Type number : Reserved "Growatt_Reserved" [stateTopic="tele/WSABINV", commandTopic="cmnd/WSABINV", transformationPattern="JSONPATH:$.Reserved", formatBeforePublish="Reserved%s"]</v>
      </c>
      <c r="Q1362" t="str">
        <f>IF(N1362="","Number",VLOOKUP(N1362,Units!$A$2:$B$17,2,FALSE))&amp;" "&amp;Parameter!$B$6&amp;D1362&amp;" """&amp;IF(M1362="",D1362,D1362&amp;" [%"&amp;M1362&amp;"f "&amp;N1362&amp;"]")&amp;""" &lt;"&amp;Parameter!$B$7&amp;"&gt; ("&amp;Parameter!$B$8&amp;") ["&amp;Parameter!$B$9&amp;"] {channel="""&amp;Parameter!$B$5&amp;":"&amp;D1362&amp;"""}"</f>
        <v>Number Growatt_Reserved "Reserved" &lt;energy&gt; (Photovoltaik, Boden) [PV-Anlage] {channel="mqtt:topic:growatt:Reserved"}</v>
      </c>
      <c r="R1362" t="str">
        <f>IF(OR(AND(B1362=3,F1362="R/W"),B1362=4),IF(SUBTOTAL(3,$D$2:D1362)&lt;68,SUBTOTAL(3,$D$2:D1362)&amp;".,"&amp;D1362&amp;",Modbus RTU,,"&amp;Parameter!$B$4&amp;","&amp;B1362&amp;","&amp;C1362&amp;",1,9410,"&amp;IF(OR(N1362="W",N1362="kWh"),4,2)&amp;",0,Unsigned int,0,"&amp;O1362&amp;","&amp;N1362&amp;",1,100,97,0,0,0,1.000000,0,255",""),"")</f>
        <v/>
      </c>
      <c r="S1362" s="12" t="str">
        <f>IF(B1362=3,SUBTOTAL(3,D$870:D1362)&amp;",1,"&amp;D1362&amp;","&amp;Parameter!$B$4&amp;","&amp;C1362&amp;",0,2,0","")</f>
        <v>17,1,Reserved,5,3060~,0,2,0</v>
      </c>
    </row>
    <row r="1363" spans="2:19" hidden="1" x14ac:dyDescent="0.2">
      <c r="B1363">
        <v>3</v>
      </c>
      <c r="C1363" t="s">
        <v>1019</v>
      </c>
      <c r="D1363" t="s">
        <v>452</v>
      </c>
      <c r="J1363" t="s">
        <v>47</v>
      </c>
      <c r="K1363" t="s">
        <v>700</v>
      </c>
      <c r="M1363" t="str">
        <f t="shared" si="66"/>
        <v/>
      </c>
      <c r="N1363" t="str">
        <f t="shared" si="67"/>
        <v/>
      </c>
      <c r="O1363">
        <f t="shared" si="68"/>
        <v>0</v>
      </c>
      <c r="P1363" t="str">
        <f>"Type number"&amp;" : "&amp;D1363&amp;" """&amp;Parameter!$B$6&amp;D1363&amp;""" [stateTopic="""&amp;Parameter!$B$3&amp;""""&amp;IF(B1363=3,", commandTopic="""&amp;Parameter!$B$2&amp;"""",)&amp;", transformationPattern=""JSONPATH:$."&amp;D1363&amp;""""&amp;IF(B1363=3,", formatBeforePublish="""&amp;D1363&amp;"%s""",)&amp;"]"</f>
        <v>Type number : Reserved "Growatt_Reserved" [stateTopic="tele/WSABINV", commandTopic="cmnd/WSABINV", transformationPattern="JSONPATH:$.Reserved", formatBeforePublish="Reserved%s"]</v>
      </c>
      <c r="Q1363" t="str">
        <f>IF(N1363="","Number",VLOOKUP(N1363,Units!$A$2:$B$17,2,FALSE))&amp;" "&amp;Parameter!$B$6&amp;D1363&amp;" """&amp;IF(M1363="",D1363,D1363&amp;" [%"&amp;M1363&amp;"f "&amp;N1363&amp;"]")&amp;""" &lt;"&amp;Parameter!$B$7&amp;"&gt; ("&amp;Parameter!$B$8&amp;") ["&amp;Parameter!$B$9&amp;"] {channel="""&amp;Parameter!$B$5&amp;":"&amp;D1363&amp;"""}"</f>
        <v>Number Growatt_Reserved "Reserved" &lt;energy&gt; (Photovoltaik, Boden) [PV-Anlage] {channel="mqtt:topic:growatt:Reserved"}</v>
      </c>
      <c r="R1363" t="str">
        <f>IF(OR(AND(B1363=3,F1363="R/W"),B1363=4),IF(SUBTOTAL(3,$D$2:D1363)&lt;68,SUBTOTAL(3,$D$2:D1363)&amp;".,"&amp;D1363&amp;",Modbus RTU,,"&amp;Parameter!$B$4&amp;","&amp;B1363&amp;","&amp;C1363&amp;",1,9410,"&amp;IF(OR(N1363="W",N1363="kWh"),4,2)&amp;",0,Unsigned int,0,"&amp;O1363&amp;","&amp;N1363&amp;",1,100,97,0,0,0,1.000000,0,255",""),"")</f>
        <v/>
      </c>
      <c r="S1363" s="12" t="str">
        <f>IF(B1363=3,SUBTOTAL(3,D$870:D1363)&amp;",1,"&amp;D1363&amp;","&amp;Parameter!$B$4&amp;","&amp;C1363&amp;",0,2,0","")</f>
        <v>17,1,Reserved,5,3115 ~,0,2,0</v>
      </c>
    </row>
    <row r="1364" spans="2:19" hidden="1" x14ac:dyDescent="0.2">
      <c r="B1364">
        <v>3</v>
      </c>
      <c r="C1364" t="s">
        <v>1020</v>
      </c>
      <c r="D1364" t="s">
        <v>918</v>
      </c>
      <c r="E1364" t="s">
        <v>1021</v>
      </c>
      <c r="F1364" t="s">
        <v>288</v>
      </c>
      <c r="J1364" t="s">
        <v>575</v>
      </c>
      <c r="K1364" t="s">
        <v>17</v>
      </c>
      <c r="M1364" t="str">
        <f t="shared" si="66"/>
        <v/>
      </c>
      <c r="N1364" t="str">
        <f t="shared" si="67"/>
        <v/>
      </c>
      <c r="O1364">
        <f t="shared" si="68"/>
        <v>0</v>
      </c>
      <c r="P1364" t="str">
        <f>"Type number"&amp;" : "&amp;D1364&amp;" """&amp;Parameter!$B$6&amp;D1364&amp;""" [stateTopic="""&amp;Parameter!$B$3&amp;""""&amp;IF(B1364=3,", commandTopic="""&amp;Parameter!$B$2&amp;"""",)&amp;", transformationPattern=""JSONPATH:$."&amp;D1364&amp;""""&amp;IF(B1364=3,", formatBeforePublish="""&amp;D1364&amp;"%s""",)&amp;"]"</f>
        <v>Type number : Time2 "Growatt_Time2" [stateTopic="tele/WSABINV", commandTopic="cmnd/WSABINV", transformationPattern="JSONPATH:$.Time2", formatBeforePublish="Time2%s"]</v>
      </c>
      <c r="Q1364" t="str">
        <f>IF(N1364="","Number",VLOOKUP(N1364,Units!$A$2:$B$17,2,FALSE))&amp;" "&amp;Parameter!$B$6&amp;D1364&amp;" """&amp;IF(M1364="",D1364,D1364&amp;" [%"&amp;M1364&amp;"f "&amp;N1364&amp;"]")&amp;""" &lt;"&amp;Parameter!$B$7&amp;"&gt; ("&amp;Parameter!$B$8&amp;") ["&amp;Parameter!$B$9&amp;"] {channel="""&amp;Parameter!$B$5&amp;":"&amp;D1364&amp;"""}"</f>
        <v>Number Growatt_Time2 "Time2" &lt;energy&gt; (Photovoltaik, Boden) [PV-Anlage] {channel="mqtt:topic:growatt:Time2"}</v>
      </c>
      <c r="R1364" t="str">
        <f>IF(OR(AND(B1364=3,F1364="R/W"),B1364=4),IF(SUBTOTAL(3,$D$2:D1364)&lt;68,SUBTOTAL(3,$D$2:D1364)&amp;".,"&amp;D1364&amp;",Modbus RTU,,"&amp;Parameter!$B$4&amp;","&amp;B1364&amp;","&amp;C1364&amp;",1,9410,"&amp;IF(OR(N1364="W",N1364="kWh"),4,2)&amp;",0,Unsigned int,0,"&amp;O1364&amp;","&amp;N1364&amp;",1,100,97,0,0,0,1.000000,0,255",""),"")</f>
        <v/>
      </c>
      <c r="S1364" s="12" t="str">
        <f>IF(B1364=3,SUBTOTAL(3,D$870:D1364)&amp;",1,"&amp;D1364&amp;","&amp;Parameter!$B$4&amp;","&amp;C1364&amp;",0,2,0","")</f>
        <v>17,1,Time2,5,3131-3132,0,2,0</v>
      </c>
    </row>
    <row r="1365" spans="2:19" hidden="1" x14ac:dyDescent="0.2">
      <c r="B1365">
        <v>3</v>
      </c>
      <c r="C1365" t="s">
        <v>1023</v>
      </c>
      <c r="D1365" t="s">
        <v>920</v>
      </c>
      <c r="E1365" t="s">
        <v>1024</v>
      </c>
      <c r="F1365" t="s">
        <v>288</v>
      </c>
      <c r="J1365" t="s">
        <v>587</v>
      </c>
      <c r="K1365" t="s">
        <v>17</v>
      </c>
      <c r="M1365" t="str">
        <f t="shared" si="66"/>
        <v/>
      </c>
      <c r="N1365" t="str">
        <f t="shared" si="67"/>
        <v/>
      </c>
      <c r="O1365">
        <f t="shared" si="68"/>
        <v>0</v>
      </c>
      <c r="P1365" t="str">
        <f>"Type number"&amp;" : "&amp;D1365&amp;" """&amp;Parameter!$B$6&amp;D1365&amp;""" [stateTopic="""&amp;Parameter!$B$3&amp;""""&amp;IF(B1365=3,", commandTopic="""&amp;Parameter!$B$2&amp;"""",)&amp;", transformationPattern=""JSONPATH:$."&amp;D1365&amp;""""&amp;IF(B1365=3,", formatBeforePublish="""&amp;D1365&amp;"%s""",)&amp;"]"</f>
        <v>Type number : Time3 "Growatt_Time3" [stateTopic="tele/WSABINV", commandTopic="cmnd/WSABINV", transformationPattern="JSONPATH:$.Time3", formatBeforePublish="Time3%s"]</v>
      </c>
      <c r="Q1365" t="str">
        <f>IF(N1365="","Number",VLOOKUP(N1365,Units!$A$2:$B$17,2,FALSE))&amp;" "&amp;Parameter!$B$6&amp;D1365&amp;" """&amp;IF(M1365="",D1365,D1365&amp;" [%"&amp;M1365&amp;"f "&amp;N1365&amp;"]")&amp;""" &lt;"&amp;Parameter!$B$7&amp;"&gt; ("&amp;Parameter!$B$8&amp;") ["&amp;Parameter!$B$9&amp;"] {channel="""&amp;Parameter!$B$5&amp;":"&amp;D1365&amp;"""}"</f>
        <v>Number Growatt_Time3 "Time3" &lt;energy&gt; (Photovoltaik, Boden) [PV-Anlage] {channel="mqtt:topic:growatt:Time3"}</v>
      </c>
      <c r="R1365" t="str">
        <f>IF(OR(AND(B1365=3,F1365="R/W"),B1365=4),IF(SUBTOTAL(3,$D$2:D1365)&lt;68,SUBTOTAL(3,$D$2:D1365)&amp;".,"&amp;D1365&amp;",Modbus RTU,,"&amp;Parameter!$B$4&amp;","&amp;B1365&amp;","&amp;C1365&amp;",1,9410,"&amp;IF(OR(N1365="W",N1365="kWh"),4,2)&amp;",0,Unsigned int,0,"&amp;O1365&amp;","&amp;N1365&amp;",1,100,97,0,0,0,1.000000,0,255",""),"")</f>
        <v/>
      </c>
      <c r="S1365" s="12" t="str">
        <f>IF(B1365=3,SUBTOTAL(3,D$870:D1365)&amp;",1,"&amp;D1365&amp;","&amp;Parameter!$B$4&amp;","&amp;C1365&amp;",0,2,0","")</f>
        <v>17,1,Time3,5,3133-3134,0,2,0</v>
      </c>
    </row>
    <row r="1366" spans="2:19" hidden="1" x14ac:dyDescent="0.2">
      <c r="B1366">
        <v>3</v>
      </c>
      <c r="C1366" t="s">
        <v>1025</v>
      </c>
      <c r="D1366" t="s">
        <v>922</v>
      </c>
      <c r="E1366" t="s">
        <v>1026</v>
      </c>
      <c r="F1366" t="s">
        <v>288</v>
      </c>
      <c r="J1366" t="s">
        <v>565</v>
      </c>
      <c r="K1366" t="s">
        <v>17</v>
      </c>
      <c r="M1366" t="str">
        <f t="shared" si="66"/>
        <v/>
      </c>
      <c r="N1366" t="str">
        <f t="shared" si="67"/>
        <v/>
      </c>
      <c r="O1366">
        <f t="shared" si="68"/>
        <v>0</v>
      </c>
      <c r="P1366" t="str">
        <f>"Type number"&amp;" : "&amp;D1366&amp;" """&amp;Parameter!$B$6&amp;D1366&amp;""" [stateTopic="""&amp;Parameter!$B$3&amp;""""&amp;IF(B1366=3,", commandTopic="""&amp;Parameter!$B$2&amp;"""",)&amp;", transformationPattern=""JSONPATH:$."&amp;D1366&amp;""""&amp;IF(B1366=3,", formatBeforePublish="""&amp;D1366&amp;"%s""",)&amp;"]"</f>
        <v>Type number : Time4 "Growatt_Time4" [stateTopic="tele/WSABINV", commandTopic="cmnd/WSABINV", transformationPattern="JSONPATH:$.Time4", formatBeforePublish="Time4%s"]</v>
      </c>
      <c r="Q1366" t="str">
        <f>IF(N1366="","Number",VLOOKUP(N1366,Units!$A$2:$B$17,2,FALSE))&amp;" "&amp;Parameter!$B$6&amp;D1366&amp;" """&amp;IF(M1366="",D1366,D1366&amp;" [%"&amp;M1366&amp;"f "&amp;N1366&amp;"]")&amp;""" &lt;"&amp;Parameter!$B$7&amp;"&gt; ("&amp;Parameter!$B$8&amp;") ["&amp;Parameter!$B$9&amp;"] {channel="""&amp;Parameter!$B$5&amp;":"&amp;D1366&amp;"""}"</f>
        <v>Number Growatt_Time4 "Time4" &lt;energy&gt; (Photovoltaik, Boden) [PV-Anlage] {channel="mqtt:topic:growatt:Time4"}</v>
      </c>
      <c r="R1366" t="str">
        <f>IF(OR(AND(B1366=3,F1366="R/W"),B1366=4),IF(SUBTOTAL(3,$D$2:D1366)&lt;68,SUBTOTAL(3,$D$2:D1366)&amp;".,"&amp;D1366&amp;",Modbus RTU,,"&amp;Parameter!$B$4&amp;","&amp;B1366&amp;","&amp;C1366&amp;",1,9410,"&amp;IF(OR(N1366="W",N1366="kWh"),4,2)&amp;",0,Unsigned int,0,"&amp;O1366&amp;","&amp;N1366&amp;",1,100,97,0,0,0,1.000000,0,255",""),"")</f>
        <v/>
      </c>
      <c r="S1366" s="12" t="str">
        <f>IF(B1366=3,SUBTOTAL(3,D$870:D1366)&amp;",1,"&amp;D1366&amp;","&amp;Parameter!$B$4&amp;","&amp;C1366&amp;",0,2,0","")</f>
        <v>17,1,Time4,5,3135-3136,0,2,0</v>
      </c>
    </row>
    <row r="1367" spans="2:19" hidden="1" x14ac:dyDescent="0.2">
      <c r="B1367">
        <v>3</v>
      </c>
      <c r="C1367" t="s">
        <v>1027</v>
      </c>
      <c r="D1367" t="s">
        <v>926</v>
      </c>
      <c r="E1367" t="s">
        <v>1028</v>
      </c>
      <c r="F1367" t="s">
        <v>288</v>
      </c>
      <c r="J1367" t="s">
        <v>558</v>
      </c>
      <c r="K1367" t="s">
        <v>17</v>
      </c>
      <c r="M1367" t="str">
        <f t="shared" si="66"/>
        <v/>
      </c>
      <c r="N1367" t="str">
        <f t="shared" si="67"/>
        <v/>
      </c>
      <c r="O1367">
        <f t="shared" si="68"/>
        <v>0</v>
      </c>
      <c r="P1367" t="str">
        <f>"Type number"&amp;" : "&amp;D1367&amp;" """&amp;Parameter!$B$6&amp;D1367&amp;""" [stateTopic="""&amp;Parameter!$B$3&amp;""""&amp;IF(B1367=3,", commandTopic="""&amp;Parameter!$B$2&amp;"""",)&amp;", transformationPattern=""JSONPATH:$."&amp;D1367&amp;""""&amp;IF(B1367=3,", formatBeforePublish="""&amp;D1367&amp;"%s""",)&amp;"]"</f>
        <v>Type number : Time5 "Growatt_Time5" [stateTopic="tele/WSABINV", commandTopic="cmnd/WSABINV", transformationPattern="JSONPATH:$.Time5", formatBeforePublish="Time5%s"]</v>
      </c>
      <c r="Q1367" t="str">
        <f>IF(N1367="","Number",VLOOKUP(N1367,Units!$A$2:$B$17,2,FALSE))&amp;" "&amp;Parameter!$B$6&amp;D1367&amp;" """&amp;IF(M1367="",D1367,D1367&amp;" [%"&amp;M1367&amp;"f "&amp;N1367&amp;"]")&amp;""" &lt;"&amp;Parameter!$B$7&amp;"&gt; ("&amp;Parameter!$B$8&amp;") ["&amp;Parameter!$B$9&amp;"] {channel="""&amp;Parameter!$B$5&amp;":"&amp;D1367&amp;"""}"</f>
        <v>Number Growatt_Time5 "Time5" &lt;energy&gt; (Photovoltaik, Boden) [PV-Anlage] {channel="mqtt:topic:growatt:Time5"}</v>
      </c>
      <c r="R1367" t="str">
        <f>IF(OR(AND(B1367=3,F1367="R/W"),B1367=4),IF(SUBTOTAL(3,$D$2:D1367)&lt;68,SUBTOTAL(3,$D$2:D1367)&amp;".,"&amp;D1367&amp;",Modbus RTU,,"&amp;Parameter!$B$4&amp;","&amp;B1367&amp;","&amp;C1367&amp;",1,9410,"&amp;IF(OR(N1367="W",N1367="kWh"),4,2)&amp;",0,Unsigned int,0,"&amp;O1367&amp;","&amp;N1367&amp;",1,100,97,0,0,0,1.000000,0,255",""),"")</f>
        <v/>
      </c>
      <c r="S1367" s="12" t="str">
        <f>IF(B1367=3,SUBTOTAL(3,D$870:D1367)&amp;",1,"&amp;D1367&amp;","&amp;Parameter!$B$4&amp;","&amp;C1367&amp;",0,2,0","")</f>
        <v>17,1,Time5,5,3137-3138,0,2,0</v>
      </c>
    </row>
    <row r="1368" spans="2:19" hidden="1" x14ac:dyDescent="0.2">
      <c r="B1368">
        <v>3</v>
      </c>
      <c r="C1368" t="s">
        <v>1029</v>
      </c>
      <c r="D1368" t="s">
        <v>927</v>
      </c>
      <c r="E1368" t="s">
        <v>1030</v>
      </c>
      <c r="F1368" t="s">
        <v>288</v>
      </c>
      <c r="K1368" t="s">
        <v>17</v>
      </c>
      <c r="M1368" t="str">
        <f t="shared" si="66"/>
        <v/>
      </c>
      <c r="N1368" t="str">
        <f t="shared" si="67"/>
        <v/>
      </c>
      <c r="O1368">
        <f t="shared" si="68"/>
        <v>0</v>
      </c>
      <c r="P1368" t="str">
        <f>"Type number"&amp;" : "&amp;D1368&amp;" """&amp;Parameter!$B$6&amp;D1368&amp;""" [stateTopic="""&amp;Parameter!$B$3&amp;""""&amp;IF(B1368=3,", commandTopic="""&amp;Parameter!$B$2&amp;"""",)&amp;", transformationPattern=""JSONPATH:$."&amp;D1368&amp;""""&amp;IF(B1368=3,", formatBeforePublish="""&amp;D1368&amp;"%s""",)&amp;"]"</f>
        <v>Type number : Time6 "Growatt_Time6" [stateTopic="tele/WSABINV", commandTopic="cmnd/WSABINV", transformationPattern="JSONPATH:$.Time6", formatBeforePublish="Time6%s"]</v>
      </c>
      <c r="Q1368" t="str">
        <f>IF(N1368="","Number",VLOOKUP(N1368,Units!$A$2:$B$17,2,FALSE))&amp;" "&amp;Parameter!$B$6&amp;D1368&amp;" """&amp;IF(M1368="",D1368,D1368&amp;" [%"&amp;M1368&amp;"f "&amp;N1368&amp;"]")&amp;""" &lt;"&amp;Parameter!$B$7&amp;"&gt; ("&amp;Parameter!$B$8&amp;") ["&amp;Parameter!$B$9&amp;"] {channel="""&amp;Parameter!$B$5&amp;":"&amp;D1368&amp;"""}"</f>
        <v>Number Growatt_Time6 "Time6" &lt;energy&gt; (Photovoltaik, Boden) [PV-Anlage] {channel="mqtt:topic:growatt:Time6"}</v>
      </c>
      <c r="R1368" t="str">
        <f>IF(OR(AND(B1368=3,F1368="R/W"),B1368=4),IF(SUBTOTAL(3,$D$2:D1368)&lt;68,SUBTOTAL(3,$D$2:D1368)&amp;".,"&amp;D1368&amp;",Modbus RTU,,"&amp;Parameter!$B$4&amp;","&amp;B1368&amp;","&amp;C1368&amp;",1,9410,"&amp;IF(OR(N1368="W",N1368="kWh"),4,2)&amp;",0,Unsigned int,0,"&amp;O1368&amp;","&amp;N1368&amp;",1,100,97,0,0,0,1.000000,0,255",""),"")</f>
        <v/>
      </c>
      <c r="S1368" s="12" t="str">
        <f>IF(B1368=3,SUBTOTAL(3,D$870:D1368)&amp;",1,"&amp;D1368&amp;","&amp;Parameter!$B$4&amp;","&amp;C1368&amp;",0,2,0","")</f>
        <v>17,1,Time6,5,3139-3140,0,2,0</v>
      </c>
    </row>
    <row r="1369" spans="2:19" hidden="1" x14ac:dyDescent="0.2">
      <c r="B1369">
        <v>3</v>
      </c>
      <c r="C1369" t="s">
        <v>1031</v>
      </c>
      <c r="D1369" t="s">
        <v>928</v>
      </c>
      <c r="E1369" t="s">
        <v>1032</v>
      </c>
      <c r="F1369" t="s">
        <v>288</v>
      </c>
      <c r="K1369" t="s">
        <v>17</v>
      </c>
      <c r="M1369" t="str">
        <f t="shared" si="66"/>
        <v/>
      </c>
      <c r="N1369" t="str">
        <f t="shared" si="67"/>
        <v/>
      </c>
      <c r="O1369">
        <f t="shared" si="68"/>
        <v>0</v>
      </c>
      <c r="P1369" t="str">
        <f>"Type number"&amp;" : "&amp;D1369&amp;" """&amp;Parameter!$B$6&amp;D1369&amp;""" [stateTopic="""&amp;Parameter!$B$3&amp;""""&amp;IF(B1369=3,", commandTopic="""&amp;Parameter!$B$2&amp;"""",)&amp;", transformationPattern=""JSONPATH:$."&amp;D1369&amp;""""&amp;IF(B1369=3,", formatBeforePublish="""&amp;D1369&amp;"%s""",)&amp;"]"</f>
        <v>Type number : Time7 "Growatt_Time7" [stateTopic="tele/WSABINV", commandTopic="cmnd/WSABINV", transformationPattern="JSONPATH:$.Time7", formatBeforePublish="Time7%s"]</v>
      </c>
      <c r="Q1369" t="str">
        <f>IF(N1369="","Number",VLOOKUP(N1369,Units!$A$2:$B$17,2,FALSE))&amp;" "&amp;Parameter!$B$6&amp;D1369&amp;" """&amp;IF(M1369="",D1369,D1369&amp;" [%"&amp;M1369&amp;"f "&amp;N1369&amp;"]")&amp;""" &lt;"&amp;Parameter!$B$7&amp;"&gt; ("&amp;Parameter!$B$8&amp;") ["&amp;Parameter!$B$9&amp;"] {channel="""&amp;Parameter!$B$5&amp;":"&amp;D1369&amp;"""}"</f>
        <v>Number Growatt_Time7 "Time7" &lt;energy&gt; (Photovoltaik, Boden) [PV-Anlage] {channel="mqtt:topic:growatt:Time7"}</v>
      </c>
      <c r="R1369" t="str">
        <f>IF(OR(AND(B1369=3,F1369="R/W"),B1369=4),IF(SUBTOTAL(3,$D$2:D1369)&lt;68,SUBTOTAL(3,$D$2:D1369)&amp;".,"&amp;D1369&amp;",Modbus RTU,,"&amp;Parameter!$B$4&amp;","&amp;B1369&amp;","&amp;C1369&amp;",1,9410,"&amp;IF(OR(N1369="W",N1369="kWh"),4,2)&amp;",0,Unsigned int,0,"&amp;O1369&amp;","&amp;N1369&amp;",1,100,97,0,0,0,1.000000,0,255",""),"")</f>
        <v/>
      </c>
      <c r="S1369" s="12" t="str">
        <f>IF(B1369=3,SUBTOTAL(3,D$870:D1369)&amp;",1,"&amp;D1369&amp;","&amp;Parameter!$B$4&amp;","&amp;C1369&amp;",0,2,0","")</f>
        <v>17,1,Time7,5,3141-3142,0,2,0</v>
      </c>
    </row>
    <row r="1370" spans="2:19" hidden="1" x14ac:dyDescent="0.2">
      <c r="B1370">
        <v>3</v>
      </c>
      <c r="C1370" t="s">
        <v>1033</v>
      </c>
      <c r="D1370" t="s">
        <v>929</v>
      </c>
      <c r="E1370" t="s">
        <v>1034</v>
      </c>
      <c r="F1370" t="s">
        <v>288</v>
      </c>
      <c r="K1370" t="s">
        <v>17</v>
      </c>
      <c r="M1370" t="str">
        <f t="shared" si="66"/>
        <v/>
      </c>
      <c r="N1370" t="str">
        <f t="shared" si="67"/>
        <v/>
      </c>
      <c r="O1370">
        <f t="shared" si="68"/>
        <v>0</v>
      </c>
      <c r="P1370" t="str">
        <f>"Type number"&amp;" : "&amp;D1370&amp;" """&amp;Parameter!$B$6&amp;D1370&amp;""" [stateTopic="""&amp;Parameter!$B$3&amp;""""&amp;IF(B1370=3,", commandTopic="""&amp;Parameter!$B$2&amp;"""",)&amp;", transformationPattern=""JSONPATH:$."&amp;D1370&amp;""""&amp;IF(B1370=3,", formatBeforePublish="""&amp;D1370&amp;"%s""",)&amp;"]"</f>
        <v>Type number : Time8 "Growatt_Time8" [stateTopic="tele/WSABINV", commandTopic="cmnd/WSABINV", transformationPattern="JSONPATH:$.Time8", formatBeforePublish="Time8%s"]</v>
      </c>
      <c r="Q1370" t="str">
        <f>IF(N1370="","Number",VLOOKUP(N1370,Units!$A$2:$B$17,2,FALSE))&amp;" "&amp;Parameter!$B$6&amp;D1370&amp;" """&amp;IF(M1370="",D1370,D1370&amp;" [%"&amp;M1370&amp;"f "&amp;N1370&amp;"]")&amp;""" &lt;"&amp;Parameter!$B$7&amp;"&gt; ("&amp;Parameter!$B$8&amp;") ["&amp;Parameter!$B$9&amp;"] {channel="""&amp;Parameter!$B$5&amp;":"&amp;D1370&amp;"""}"</f>
        <v>Number Growatt_Time8 "Time8" &lt;energy&gt; (Photovoltaik, Boden) [PV-Anlage] {channel="mqtt:topic:growatt:Time8"}</v>
      </c>
      <c r="R1370" t="str">
        <f>IF(OR(AND(B1370=3,F1370="R/W"),B1370=4),IF(SUBTOTAL(3,$D$2:D1370)&lt;68,SUBTOTAL(3,$D$2:D1370)&amp;".,"&amp;D1370&amp;",Modbus RTU,,"&amp;Parameter!$B$4&amp;","&amp;B1370&amp;","&amp;C1370&amp;",1,9410,"&amp;IF(OR(N1370="W",N1370="kWh"),4,2)&amp;",0,Unsigned int,0,"&amp;O1370&amp;","&amp;N1370&amp;",1,100,97,0,0,0,1.000000,0,255",""),"")</f>
        <v/>
      </c>
      <c r="S1370" s="12" t="str">
        <f>IF(B1370=3,SUBTOTAL(3,D$870:D1370)&amp;",1,"&amp;D1370&amp;","&amp;Parameter!$B$4&amp;","&amp;C1370&amp;",0,2,0","")</f>
        <v>17,1,Time8,5,3143-3144,0,2,0</v>
      </c>
    </row>
    <row r="1371" spans="2:19" hidden="1" x14ac:dyDescent="0.2">
      <c r="B1371">
        <v>3</v>
      </c>
      <c r="C1371" t="s">
        <v>1035</v>
      </c>
      <c r="D1371" t="s">
        <v>474</v>
      </c>
      <c r="E1371" t="s">
        <v>1036</v>
      </c>
      <c r="F1371" t="s">
        <v>288</v>
      </c>
      <c r="K1371" t="s">
        <v>17</v>
      </c>
      <c r="M1371" t="str">
        <f t="shared" si="66"/>
        <v/>
      </c>
      <c r="N1371" t="str">
        <f t="shared" si="67"/>
        <v/>
      </c>
      <c r="O1371">
        <f t="shared" si="68"/>
        <v>0</v>
      </c>
      <c r="P1371" t="str">
        <f>"Type number"&amp;" : "&amp;D1371&amp;" """&amp;Parameter!$B$6&amp;D1371&amp;""" [stateTopic="""&amp;Parameter!$B$3&amp;""""&amp;IF(B1371=3,", commandTopic="""&amp;Parameter!$B$2&amp;"""",)&amp;", transformationPattern=""JSONPATH:$."&amp;D1371&amp;""""&amp;IF(B1371=3,", formatBeforePublish="""&amp;D1371&amp;"%s""",)&amp;"]"</f>
        <v>Type number : Time9 "Growatt_Time9" [stateTopic="tele/WSABINV", commandTopic="cmnd/WSABINV", transformationPattern="JSONPATH:$.Time9", formatBeforePublish="Time9%s"]</v>
      </c>
      <c r="Q1371" t="str">
        <f>IF(N1371="","Number",VLOOKUP(N1371,Units!$A$2:$B$17,2,FALSE))&amp;" "&amp;Parameter!$B$6&amp;D1371&amp;" """&amp;IF(M1371="",D1371,D1371&amp;" [%"&amp;M1371&amp;"f "&amp;N1371&amp;"]")&amp;""" &lt;"&amp;Parameter!$B$7&amp;"&gt; ("&amp;Parameter!$B$8&amp;") ["&amp;Parameter!$B$9&amp;"] {channel="""&amp;Parameter!$B$5&amp;":"&amp;D1371&amp;"""}"</f>
        <v>Number Growatt_Time9 "Time9" &lt;energy&gt; (Photovoltaik, Boden) [PV-Anlage] {channel="mqtt:topic:growatt:Time9"}</v>
      </c>
      <c r="R1371" t="str">
        <f>IF(OR(AND(B1371=3,F1371="R/W"),B1371=4),IF(SUBTOTAL(3,$D$2:D1371)&lt;68,SUBTOTAL(3,$D$2:D1371)&amp;".,"&amp;D1371&amp;",Modbus RTU,,"&amp;Parameter!$B$4&amp;","&amp;B1371&amp;","&amp;C1371&amp;",1,9410,"&amp;IF(OR(N1371="W",N1371="kWh"),4,2)&amp;",0,Unsigned int,0,"&amp;O1371&amp;","&amp;N1371&amp;",1,100,97,0,0,0,1.000000,0,255",""),"")</f>
        <v/>
      </c>
      <c r="S1371" s="12" t="str">
        <f>IF(B1371=3,SUBTOTAL(3,D$870:D1371)&amp;",1,"&amp;D1371&amp;","&amp;Parameter!$B$4&amp;","&amp;C1371&amp;",0,2,0","")</f>
        <v>17,1,Time9,5,3145-3146,0,2,0</v>
      </c>
    </row>
    <row r="1372" spans="2:19" hidden="1" x14ac:dyDescent="0.2">
      <c r="B1372">
        <v>3</v>
      </c>
      <c r="C1372" t="s">
        <v>1037</v>
      </c>
      <c r="D1372" t="s">
        <v>1038</v>
      </c>
      <c r="E1372" t="s">
        <v>1039</v>
      </c>
      <c r="F1372" t="s">
        <v>288</v>
      </c>
      <c r="K1372" t="s">
        <v>17</v>
      </c>
      <c r="M1372" t="str">
        <f t="shared" si="66"/>
        <v/>
      </c>
      <c r="N1372" t="str">
        <f t="shared" si="67"/>
        <v/>
      </c>
      <c r="O1372">
        <f t="shared" si="68"/>
        <v>0</v>
      </c>
      <c r="P1372" t="str">
        <f>"Type number"&amp;" : "&amp;D1372&amp;" """&amp;Parameter!$B$6&amp;D1372&amp;""" [stateTopic="""&amp;Parameter!$B$3&amp;""""&amp;IF(B1372=3,", commandTopic="""&amp;Parameter!$B$2&amp;"""",)&amp;", transformationPattern=""JSONPATH:$."&amp;D1372&amp;""""&amp;IF(B1372=3,", formatBeforePublish="""&amp;D1372&amp;"%s""",)&amp;"]"</f>
        <v>Type number : Time10 "Growatt_Time10" [stateTopic="tele/WSABINV", commandTopic="cmnd/WSABINV", transformationPattern="JSONPATH:$.Time10", formatBeforePublish="Time10%s"]</v>
      </c>
      <c r="Q1372" t="str">
        <f>IF(N1372="","Number",VLOOKUP(N1372,Units!$A$2:$B$17,2,FALSE))&amp;" "&amp;Parameter!$B$6&amp;D1372&amp;" """&amp;IF(M1372="",D1372,D1372&amp;" [%"&amp;M1372&amp;"f "&amp;N1372&amp;"]")&amp;""" &lt;"&amp;Parameter!$B$7&amp;"&gt; ("&amp;Parameter!$B$8&amp;") ["&amp;Parameter!$B$9&amp;"] {channel="""&amp;Parameter!$B$5&amp;":"&amp;D1372&amp;"""}"</f>
        <v>Number Growatt_Time10 "Time10" &lt;energy&gt; (Photovoltaik, Boden) [PV-Anlage] {channel="mqtt:topic:growatt:Time10"}</v>
      </c>
      <c r="R1372" t="str">
        <f>IF(OR(AND(B1372=3,F1372="R/W"),B1372=4),IF(SUBTOTAL(3,$D$2:D1372)&lt;68,SUBTOTAL(3,$D$2:D1372)&amp;".,"&amp;D1372&amp;",Modbus RTU,,"&amp;Parameter!$B$4&amp;","&amp;B1372&amp;","&amp;C1372&amp;",1,9410,"&amp;IF(OR(N1372="W",N1372="kWh"),4,2)&amp;",0,Unsigned int,0,"&amp;O1372&amp;","&amp;N1372&amp;",1,100,97,0,0,0,1.000000,0,255",""),"")</f>
        <v/>
      </c>
      <c r="S1372" s="12" t="str">
        <f>IF(B1372=3,SUBTOTAL(3,D$870:D1372)&amp;",1,"&amp;D1372&amp;","&amp;Parameter!$B$4&amp;","&amp;C1372&amp;",0,2,0","")</f>
        <v>17,1,Time10,5,3147-3148,0,2,0</v>
      </c>
    </row>
    <row r="1373" spans="2:19" hidden="1" x14ac:dyDescent="0.2">
      <c r="B1373">
        <v>3</v>
      </c>
      <c r="C1373" t="s">
        <v>1040</v>
      </c>
      <c r="D1373" t="s">
        <v>1041</v>
      </c>
      <c r="E1373" t="s">
        <v>1042</v>
      </c>
      <c r="F1373" t="s">
        <v>288</v>
      </c>
      <c r="J1373" t="s">
        <v>329</v>
      </c>
      <c r="K1373" t="s">
        <v>17</v>
      </c>
      <c r="M1373" t="str">
        <f t="shared" si="66"/>
        <v/>
      </c>
      <c r="N1373" t="str">
        <f t="shared" si="67"/>
        <v/>
      </c>
      <c r="O1373">
        <f t="shared" si="68"/>
        <v>0</v>
      </c>
      <c r="P1373" t="str">
        <f>"Type number"&amp;" : "&amp;D1373&amp;" """&amp;Parameter!$B$6&amp;D1373&amp;""" [stateTopic="""&amp;Parameter!$B$3&amp;""""&amp;IF(B1373=3,", commandTopic="""&amp;Parameter!$B$2&amp;"""",)&amp;", transformationPattern=""JSONPATH:$."&amp;D1373&amp;""""&amp;IF(B1373=3,", formatBeforePublish="""&amp;D1373&amp;"%s""",)&amp;"]"</f>
        <v>Type number : Time11 "Growatt_Time11" [stateTopic="tele/WSABINV", commandTopic="cmnd/WSABINV", transformationPattern="JSONPATH:$.Time11", formatBeforePublish="Time11%s"]</v>
      </c>
      <c r="Q1373" t="str">
        <f>IF(N1373="","Number",VLOOKUP(N1373,Units!$A$2:$B$17,2,FALSE))&amp;" "&amp;Parameter!$B$6&amp;D1373&amp;" """&amp;IF(M1373="",D1373,D1373&amp;" [%"&amp;M1373&amp;"f "&amp;N1373&amp;"]")&amp;""" &lt;"&amp;Parameter!$B$7&amp;"&gt; ("&amp;Parameter!$B$8&amp;") ["&amp;Parameter!$B$9&amp;"] {channel="""&amp;Parameter!$B$5&amp;":"&amp;D1373&amp;"""}"</f>
        <v>Number Growatt_Time11 "Time11" &lt;energy&gt; (Photovoltaik, Boden) [PV-Anlage] {channel="mqtt:topic:growatt:Time11"}</v>
      </c>
      <c r="R1373" t="str">
        <f>IF(OR(AND(B1373=3,F1373="R/W"),B1373=4),IF(SUBTOTAL(3,$D$2:D1373)&lt;68,SUBTOTAL(3,$D$2:D1373)&amp;".,"&amp;D1373&amp;",Modbus RTU,,"&amp;Parameter!$B$4&amp;","&amp;B1373&amp;","&amp;C1373&amp;",1,9410,"&amp;IF(OR(N1373="W",N1373="kWh"),4,2)&amp;",0,Unsigned int,0,"&amp;O1373&amp;","&amp;N1373&amp;",1,100,97,0,0,0,1.000000,0,255",""),"")</f>
        <v/>
      </c>
      <c r="S1373" s="12" t="str">
        <f>IF(B1373=3,SUBTOTAL(3,D$870:D1373)&amp;",1,"&amp;D1373&amp;","&amp;Parameter!$B$4&amp;","&amp;C1373&amp;",0,2,0","")</f>
        <v>17,1,Time11,5,3149-3150,0,2,0</v>
      </c>
    </row>
    <row r="1374" spans="2:19" hidden="1" x14ac:dyDescent="0.2">
      <c r="B1374">
        <v>3</v>
      </c>
      <c r="C1374" t="s">
        <v>1043</v>
      </c>
      <c r="D1374" t="s">
        <v>1044</v>
      </c>
      <c r="E1374" t="s">
        <v>1045</v>
      </c>
      <c r="F1374" t="s">
        <v>288</v>
      </c>
      <c r="J1374" t="s">
        <v>628</v>
      </c>
      <c r="K1374" t="s">
        <v>17</v>
      </c>
      <c r="M1374" t="str">
        <f t="shared" si="66"/>
        <v/>
      </c>
      <c r="N1374" t="str">
        <f t="shared" si="67"/>
        <v/>
      </c>
      <c r="O1374">
        <f t="shared" si="68"/>
        <v>0</v>
      </c>
      <c r="P1374" t="str">
        <f>"Type number"&amp;" : "&amp;D1374&amp;" """&amp;Parameter!$B$6&amp;D1374&amp;""" [stateTopic="""&amp;Parameter!$B$3&amp;""""&amp;IF(B1374=3,", commandTopic="""&amp;Parameter!$B$2&amp;"""",)&amp;", transformationPattern=""JSONPATH:$."&amp;D1374&amp;""""&amp;IF(B1374=3,", formatBeforePublish="""&amp;D1374&amp;"%s""",)&amp;"]"</f>
        <v>Type number : Time12 "Growatt_Time12" [stateTopic="tele/WSABINV", commandTopic="cmnd/WSABINV", transformationPattern="JSONPATH:$.Time12", formatBeforePublish="Time12%s"]</v>
      </c>
      <c r="Q1374" t="str">
        <f>IF(N1374="","Number",VLOOKUP(N1374,Units!$A$2:$B$17,2,FALSE))&amp;" "&amp;Parameter!$B$6&amp;D1374&amp;" """&amp;IF(M1374="",D1374,D1374&amp;" [%"&amp;M1374&amp;"f "&amp;N1374&amp;"]")&amp;""" &lt;"&amp;Parameter!$B$7&amp;"&gt; ("&amp;Parameter!$B$8&amp;") ["&amp;Parameter!$B$9&amp;"] {channel="""&amp;Parameter!$B$5&amp;":"&amp;D1374&amp;"""}"</f>
        <v>Number Growatt_Time12 "Time12" &lt;energy&gt; (Photovoltaik, Boden) [PV-Anlage] {channel="mqtt:topic:growatt:Time12"}</v>
      </c>
      <c r="R1374" t="str">
        <f>IF(OR(AND(B1374=3,F1374="R/W"),B1374=4),IF(SUBTOTAL(3,$D$2:D1374)&lt;68,SUBTOTAL(3,$D$2:D1374)&amp;".,"&amp;D1374&amp;",Modbus RTU,,"&amp;Parameter!$B$4&amp;","&amp;B1374&amp;","&amp;C1374&amp;",1,9410,"&amp;IF(OR(N1374="W",N1374="kWh"),4,2)&amp;",0,Unsigned int,0,"&amp;O1374&amp;","&amp;N1374&amp;",1,100,97,0,0,0,1.000000,0,255",""),"")</f>
        <v/>
      </c>
      <c r="S1374" s="12" t="str">
        <f>IF(B1374=3,SUBTOTAL(3,D$870:D1374)&amp;",1,"&amp;D1374&amp;","&amp;Parameter!$B$4&amp;","&amp;C1374&amp;",0,2,0","")</f>
        <v>17,1,Time12,5,3151-3152,0,2,0</v>
      </c>
    </row>
    <row r="1375" spans="2:19" hidden="1" x14ac:dyDescent="0.2">
      <c r="B1375">
        <v>3</v>
      </c>
      <c r="C1375" t="s">
        <v>1046</v>
      </c>
      <c r="D1375" t="s">
        <v>1047</v>
      </c>
      <c r="E1375" t="s">
        <v>1048</v>
      </c>
      <c r="F1375" t="s">
        <v>288</v>
      </c>
      <c r="J1375" t="s">
        <v>329</v>
      </c>
      <c r="K1375" t="s">
        <v>17</v>
      </c>
      <c r="M1375" t="str">
        <f t="shared" si="66"/>
        <v/>
      </c>
      <c r="N1375" t="str">
        <f t="shared" si="67"/>
        <v/>
      </c>
      <c r="O1375">
        <f t="shared" si="68"/>
        <v>0</v>
      </c>
      <c r="P1375" t="str">
        <f>"Type number"&amp;" : "&amp;D1375&amp;" """&amp;Parameter!$B$6&amp;D1375&amp;""" [stateTopic="""&amp;Parameter!$B$3&amp;""""&amp;IF(B1375=3,", commandTopic="""&amp;Parameter!$B$2&amp;"""",)&amp;", transformationPattern=""JSONPATH:$."&amp;D1375&amp;""""&amp;IF(B1375=3,", formatBeforePublish="""&amp;D1375&amp;"%s""",)&amp;"]"</f>
        <v>Type number : Time13 "Growatt_Time13" [stateTopic="tele/WSABINV", commandTopic="cmnd/WSABINV", transformationPattern="JSONPATH:$.Time13", formatBeforePublish="Time13%s"]</v>
      </c>
      <c r="Q1375" t="str">
        <f>IF(N1375="","Number",VLOOKUP(N1375,Units!$A$2:$B$17,2,FALSE))&amp;" "&amp;Parameter!$B$6&amp;D1375&amp;" """&amp;IF(M1375="",D1375,D1375&amp;" [%"&amp;M1375&amp;"f "&amp;N1375&amp;"]")&amp;""" &lt;"&amp;Parameter!$B$7&amp;"&gt; ("&amp;Parameter!$B$8&amp;") ["&amp;Parameter!$B$9&amp;"] {channel="""&amp;Parameter!$B$5&amp;":"&amp;D1375&amp;"""}"</f>
        <v>Number Growatt_Time13 "Time13" &lt;energy&gt; (Photovoltaik, Boden) [PV-Anlage] {channel="mqtt:topic:growatt:Time13"}</v>
      </c>
      <c r="R1375" t="str">
        <f>IF(OR(AND(B1375=3,F1375="R/W"),B1375=4),IF(SUBTOTAL(3,$D$2:D1375)&lt;68,SUBTOTAL(3,$D$2:D1375)&amp;".,"&amp;D1375&amp;",Modbus RTU,,"&amp;Parameter!$B$4&amp;","&amp;B1375&amp;","&amp;C1375&amp;",1,9410,"&amp;IF(OR(N1375="W",N1375="kWh"),4,2)&amp;",0,Unsigned int,0,"&amp;O1375&amp;","&amp;N1375&amp;",1,100,97,0,0,0,1.000000,0,255",""),"")</f>
        <v/>
      </c>
      <c r="S1375" s="12" t="str">
        <f>IF(B1375=3,SUBTOTAL(3,D$870:D1375)&amp;",1,"&amp;D1375&amp;","&amp;Parameter!$B$4&amp;","&amp;C1375&amp;",0,2,0","")</f>
        <v>17,1,Time13,5,3153-3154,0,2,0</v>
      </c>
    </row>
    <row r="1376" spans="2:19" hidden="1" x14ac:dyDescent="0.2">
      <c r="B1376">
        <v>3</v>
      </c>
      <c r="C1376" t="s">
        <v>1049</v>
      </c>
      <c r="D1376" t="s">
        <v>1050</v>
      </c>
      <c r="E1376" t="s">
        <v>1051</v>
      </c>
      <c r="F1376" t="s">
        <v>288</v>
      </c>
      <c r="J1376" t="s">
        <v>623</v>
      </c>
      <c r="K1376" t="s">
        <v>17</v>
      </c>
      <c r="M1376" t="str">
        <f t="shared" si="66"/>
        <v/>
      </c>
      <c r="N1376" t="str">
        <f t="shared" si="67"/>
        <v/>
      </c>
      <c r="O1376">
        <f t="shared" si="68"/>
        <v>0</v>
      </c>
      <c r="P1376" t="str">
        <f>"Type number"&amp;" : "&amp;D1376&amp;" """&amp;Parameter!$B$6&amp;D1376&amp;""" [stateTopic="""&amp;Parameter!$B$3&amp;""""&amp;IF(B1376=3,", commandTopic="""&amp;Parameter!$B$2&amp;"""",)&amp;", transformationPattern=""JSONPATH:$."&amp;D1376&amp;""""&amp;IF(B1376=3,", formatBeforePublish="""&amp;D1376&amp;"%s""",)&amp;"]"</f>
        <v>Type number : Time14 "Growatt_Time14" [stateTopic="tele/WSABINV", commandTopic="cmnd/WSABINV", transformationPattern="JSONPATH:$.Time14", formatBeforePublish="Time14%s"]</v>
      </c>
      <c r="Q1376" t="str">
        <f>IF(N1376="","Number",VLOOKUP(N1376,Units!$A$2:$B$17,2,FALSE))&amp;" "&amp;Parameter!$B$6&amp;D1376&amp;" """&amp;IF(M1376="",D1376,D1376&amp;" [%"&amp;M1376&amp;"f "&amp;N1376&amp;"]")&amp;""" &lt;"&amp;Parameter!$B$7&amp;"&gt; ("&amp;Parameter!$B$8&amp;") ["&amp;Parameter!$B$9&amp;"] {channel="""&amp;Parameter!$B$5&amp;":"&amp;D1376&amp;"""}"</f>
        <v>Number Growatt_Time14 "Time14" &lt;energy&gt; (Photovoltaik, Boden) [PV-Anlage] {channel="mqtt:topic:growatt:Time14"}</v>
      </c>
      <c r="R1376" t="str">
        <f>IF(OR(AND(B1376=3,F1376="R/W"),B1376=4),IF(SUBTOTAL(3,$D$2:D1376)&lt;68,SUBTOTAL(3,$D$2:D1376)&amp;".,"&amp;D1376&amp;",Modbus RTU,,"&amp;Parameter!$B$4&amp;","&amp;B1376&amp;","&amp;C1376&amp;",1,9410,"&amp;IF(OR(N1376="W",N1376="kWh"),4,2)&amp;",0,Unsigned int,0,"&amp;O1376&amp;","&amp;N1376&amp;",1,100,97,0,0,0,1.000000,0,255",""),"")</f>
        <v/>
      </c>
      <c r="S1376" s="12" t="str">
        <f>IF(B1376=3,SUBTOTAL(3,D$870:D1376)&amp;",1,"&amp;D1376&amp;","&amp;Parameter!$B$4&amp;","&amp;C1376&amp;",0,2,0","")</f>
        <v>17,1,Time14,5,3155-3156,0,2,0</v>
      </c>
    </row>
    <row r="1377" spans="2:19" hidden="1" x14ac:dyDescent="0.2">
      <c r="B1377">
        <v>3</v>
      </c>
      <c r="C1377" t="s">
        <v>1052</v>
      </c>
      <c r="D1377" t="s">
        <v>1053</v>
      </c>
      <c r="E1377" t="s">
        <v>1054</v>
      </c>
      <c r="F1377" t="s">
        <v>288</v>
      </c>
      <c r="J1377" t="s">
        <v>619</v>
      </c>
      <c r="K1377" t="s">
        <v>17</v>
      </c>
      <c r="M1377" t="str">
        <f t="shared" si="66"/>
        <v/>
      </c>
      <c r="N1377" t="str">
        <f t="shared" si="67"/>
        <v/>
      </c>
      <c r="O1377">
        <f t="shared" si="68"/>
        <v>0</v>
      </c>
      <c r="P1377" t="str">
        <f>"Type number"&amp;" : "&amp;D1377&amp;" """&amp;Parameter!$B$6&amp;D1377&amp;""" [stateTopic="""&amp;Parameter!$B$3&amp;""""&amp;IF(B1377=3,", commandTopic="""&amp;Parameter!$B$2&amp;"""",)&amp;", transformationPattern=""JSONPATH:$."&amp;D1377&amp;""""&amp;IF(B1377=3,", formatBeforePublish="""&amp;D1377&amp;"%s""",)&amp;"]"</f>
        <v>Type number : Time15 "Growatt_Time15" [stateTopic="tele/WSABINV", commandTopic="cmnd/WSABINV", transformationPattern="JSONPATH:$.Time15", formatBeforePublish="Time15%s"]</v>
      </c>
      <c r="Q1377" t="str">
        <f>IF(N1377="","Number",VLOOKUP(N1377,Units!$A$2:$B$17,2,FALSE))&amp;" "&amp;Parameter!$B$6&amp;D1377&amp;" """&amp;IF(M1377="",D1377,D1377&amp;" [%"&amp;M1377&amp;"f "&amp;N1377&amp;"]")&amp;""" &lt;"&amp;Parameter!$B$7&amp;"&gt; ("&amp;Parameter!$B$8&amp;") ["&amp;Parameter!$B$9&amp;"] {channel="""&amp;Parameter!$B$5&amp;":"&amp;D1377&amp;"""}"</f>
        <v>Number Growatt_Time15 "Time15" &lt;energy&gt; (Photovoltaik, Boden) [PV-Anlage] {channel="mqtt:topic:growatt:Time15"}</v>
      </c>
      <c r="R1377" t="str">
        <f>IF(OR(AND(B1377=3,F1377="R/W"),B1377=4),IF(SUBTOTAL(3,$D$2:D1377)&lt;68,SUBTOTAL(3,$D$2:D1377)&amp;".,"&amp;D1377&amp;",Modbus RTU,,"&amp;Parameter!$B$4&amp;","&amp;B1377&amp;","&amp;C1377&amp;",1,9410,"&amp;IF(OR(N1377="W",N1377="kWh"),4,2)&amp;",0,Unsigned int,0,"&amp;O1377&amp;","&amp;N1377&amp;",1,100,97,0,0,0,1.000000,0,255",""),"")</f>
        <v/>
      </c>
      <c r="S1377" s="12" t="str">
        <f>IF(B1377=3,SUBTOTAL(3,D$870:D1377)&amp;",1,"&amp;D1377&amp;","&amp;Parameter!$B$4&amp;","&amp;C1377&amp;",0,2,0","")</f>
        <v>17,1,Time15,5,3157-3158,0,2,0</v>
      </c>
    </row>
    <row r="1378" spans="2:19" hidden="1" x14ac:dyDescent="0.2">
      <c r="B1378">
        <v>3</v>
      </c>
      <c r="C1378" t="s">
        <v>1055</v>
      </c>
      <c r="D1378" t="s">
        <v>1056</v>
      </c>
      <c r="E1378" t="s">
        <v>1057</v>
      </c>
      <c r="F1378" t="s">
        <v>288</v>
      </c>
      <c r="J1378" t="s">
        <v>616</v>
      </c>
      <c r="K1378" t="s">
        <v>17</v>
      </c>
      <c r="M1378" t="str">
        <f t="shared" si="66"/>
        <v/>
      </c>
      <c r="N1378" t="str">
        <f t="shared" si="67"/>
        <v/>
      </c>
      <c r="O1378">
        <f t="shared" si="68"/>
        <v>0</v>
      </c>
      <c r="P1378" t="str">
        <f>"Type number"&amp;" : "&amp;D1378&amp;" """&amp;Parameter!$B$6&amp;D1378&amp;""" [stateTopic="""&amp;Parameter!$B$3&amp;""""&amp;IF(B1378=3,", commandTopic="""&amp;Parameter!$B$2&amp;"""",)&amp;", transformationPattern=""JSONPATH:$."&amp;D1378&amp;""""&amp;IF(B1378=3,", formatBeforePublish="""&amp;D1378&amp;"%s""",)&amp;"]"</f>
        <v>Type number : Time16 "Growatt_Time16" [stateTopic="tele/WSABINV", commandTopic="cmnd/WSABINV", transformationPattern="JSONPATH:$.Time16", formatBeforePublish="Time16%s"]</v>
      </c>
      <c r="Q1378" t="str">
        <f>IF(N1378="","Number",VLOOKUP(N1378,Units!$A$2:$B$17,2,FALSE))&amp;" "&amp;Parameter!$B$6&amp;D1378&amp;" """&amp;IF(M1378="",D1378,D1378&amp;" [%"&amp;M1378&amp;"f "&amp;N1378&amp;"]")&amp;""" &lt;"&amp;Parameter!$B$7&amp;"&gt; ("&amp;Parameter!$B$8&amp;") ["&amp;Parameter!$B$9&amp;"] {channel="""&amp;Parameter!$B$5&amp;":"&amp;D1378&amp;"""}"</f>
        <v>Number Growatt_Time16 "Time16" &lt;energy&gt; (Photovoltaik, Boden) [PV-Anlage] {channel="mqtt:topic:growatt:Time16"}</v>
      </c>
      <c r="R1378" t="str">
        <f>IF(OR(AND(B1378=3,F1378="R/W"),B1378=4),IF(SUBTOTAL(3,$D$2:D1378)&lt;68,SUBTOTAL(3,$D$2:D1378)&amp;".,"&amp;D1378&amp;",Modbus RTU,,"&amp;Parameter!$B$4&amp;","&amp;B1378&amp;","&amp;C1378&amp;",1,9410,"&amp;IF(OR(N1378="W",N1378="kWh"),4,2)&amp;",0,Unsigned int,0,"&amp;O1378&amp;","&amp;N1378&amp;",1,100,97,0,0,0,1.000000,0,255",""),"")</f>
        <v/>
      </c>
      <c r="S1378" s="12" t="str">
        <f>IF(B1378=3,SUBTOTAL(3,D$870:D1378)&amp;",1,"&amp;D1378&amp;","&amp;Parameter!$B$4&amp;","&amp;C1378&amp;",0,2,0","")</f>
        <v>17,1,Time16,5,3159-3160,0,2,0</v>
      </c>
    </row>
    <row r="1379" spans="2:19" hidden="1" x14ac:dyDescent="0.2">
      <c r="B1379">
        <v>3</v>
      </c>
      <c r="C1379" t="s">
        <v>1058</v>
      </c>
      <c r="D1379" t="s">
        <v>1059</v>
      </c>
      <c r="E1379" t="s">
        <v>1060</v>
      </c>
      <c r="F1379" t="s">
        <v>288</v>
      </c>
      <c r="K1379" t="s">
        <v>17</v>
      </c>
      <c r="M1379" t="str">
        <f t="shared" si="66"/>
        <v/>
      </c>
      <c r="N1379" t="str">
        <f t="shared" si="67"/>
        <v/>
      </c>
      <c r="O1379">
        <f t="shared" si="68"/>
        <v>0</v>
      </c>
      <c r="P1379" t="str">
        <f>"Type number"&amp;" : "&amp;D1379&amp;" """&amp;Parameter!$B$6&amp;D1379&amp;""" [stateTopic="""&amp;Parameter!$B$3&amp;""""&amp;IF(B1379=3,", commandTopic="""&amp;Parameter!$B$2&amp;"""",)&amp;", transformationPattern=""JSONPATH:$."&amp;D1379&amp;""""&amp;IF(B1379=3,", formatBeforePublish="""&amp;D1379&amp;"%s""",)&amp;"]"</f>
        <v>Type number : Time17 "Growatt_Time17" [stateTopic="tele/WSABINV", commandTopic="cmnd/WSABINV", transformationPattern="JSONPATH:$.Time17", formatBeforePublish="Time17%s"]</v>
      </c>
      <c r="Q1379" t="str">
        <f>IF(N1379="","Number",VLOOKUP(N1379,Units!$A$2:$B$17,2,FALSE))&amp;" "&amp;Parameter!$B$6&amp;D1379&amp;" """&amp;IF(M1379="",D1379,D1379&amp;" [%"&amp;M1379&amp;"f "&amp;N1379&amp;"]")&amp;""" &lt;"&amp;Parameter!$B$7&amp;"&gt; ("&amp;Parameter!$B$8&amp;") ["&amp;Parameter!$B$9&amp;"] {channel="""&amp;Parameter!$B$5&amp;":"&amp;D1379&amp;"""}"</f>
        <v>Number Growatt_Time17 "Time17" &lt;energy&gt; (Photovoltaik, Boden) [PV-Anlage] {channel="mqtt:topic:growatt:Time17"}</v>
      </c>
      <c r="R1379" t="str">
        <f>IF(OR(AND(B1379=3,F1379="R/W"),B1379=4),IF(SUBTOTAL(3,$D$2:D1379)&lt;68,SUBTOTAL(3,$D$2:D1379)&amp;".,"&amp;D1379&amp;",Modbus RTU,,"&amp;Parameter!$B$4&amp;","&amp;B1379&amp;","&amp;C1379&amp;",1,9410,"&amp;IF(OR(N1379="W",N1379="kWh"),4,2)&amp;",0,Unsigned int,0,"&amp;O1379&amp;","&amp;N1379&amp;",1,100,97,0,0,0,1.000000,0,255",""),"")</f>
        <v/>
      </c>
      <c r="S1379" s="12" t="str">
        <f>IF(B1379=3,SUBTOTAL(3,D$870:D1379)&amp;",1,"&amp;D1379&amp;","&amp;Parameter!$B$4&amp;","&amp;C1379&amp;",0,2,0","")</f>
        <v>17,1,Time17,5,3161-3162,0,2,0</v>
      </c>
    </row>
    <row r="1380" spans="2:19" hidden="1" x14ac:dyDescent="0.2">
      <c r="B1380">
        <v>3</v>
      </c>
      <c r="C1380" t="s">
        <v>1061</v>
      </c>
      <c r="D1380" t="s">
        <v>1062</v>
      </c>
      <c r="E1380" t="s">
        <v>1063</v>
      </c>
      <c r="F1380" t="s">
        <v>288</v>
      </c>
      <c r="K1380" t="s">
        <v>17</v>
      </c>
      <c r="M1380" t="str">
        <f t="shared" si="66"/>
        <v/>
      </c>
      <c r="N1380" t="str">
        <f t="shared" si="67"/>
        <v/>
      </c>
      <c r="O1380">
        <f t="shared" si="68"/>
        <v>0</v>
      </c>
      <c r="P1380" t="str">
        <f>"Type number"&amp;" : "&amp;D1380&amp;" """&amp;Parameter!$B$6&amp;D1380&amp;""" [stateTopic="""&amp;Parameter!$B$3&amp;""""&amp;IF(B1380=3,", commandTopic="""&amp;Parameter!$B$2&amp;"""",)&amp;", transformationPattern=""JSONPATH:$."&amp;D1380&amp;""""&amp;IF(B1380=3,", formatBeforePublish="""&amp;D1380&amp;"%s""",)&amp;"]"</f>
        <v>Type number : Time18 "Growatt_Time18" [stateTopic="tele/WSABINV", commandTopic="cmnd/WSABINV", transformationPattern="JSONPATH:$.Time18", formatBeforePublish="Time18%s"]</v>
      </c>
      <c r="Q1380" t="str">
        <f>IF(N1380="","Number",VLOOKUP(N1380,Units!$A$2:$B$17,2,FALSE))&amp;" "&amp;Parameter!$B$6&amp;D1380&amp;" """&amp;IF(M1380="",D1380,D1380&amp;" [%"&amp;M1380&amp;"f "&amp;N1380&amp;"]")&amp;""" &lt;"&amp;Parameter!$B$7&amp;"&gt; ("&amp;Parameter!$B$8&amp;") ["&amp;Parameter!$B$9&amp;"] {channel="""&amp;Parameter!$B$5&amp;":"&amp;D1380&amp;"""}"</f>
        <v>Number Growatt_Time18 "Time18" &lt;energy&gt; (Photovoltaik, Boden) [PV-Anlage] {channel="mqtt:topic:growatt:Time18"}</v>
      </c>
      <c r="R1380" t="str">
        <f>IF(OR(AND(B1380=3,F1380="R/W"),B1380=4),IF(SUBTOTAL(3,$D$2:D1380)&lt;68,SUBTOTAL(3,$D$2:D1380)&amp;".,"&amp;D1380&amp;",Modbus RTU,,"&amp;Parameter!$B$4&amp;","&amp;B1380&amp;","&amp;C1380&amp;",1,9410,"&amp;IF(OR(N1380="W",N1380="kWh"),4,2)&amp;",0,Unsigned int,0,"&amp;O1380&amp;","&amp;N1380&amp;",1,100,97,0,0,0,1.000000,0,255",""),"")</f>
        <v/>
      </c>
      <c r="S1380" s="12" t="str">
        <f>IF(B1380=3,SUBTOTAL(3,D$870:D1380)&amp;",1,"&amp;D1380&amp;","&amp;Parameter!$B$4&amp;","&amp;C1380&amp;",0,2,0","")</f>
        <v>17,1,Time18,5,3163-3164,0,2,0</v>
      </c>
    </row>
    <row r="1381" spans="2:19" hidden="1" x14ac:dyDescent="0.2">
      <c r="B1381">
        <v>3</v>
      </c>
      <c r="C1381" t="s">
        <v>1064</v>
      </c>
      <c r="D1381" t="s">
        <v>1065</v>
      </c>
      <c r="E1381" t="s">
        <v>1066</v>
      </c>
      <c r="F1381" t="s">
        <v>288</v>
      </c>
      <c r="J1381" t="s">
        <v>575</v>
      </c>
      <c r="K1381" t="s">
        <v>17</v>
      </c>
      <c r="M1381" t="str">
        <f t="shared" si="66"/>
        <v/>
      </c>
      <c r="N1381" t="str">
        <f t="shared" si="67"/>
        <v/>
      </c>
      <c r="O1381">
        <f t="shared" si="68"/>
        <v>0</v>
      </c>
      <c r="P1381" t="str">
        <f>"Type number"&amp;" : "&amp;D1381&amp;" """&amp;Parameter!$B$6&amp;D1381&amp;""" [stateTopic="""&amp;Parameter!$B$3&amp;""""&amp;IF(B1381=3,", commandTopic="""&amp;Parameter!$B$2&amp;"""",)&amp;", transformationPattern=""JSONPATH:$."&amp;D1381&amp;""""&amp;IF(B1381=3,", formatBeforePublish="""&amp;D1381&amp;"%s""",)&amp;"]"</f>
        <v>Type number : Time19 "Growatt_Time19" [stateTopic="tele/WSABINV", commandTopic="cmnd/WSABINV", transformationPattern="JSONPATH:$.Time19", formatBeforePublish="Time19%s"]</v>
      </c>
      <c r="Q1381" t="str">
        <f>IF(N1381="","Number",VLOOKUP(N1381,Units!$A$2:$B$17,2,FALSE))&amp;" "&amp;Parameter!$B$6&amp;D1381&amp;" """&amp;IF(M1381="",D1381,D1381&amp;" [%"&amp;M1381&amp;"f "&amp;N1381&amp;"]")&amp;""" &lt;"&amp;Parameter!$B$7&amp;"&gt; ("&amp;Parameter!$B$8&amp;") ["&amp;Parameter!$B$9&amp;"] {channel="""&amp;Parameter!$B$5&amp;":"&amp;D1381&amp;"""}"</f>
        <v>Number Growatt_Time19 "Time19" &lt;energy&gt; (Photovoltaik, Boden) [PV-Anlage] {channel="mqtt:topic:growatt:Time19"}</v>
      </c>
      <c r="R1381" t="str">
        <f>IF(OR(AND(B1381=3,F1381="R/W"),B1381=4),IF(SUBTOTAL(3,$D$2:D1381)&lt;68,SUBTOTAL(3,$D$2:D1381)&amp;".,"&amp;D1381&amp;",Modbus RTU,,"&amp;Parameter!$B$4&amp;","&amp;B1381&amp;","&amp;C1381&amp;",1,9410,"&amp;IF(OR(N1381="W",N1381="kWh"),4,2)&amp;",0,Unsigned int,0,"&amp;O1381&amp;","&amp;N1381&amp;",1,100,97,0,0,0,1.000000,0,255",""),"")</f>
        <v/>
      </c>
      <c r="S1381" s="12" t="str">
        <f>IF(B1381=3,SUBTOTAL(3,D$870:D1381)&amp;",1,"&amp;D1381&amp;","&amp;Parameter!$B$4&amp;","&amp;C1381&amp;",0,2,0","")</f>
        <v>17,1,Time19,5,3165-3166,0,2,0</v>
      </c>
    </row>
    <row r="1382" spans="2:19" hidden="1" x14ac:dyDescent="0.2">
      <c r="B1382">
        <v>3</v>
      </c>
      <c r="C1382" t="s">
        <v>1067</v>
      </c>
      <c r="D1382" t="s">
        <v>1068</v>
      </c>
      <c r="E1382" t="s">
        <v>1069</v>
      </c>
      <c r="F1382" t="s">
        <v>288</v>
      </c>
      <c r="K1382" t="s">
        <v>17</v>
      </c>
      <c r="M1382" t="str">
        <f t="shared" ref="M1382:M1418" si="69">LEFT(H1382,LEN(H1382)-LEN(N1382))</f>
        <v/>
      </c>
      <c r="N1382" t="str">
        <f t="shared" ref="N1382:N1418" si="70">SUBSTITUTE(SUBSTITUTE(SUBSTITUTE(SUBSTITUTE(SUBSTITUTE(SUBSTITUTE(SUBSTITUTE(SUBSTITUTE(SUBSTITUTE(SUBSTITUTE(SUBSTITUTE(H1382,"1",""),"2",""),"3",""),"4",""),"5",""),"6",""),"7",""),"8",""),"9",""),"0",""),".","")</f>
        <v/>
      </c>
      <c r="O1382">
        <f t="shared" si="68"/>
        <v>0</v>
      </c>
      <c r="P1382" t="str">
        <f>"Type number"&amp;" : "&amp;D1382&amp;" """&amp;Parameter!$B$6&amp;D1382&amp;""" [stateTopic="""&amp;Parameter!$B$3&amp;""""&amp;IF(B1382=3,", commandTopic="""&amp;Parameter!$B$2&amp;"""",)&amp;", transformationPattern=""JSONPATH:$."&amp;D1382&amp;""""&amp;IF(B1382=3,", formatBeforePublish="""&amp;D1382&amp;"%s""",)&amp;"]"</f>
        <v>Type number : Time20 "Growatt_Time20" [stateTopic="tele/WSABINV", commandTopic="cmnd/WSABINV", transformationPattern="JSONPATH:$.Time20", formatBeforePublish="Time20%s"]</v>
      </c>
      <c r="Q1382" t="str">
        <f>IF(N1382="","Number",VLOOKUP(N1382,Units!$A$2:$B$17,2,FALSE))&amp;" "&amp;Parameter!$B$6&amp;D1382&amp;" """&amp;IF(M1382="",D1382,D1382&amp;" [%"&amp;M1382&amp;"f "&amp;N1382&amp;"]")&amp;""" &lt;"&amp;Parameter!$B$7&amp;"&gt; ("&amp;Parameter!$B$8&amp;") ["&amp;Parameter!$B$9&amp;"] {channel="""&amp;Parameter!$B$5&amp;":"&amp;D1382&amp;"""}"</f>
        <v>Number Growatt_Time20 "Time20" &lt;energy&gt; (Photovoltaik, Boden) [PV-Anlage] {channel="mqtt:topic:growatt:Time20"}</v>
      </c>
      <c r="R1382" t="str">
        <f>IF(OR(AND(B1382=3,F1382="R/W"),B1382=4),IF(SUBTOTAL(3,$D$2:D1382)&lt;68,SUBTOTAL(3,$D$2:D1382)&amp;".,"&amp;D1382&amp;",Modbus RTU,,"&amp;Parameter!$B$4&amp;","&amp;B1382&amp;","&amp;C1382&amp;",1,9410,"&amp;IF(OR(N1382="W",N1382="kWh"),4,2)&amp;",0,Unsigned int,0,"&amp;O1382&amp;","&amp;N1382&amp;",1,100,97,0,0,0,1.000000,0,255",""),"")</f>
        <v/>
      </c>
      <c r="S1382" s="12" t="str">
        <f>IF(B1382=3,SUBTOTAL(3,D$870:D1382)&amp;",1,"&amp;D1382&amp;","&amp;Parameter!$B$4&amp;","&amp;C1382&amp;",0,2,0","")</f>
        <v>17,1,Time20,5,3167-3168,0,2,0</v>
      </c>
    </row>
    <row r="1383" spans="2:19" hidden="1" x14ac:dyDescent="0.2">
      <c r="B1383">
        <v>3</v>
      </c>
      <c r="C1383" t="s">
        <v>1070</v>
      </c>
      <c r="D1383" t="s">
        <v>1071</v>
      </c>
      <c r="E1383" t="s">
        <v>1072</v>
      </c>
      <c r="F1383" t="s">
        <v>288</v>
      </c>
      <c r="K1383" t="s">
        <v>17</v>
      </c>
      <c r="M1383" t="str">
        <f t="shared" si="69"/>
        <v/>
      </c>
      <c r="N1383" t="str">
        <f t="shared" si="70"/>
        <v/>
      </c>
      <c r="O1383">
        <f t="shared" ref="O1383:O1418" si="71">LEN(M1383)-LEN(SUBSTITUTE(M1383,"0",))</f>
        <v>0</v>
      </c>
      <c r="P1383" t="str">
        <f>"Type number"&amp;" : "&amp;D1383&amp;" """&amp;Parameter!$B$6&amp;D1383&amp;""" [stateTopic="""&amp;Parameter!$B$3&amp;""""&amp;IF(B1383=3,", commandTopic="""&amp;Parameter!$B$2&amp;"""",)&amp;", transformationPattern=""JSONPATH:$."&amp;D1383&amp;""""&amp;IF(B1383=3,", formatBeforePublish="""&amp;D1383&amp;"%s""",)&amp;"]"</f>
        <v>Type number : Time21 "Growatt_Time21" [stateTopic="tele/WSABINV", commandTopic="cmnd/WSABINV", transformationPattern="JSONPATH:$.Time21", formatBeforePublish="Time21%s"]</v>
      </c>
      <c r="Q1383" t="str">
        <f>IF(N1383="","Number",VLOOKUP(N1383,Units!$A$2:$B$17,2,FALSE))&amp;" "&amp;Parameter!$B$6&amp;D1383&amp;" """&amp;IF(M1383="",D1383,D1383&amp;" [%"&amp;M1383&amp;"f "&amp;N1383&amp;"]")&amp;""" &lt;"&amp;Parameter!$B$7&amp;"&gt; ("&amp;Parameter!$B$8&amp;") ["&amp;Parameter!$B$9&amp;"] {channel="""&amp;Parameter!$B$5&amp;":"&amp;D1383&amp;"""}"</f>
        <v>Number Growatt_Time21 "Time21" &lt;energy&gt; (Photovoltaik, Boden) [PV-Anlage] {channel="mqtt:topic:growatt:Time21"}</v>
      </c>
      <c r="R1383" t="str">
        <f>IF(OR(AND(B1383=3,F1383="R/W"),B1383=4),IF(SUBTOTAL(3,$D$2:D1383)&lt;68,SUBTOTAL(3,$D$2:D1383)&amp;".,"&amp;D1383&amp;",Modbus RTU,,"&amp;Parameter!$B$4&amp;","&amp;B1383&amp;","&amp;C1383&amp;",1,9410,"&amp;IF(OR(N1383="W",N1383="kWh"),4,2)&amp;",0,Unsigned int,0,"&amp;O1383&amp;","&amp;N1383&amp;",1,100,97,0,0,0,1.000000,0,255",""),"")</f>
        <v/>
      </c>
      <c r="S1383" s="12" t="str">
        <f>IF(B1383=3,SUBTOTAL(3,D$870:D1383)&amp;",1,"&amp;D1383&amp;","&amp;Parameter!$B$4&amp;","&amp;C1383&amp;",0,2,0","")</f>
        <v>17,1,Time21,5,3169-3170,0,2,0</v>
      </c>
    </row>
    <row r="1384" spans="2:19" hidden="1" x14ac:dyDescent="0.2">
      <c r="B1384">
        <v>3</v>
      </c>
      <c r="C1384" t="s">
        <v>1073</v>
      </c>
      <c r="D1384" t="s">
        <v>1074</v>
      </c>
      <c r="E1384" t="s">
        <v>1075</v>
      </c>
      <c r="F1384" t="s">
        <v>288</v>
      </c>
      <c r="K1384" t="s">
        <v>17</v>
      </c>
      <c r="M1384" t="str">
        <f t="shared" si="69"/>
        <v/>
      </c>
      <c r="N1384" t="str">
        <f t="shared" si="70"/>
        <v/>
      </c>
      <c r="O1384">
        <f t="shared" si="71"/>
        <v>0</v>
      </c>
      <c r="P1384" t="str">
        <f>"Type number"&amp;" : "&amp;D1384&amp;" """&amp;Parameter!$B$6&amp;D1384&amp;""" [stateTopic="""&amp;Parameter!$B$3&amp;""""&amp;IF(B1384=3,", commandTopic="""&amp;Parameter!$B$2&amp;"""",)&amp;", transformationPattern=""JSONPATH:$."&amp;D1384&amp;""""&amp;IF(B1384=3,", formatBeforePublish="""&amp;D1384&amp;"%s""",)&amp;"]"</f>
        <v>Type number : Time22 "Growatt_Time22" [stateTopic="tele/WSABINV", commandTopic="cmnd/WSABINV", transformationPattern="JSONPATH:$.Time22", formatBeforePublish="Time22%s"]</v>
      </c>
      <c r="Q1384" t="str">
        <f>IF(N1384="","Number",VLOOKUP(N1384,Units!$A$2:$B$17,2,FALSE))&amp;" "&amp;Parameter!$B$6&amp;D1384&amp;" """&amp;IF(M1384="",D1384,D1384&amp;" [%"&amp;M1384&amp;"f "&amp;N1384&amp;"]")&amp;""" &lt;"&amp;Parameter!$B$7&amp;"&gt; ("&amp;Parameter!$B$8&amp;") ["&amp;Parameter!$B$9&amp;"] {channel="""&amp;Parameter!$B$5&amp;":"&amp;D1384&amp;"""}"</f>
        <v>Number Growatt_Time22 "Time22" &lt;energy&gt; (Photovoltaik, Boden) [PV-Anlage] {channel="mqtt:topic:growatt:Time22"}</v>
      </c>
      <c r="R1384" t="str">
        <f>IF(OR(AND(B1384=3,F1384="R/W"),B1384=4),IF(SUBTOTAL(3,$D$2:D1384)&lt;68,SUBTOTAL(3,$D$2:D1384)&amp;".,"&amp;D1384&amp;",Modbus RTU,,"&amp;Parameter!$B$4&amp;","&amp;B1384&amp;","&amp;C1384&amp;",1,9410,"&amp;IF(OR(N1384="W",N1384="kWh"),4,2)&amp;",0,Unsigned int,0,"&amp;O1384&amp;","&amp;N1384&amp;",1,100,97,0,0,0,1.000000,0,255",""),"")</f>
        <v/>
      </c>
      <c r="S1384" s="12" t="str">
        <f>IF(B1384=3,SUBTOTAL(3,D$870:D1384)&amp;",1,"&amp;D1384&amp;","&amp;Parameter!$B$4&amp;","&amp;C1384&amp;",0,2,0","")</f>
        <v>17,1,Time22,5,3171-3172,0,2,0</v>
      </c>
    </row>
    <row r="1385" spans="2:19" hidden="1" x14ac:dyDescent="0.2">
      <c r="B1385">
        <v>3</v>
      </c>
      <c r="C1385" t="s">
        <v>1076</v>
      </c>
      <c r="D1385" t="s">
        <v>1077</v>
      </c>
      <c r="E1385" t="s">
        <v>1078</v>
      </c>
      <c r="F1385" t="s">
        <v>288</v>
      </c>
      <c r="K1385" t="s">
        <v>17</v>
      </c>
      <c r="M1385" t="str">
        <f t="shared" si="69"/>
        <v/>
      </c>
      <c r="N1385" t="str">
        <f t="shared" si="70"/>
        <v/>
      </c>
      <c r="O1385">
        <f t="shared" si="71"/>
        <v>0</v>
      </c>
      <c r="P1385" t="str">
        <f>"Type number"&amp;" : "&amp;D1385&amp;" """&amp;Parameter!$B$6&amp;D1385&amp;""" [stateTopic="""&amp;Parameter!$B$3&amp;""""&amp;IF(B1385=3,", commandTopic="""&amp;Parameter!$B$2&amp;"""",)&amp;", transformationPattern=""JSONPATH:$."&amp;D1385&amp;""""&amp;IF(B1385=3,", formatBeforePublish="""&amp;D1385&amp;"%s""",)&amp;"]"</f>
        <v>Type number : Time23 "Growatt_Time23" [stateTopic="tele/WSABINV", commandTopic="cmnd/WSABINV", transformationPattern="JSONPATH:$.Time23", formatBeforePublish="Time23%s"]</v>
      </c>
      <c r="Q1385" t="str">
        <f>IF(N1385="","Number",VLOOKUP(N1385,Units!$A$2:$B$17,2,FALSE))&amp;" "&amp;Parameter!$B$6&amp;D1385&amp;" """&amp;IF(M1385="",D1385,D1385&amp;" [%"&amp;M1385&amp;"f "&amp;N1385&amp;"]")&amp;""" &lt;"&amp;Parameter!$B$7&amp;"&gt; ("&amp;Parameter!$B$8&amp;") ["&amp;Parameter!$B$9&amp;"] {channel="""&amp;Parameter!$B$5&amp;":"&amp;D1385&amp;"""}"</f>
        <v>Number Growatt_Time23 "Time23" &lt;energy&gt; (Photovoltaik, Boden) [PV-Anlage] {channel="mqtt:topic:growatt:Time23"}</v>
      </c>
      <c r="R1385" t="str">
        <f>IF(OR(AND(B1385=3,F1385="R/W"),B1385=4),IF(SUBTOTAL(3,$D$2:D1385)&lt;68,SUBTOTAL(3,$D$2:D1385)&amp;".,"&amp;D1385&amp;",Modbus RTU,,"&amp;Parameter!$B$4&amp;","&amp;B1385&amp;","&amp;C1385&amp;",1,9410,"&amp;IF(OR(N1385="W",N1385="kWh"),4,2)&amp;",0,Unsigned int,0,"&amp;O1385&amp;","&amp;N1385&amp;",1,100,97,0,0,0,1.000000,0,255",""),"")</f>
        <v/>
      </c>
      <c r="S1385" s="12" t="str">
        <f>IF(B1385=3,SUBTOTAL(3,D$870:D1385)&amp;",1,"&amp;D1385&amp;","&amp;Parameter!$B$4&amp;","&amp;C1385&amp;",0,2,0","")</f>
        <v>17,1,Time23,5,3173-3174,0,2,0</v>
      </c>
    </row>
    <row r="1386" spans="2:19" hidden="1" x14ac:dyDescent="0.2">
      <c r="B1386">
        <v>3</v>
      </c>
      <c r="C1386" t="s">
        <v>1079</v>
      </c>
      <c r="D1386" t="s">
        <v>1080</v>
      </c>
      <c r="E1386" t="s">
        <v>1081</v>
      </c>
      <c r="F1386" t="s">
        <v>288</v>
      </c>
      <c r="K1386" t="s">
        <v>17</v>
      </c>
      <c r="M1386" t="str">
        <f t="shared" si="69"/>
        <v/>
      </c>
      <c r="N1386" t="str">
        <f t="shared" si="70"/>
        <v/>
      </c>
      <c r="O1386">
        <f t="shared" si="71"/>
        <v>0</v>
      </c>
      <c r="P1386" t="str">
        <f>"Type number"&amp;" : "&amp;D1386&amp;" """&amp;Parameter!$B$6&amp;D1386&amp;""" [stateTopic="""&amp;Parameter!$B$3&amp;""""&amp;IF(B1386=3,", commandTopic="""&amp;Parameter!$B$2&amp;"""",)&amp;", transformationPattern=""JSONPATH:$."&amp;D1386&amp;""""&amp;IF(B1386=3,", formatBeforePublish="""&amp;D1386&amp;"%s""",)&amp;"]"</f>
        <v>Type number : Time24 "Growatt_Time24" [stateTopic="tele/WSABINV", commandTopic="cmnd/WSABINV", transformationPattern="JSONPATH:$.Time24", formatBeforePublish="Time24%s"]</v>
      </c>
      <c r="Q1386" t="str">
        <f>IF(N1386="","Number",VLOOKUP(N1386,Units!$A$2:$B$17,2,FALSE))&amp;" "&amp;Parameter!$B$6&amp;D1386&amp;" """&amp;IF(M1386="",D1386,D1386&amp;" [%"&amp;M1386&amp;"f "&amp;N1386&amp;"]")&amp;""" &lt;"&amp;Parameter!$B$7&amp;"&gt; ("&amp;Parameter!$B$8&amp;") ["&amp;Parameter!$B$9&amp;"] {channel="""&amp;Parameter!$B$5&amp;":"&amp;D1386&amp;"""}"</f>
        <v>Number Growatt_Time24 "Time24" &lt;energy&gt; (Photovoltaik, Boden) [PV-Anlage] {channel="mqtt:topic:growatt:Time24"}</v>
      </c>
      <c r="R1386" t="str">
        <f>IF(OR(AND(B1386=3,F1386="R/W"),B1386=4),IF(SUBTOTAL(3,$D$2:D1386)&lt;68,SUBTOTAL(3,$D$2:D1386)&amp;".,"&amp;D1386&amp;",Modbus RTU,,"&amp;Parameter!$B$4&amp;","&amp;B1386&amp;","&amp;C1386&amp;",1,9410,"&amp;IF(OR(N1386="W",N1386="kWh"),4,2)&amp;",0,Unsigned int,0,"&amp;O1386&amp;","&amp;N1386&amp;",1,100,97,0,0,0,1.000000,0,255",""),"")</f>
        <v/>
      </c>
      <c r="S1386" s="12" t="str">
        <f>IF(B1386=3,SUBTOTAL(3,D$870:D1386)&amp;",1,"&amp;D1386&amp;","&amp;Parameter!$B$4&amp;","&amp;C1386&amp;",0,2,0","")</f>
        <v>17,1,Time24,5,3175-3176,0,2,0</v>
      </c>
    </row>
    <row r="1387" spans="2:19" hidden="1" x14ac:dyDescent="0.2">
      <c r="B1387">
        <v>3</v>
      </c>
      <c r="C1387" t="s">
        <v>1082</v>
      </c>
      <c r="D1387" t="s">
        <v>1083</v>
      </c>
      <c r="E1387" t="s">
        <v>1084</v>
      </c>
      <c r="F1387" t="s">
        <v>288</v>
      </c>
      <c r="K1387" t="s">
        <v>17</v>
      </c>
      <c r="M1387" t="str">
        <f t="shared" si="69"/>
        <v/>
      </c>
      <c r="N1387" t="str">
        <f t="shared" si="70"/>
        <v/>
      </c>
      <c r="O1387">
        <f t="shared" si="71"/>
        <v>0</v>
      </c>
      <c r="P1387" t="str">
        <f>"Type number"&amp;" : "&amp;D1387&amp;" """&amp;Parameter!$B$6&amp;D1387&amp;""" [stateTopic="""&amp;Parameter!$B$3&amp;""""&amp;IF(B1387=3,", commandTopic="""&amp;Parameter!$B$2&amp;"""",)&amp;", transformationPattern=""JSONPATH:$."&amp;D1387&amp;""""&amp;IF(B1387=3,", formatBeforePublish="""&amp;D1387&amp;"%s""",)&amp;"]"</f>
        <v>Type number : Time25 "Growatt_Time25" [stateTopic="tele/WSABINV", commandTopic="cmnd/WSABINV", transformationPattern="JSONPATH:$.Time25", formatBeforePublish="Time25%s"]</v>
      </c>
      <c r="Q1387" t="str">
        <f>IF(N1387="","Number",VLOOKUP(N1387,Units!$A$2:$B$17,2,FALSE))&amp;" "&amp;Parameter!$B$6&amp;D1387&amp;" """&amp;IF(M1387="",D1387,D1387&amp;" [%"&amp;M1387&amp;"f "&amp;N1387&amp;"]")&amp;""" &lt;"&amp;Parameter!$B$7&amp;"&gt; ("&amp;Parameter!$B$8&amp;") ["&amp;Parameter!$B$9&amp;"] {channel="""&amp;Parameter!$B$5&amp;":"&amp;D1387&amp;"""}"</f>
        <v>Number Growatt_Time25 "Time25" &lt;energy&gt; (Photovoltaik, Boden) [PV-Anlage] {channel="mqtt:topic:growatt:Time25"}</v>
      </c>
      <c r="R1387" t="str">
        <f>IF(OR(AND(B1387=3,F1387="R/W"),B1387=4),IF(SUBTOTAL(3,$D$2:D1387)&lt;68,SUBTOTAL(3,$D$2:D1387)&amp;".,"&amp;D1387&amp;",Modbus RTU,,"&amp;Parameter!$B$4&amp;","&amp;B1387&amp;","&amp;C1387&amp;",1,9410,"&amp;IF(OR(N1387="W",N1387="kWh"),4,2)&amp;",0,Unsigned int,0,"&amp;O1387&amp;","&amp;N1387&amp;",1,100,97,0,0,0,1.000000,0,255",""),"")</f>
        <v/>
      </c>
      <c r="S1387" s="12" t="str">
        <f>IF(B1387=3,SUBTOTAL(3,D$870:D1387)&amp;",1,"&amp;D1387&amp;","&amp;Parameter!$B$4&amp;","&amp;C1387&amp;",0,2,0","")</f>
        <v>17,1,Time25,5,3177-3178,0,2,0</v>
      </c>
    </row>
    <row r="1388" spans="2:19" hidden="1" x14ac:dyDescent="0.2">
      <c r="B1388">
        <v>3</v>
      </c>
      <c r="C1388" t="s">
        <v>1085</v>
      </c>
      <c r="D1388" t="s">
        <v>1086</v>
      </c>
      <c r="E1388" t="s">
        <v>1087</v>
      </c>
      <c r="F1388" t="s">
        <v>288</v>
      </c>
      <c r="K1388" t="s">
        <v>17</v>
      </c>
      <c r="M1388" t="str">
        <f t="shared" si="69"/>
        <v/>
      </c>
      <c r="N1388" t="str">
        <f t="shared" si="70"/>
        <v/>
      </c>
      <c r="O1388">
        <f t="shared" si="71"/>
        <v>0</v>
      </c>
      <c r="P1388" t="str">
        <f>"Type number"&amp;" : "&amp;D1388&amp;" """&amp;Parameter!$B$6&amp;D1388&amp;""" [stateTopic="""&amp;Parameter!$B$3&amp;""""&amp;IF(B1388=3,", commandTopic="""&amp;Parameter!$B$2&amp;"""",)&amp;", transformationPattern=""JSONPATH:$."&amp;D1388&amp;""""&amp;IF(B1388=3,", formatBeforePublish="""&amp;D1388&amp;"%s""",)&amp;"]"</f>
        <v>Type number : Time26 "Growatt_Time26" [stateTopic="tele/WSABINV", commandTopic="cmnd/WSABINV", transformationPattern="JSONPATH:$.Time26", formatBeforePublish="Time26%s"]</v>
      </c>
      <c r="Q1388" t="str">
        <f>IF(N1388="","Number",VLOOKUP(N1388,Units!$A$2:$B$17,2,FALSE))&amp;" "&amp;Parameter!$B$6&amp;D1388&amp;" """&amp;IF(M1388="",D1388,D1388&amp;" [%"&amp;M1388&amp;"f "&amp;N1388&amp;"]")&amp;""" &lt;"&amp;Parameter!$B$7&amp;"&gt; ("&amp;Parameter!$B$8&amp;") ["&amp;Parameter!$B$9&amp;"] {channel="""&amp;Parameter!$B$5&amp;":"&amp;D1388&amp;"""}"</f>
        <v>Number Growatt_Time26 "Time26" &lt;energy&gt; (Photovoltaik, Boden) [PV-Anlage] {channel="mqtt:topic:growatt:Time26"}</v>
      </c>
      <c r="R1388" t="str">
        <f>IF(OR(AND(B1388=3,F1388="R/W"),B1388=4),IF(SUBTOTAL(3,$D$2:D1388)&lt;68,SUBTOTAL(3,$D$2:D1388)&amp;".,"&amp;D1388&amp;",Modbus RTU,,"&amp;Parameter!$B$4&amp;","&amp;B1388&amp;","&amp;C1388&amp;",1,9410,"&amp;IF(OR(N1388="W",N1388="kWh"),4,2)&amp;",0,Unsigned int,0,"&amp;O1388&amp;","&amp;N1388&amp;",1,100,97,0,0,0,1.000000,0,255",""),"")</f>
        <v/>
      </c>
      <c r="S1388" s="12" t="str">
        <f>IF(B1388=3,SUBTOTAL(3,D$870:D1388)&amp;",1,"&amp;D1388&amp;","&amp;Parameter!$B$4&amp;","&amp;C1388&amp;",0,2,0","")</f>
        <v>17,1,Time26,5,3179-3180,0,2,0</v>
      </c>
    </row>
    <row r="1389" spans="2:19" hidden="1" x14ac:dyDescent="0.2">
      <c r="B1389">
        <v>3</v>
      </c>
      <c r="C1389" t="s">
        <v>1088</v>
      </c>
      <c r="D1389" t="s">
        <v>1089</v>
      </c>
      <c r="E1389" t="s">
        <v>1090</v>
      </c>
      <c r="F1389" t="s">
        <v>288</v>
      </c>
      <c r="K1389" t="s">
        <v>17</v>
      </c>
      <c r="M1389" t="str">
        <f t="shared" si="69"/>
        <v/>
      </c>
      <c r="N1389" t="str">
        <f t="shared" si="70"/>
        <v/>
      </c>
      <c r="O1389">
        <f t="shared" si="71"/>
        <v>0</v>
      </c>
      <c r="P1389" t="str">
        <f>"Type number"&amp;" : "&amp;D1389&amp;" """&amp;Parameter!$B$6&amp;D1389&amp;""" [stateTopic="""&amp;Parameter!$B$3&amp;""""&amp;IF(B1389=3,", commandTopic="""&amp;Parameter!$B$2&amp;"""",)&amp;", transformationPattern=""JSONPATH:$."&amp;D1389&amp;""""&amp;IF(B1389=3,", formatBeforePublish="""&amp;D1389&amp;"%s""",)&amp;"]"</f>
        <v>Type number : Time27 "Growatt_Time27" [stateTopic="tele/WSABINV", commandTopic="cmnd/WSABINV", transformationPattern="JSONPATH:$.Time27", formatBeforePublish="Time27%s"]</v>
      </c>
      <c r="Q1389" t="str">
        <f>IF(N1389="","Number",VLOOKUP(N1389,Units!$A$2:$B$17,2,FALSE))&amp;" "&amp;Parameter!$B$6&amp;D1389&amp;" """&amp;IF(M1389="",D1389,D1389&amp;" [%"&amp;M1389&amp;"f "&amp;N1389&amp;"]")&amp;""" &lt;"&amp;Parameter!$B$7&amp;"&gt; ("&amp;Parameter!$B$8&amp;") ["&amp;Parameter!$B$9&amp;"] {channel="""&amp;Parameter!$B$5&amp;":"&amp;D1389&amp;"""}"</f>
        <v>Number Growatt_Time27 "Time27" &lt;energy&gt; (Photovoltaik, Boden) [PV-Anlage] {channel="mqtt:topic:growatt:Time27"}</v>
      </c>
      <c r="R1389" t="str">
        <f>IF(OR(AND(B1389=3,F1389="R/W"),B1389=4),IF(SUBTOTAL(3,$D$2:D1389)&lt;68,SUBTOTAL(3,$D$2:D1389)&amp;".,"&amp;D1389&amp;",Modbus RTU,,"&amp;Parameter!$B$4&amp;","&amp;B1389&amp;","&amp;C1389&amp;",1,9410,"&amp;IF(OR(N1389="W",N1389="kWh"),4,2)&amp;",0,Unsigned int,0,"&amp;O1389&amp;","&amp;N1389&amp;",1,100,97,0,0,0,1.000000,0,255",""),"")</f>
        <v/>
      </c>
      <c r="S1389" s="12" t="str">
        <f>IF(B1389=3,SUBTOTAL(3,D$870:D1389)&amp;",1,"&amp;D1389&amp;","&amp;Parameter!$B$4&amp;","&amp;C1389&amp;",0,2,0","")</f>
        <v>17,1,Time27,5,3181-3182,0,2,0</v>
      </c>
    </row>
    <row r="1390" spans="2:19" hidden="1" x14ac:dyDescent="0.2">
      <c r="B1390">
        <v>3</v>
      </c>
      <c r="C1390" t="s">
        <v>1091</v>
      </c>
      <c r="D1390" t="s">
        <v>1092</v>
      </c>
      <c r="E1390" t="s">
        <v>1093</v>
      </c>
      <c r="F1390" t="s">
        <v>288</v>
      </c>
      <c r="K1390" t="s">
        <v>17</v>
      </c>
      <c r="M1390" t="str">
        <f t="shared" si="69"/>
        <v/>
      </c>
      <c r="N1390" t="str">
        <f t="shared" si="70"/>
        <v/>
      </c>
      <c r="O1390">
        <f t="shared" si="71"/>
        <v>0</v>
      </c>
      <c r="P1390" t="str">
        <f>"Type number"&amp;" : "&amp;D1390&amp;" """&amp;Parameter!$B$6&amp;D1390&amp;""" [stateTopic="""&amp;Parameter!$B$3&amp;""""&amp;IF(B1390=3,", commandTopic="""&amp;Parameter!$B$2&amp;"""",)&amp;", transformationPattern=""JSONPATH:$."&amp;D1390&amp;""""&amp;IF(B1390=3,", formatBeforePublish="""&amp;D1390&amp;"%s""",)&amp;"]"</f>
        <v>Type number : Time28 "Growatt_Time28" [stateTopic="tele/WSABINV", commandTopic="cmnd/WSABINV", transformationPattern="JSONPATH:$.Time28", formatBeforePublish="Time28%s"]</v>
      </c>
      <c r="Q1390" t="str">
        <f>IF(N1390="","Number",VLOOKUP(N1390,Units!$A$2:$B$17,2,FALSE))&amp;" "&amp;Parameter!$B$6&amp;D1390&amp;" """&amp;IF(M1390="",D1390,D1390&amp;" [%"&amp;M1390&amp;"f "&amp;N1390&amp;"]")&amp;""" &lt;"&amp;Parameter!$B$7&amp;"&gt; ("&amp;Parameter!$B$8&amp;") ["&amp;Parameter!$B$9&amp;"] {channel="""&amp;Parameter!$B$5&amp;":"&amp;D1390&amp;"""}"</f>
        <v>Number Growatt_Time28 "Time28" &lt;energy&gt; (Photovoltaik, Boden) [PV-Anlage] {channel="mqtt:topic:growatt:Time28"}</v>
      </c>
      <c r="R1390" t="str">
        <f>IF(OR(AND(B1390=3,F1390="R/W"),B1390=4),IF(SUBTOTAL(3,$D$2:D1390)&lt;68,SUBTOTAL(3,$D$2:D1390)&amp;".,"&amp;D1390&amp;",Modbus RTU,,"&amp;Parameter!$B$4&amp;","&amp;B1390&amp;","&amp;C1390&amp;",1,9410,"&amp;IF(OR(N1390="W",N1390="kWh"),4,2)&amp;",0,Unsigned int,0,"&amp;O1390&amp;","&amp;N1390&amp;",1,100,97,0,0,0,1.000000,0,255",""),"")</f>
        <v/>
      </c>
      <c r="S1390" s="12" t="str">
        <f>IF(B1390=3,SUBTOTAL(3,D$870:D1390)&amp;",1,"&amp;D1390&amp;","&amp;Parameter!$B$4&amp;","&amp;C1390&amp;",0,2,0","")</f>
        <v>17,1,Time28,5,3183-3184,0,2,0</v>
      </c>
    </row>
    <row r="1391" spans="2:19" hidden="1" x14ac:dyDescent="0.2">
      <c r="B1391">
        <v>3</v>
      </c>
      <c r="C1391" t="s">
        <v>1094</v>
      </c>
      <c r="D1391" t="s">
        <v>1095</v>
      </c>
      <c r="E1391" t="s">
        <v>1096</v>
      </c>
      <c r="F1391" t="s">
        <v>288</v>
      </c>
      <c r="K1391" t="s">
        <v>17</v>
      </c>
      <c r="M1391" t="str">
        <f t="shared" si="69"/>
        <v/>
      </c>
      <c r="N1391" t="str">
        <f t="shared" si="70"/>
        <v/>
      </c>
      <c r="O1391">
        <f t="shared" si="71"/>
        <v>0</v>
      </c>
      <c r="P1391" t="str">
        <f>"Type number"&amp;" : "&amp;D1391&amp;" """&amp;Parameter!$B$6&amp;D1391&amp;""" [stateTopic="""&amp;Parameter!$B$3&amp;""""&amp;IF(B1391=3,", commandTopic="""&amp;Parameter!$B$2&amp;"""",)&amp;", transformationPattern=""JSONPATH:$."&amp;D1391&amp;""""&amp;IF(B1391=3,", formatBeforePublish="""&amp;D1391&amp;"%s""",)&amp;"]"</f>
        <v>Type number : Time29 "Growatt_Time29" [stateTopic="tele/WSABINV", commandTopic="cmnd/WSABINV", transformationPattern="JSONPATH:$.Time29", formatBeforePublish="Time29%s"]</v>
      </c>
      <c r="Q1391" t="str">
        <f>IF(N1391="","Number",VLOOKUP(N1391,Units!$A$2:$B$17,2,FALSE))&amp;" "&amp;Parameter!$B$6&amp;D1391&amp;" """&amp;IF(M1391="",D1391,D1391&amp;" [%"&amp;M1391&amp;"f "&amp;N1391&amp;"]")&amp;""" &lt;"&amp;Parameter!$B$7&amp;"&gt; ("&amp;Parameter!$B$8&amp;") ["&amp;Parameter!$B$9&amp;"] {channel="""&amp;Parameter!$B$5&amp;":"&amp;D1391&amp;"""}"</f>
        <v>Number Growatt_Time29 "Time29" &lt;energy&gt; (Photovoltaik, Boden) [PV-Anlage] {channel="mqtt:topic:growatt:Time29"}</v>
      </c>
      <c r="R1391" t="str">
        <f>IF(OR(AND(B1391=3,F1391="R/W"),B1391=4),IF(SUBTOTAL(3,$D$2:D1391)&lt;68,SUBTOTAL(3,$D$2:D1391)&amp;".,"&amp;D1391&amp;",Modbus RTU,,"&amp;Parameter!$B$4&amp;","&amp;B1391&amp;","&amp;C1391&amp;",1,9410,"&amp;IF(OR(N1391="W",N1391="kWh"),4,2)&amp;",0,Unsigned int,0,"&amp;O1391&amp;","&amp;N1391&amp;",1,100,97,0,0,0,1.000000,0,255",""),"")</f>
        <v/>
      </c>
      <c r="S1391" s="12" t="str">
        <f>IF(B1391=3,SUBTOTAL(3,D$870:D1391)&amp;",1,"&amp;D1391&amp;","&amp;Parameter!$B$4&amp;","&amp;C1391&amp;",0,2,0","")</f>
        <v>17,1,Time29,5,3185-3186,0,2,0</v>
      </c>
    </row>
    <row r="1392" spans="2:19" hidden="1" x14ac:dyDescent="0.2">
      <c r="B1392">
        <v>3</v>
      </c>
      <c r="C1392" t="s">
        <v>1097</v>
      </c>
      <c r="D1392" t="s">
        <v>1098</v>
      </c>
      <c r="E1392" t="s">
        <v>1099</v>
      </c>
      <c r="F1392" t="s">
        <v>288</v>
      </c>
      <c r="K1392" t="s">
        <v>17</v>
      </c>
      <c r="M1392" t="str">
        <f t="shared" si="69"/>
        <v/>
      </c>
      <c r="N1392" t="str">
        <f t="shared" si="70"/>
        <v/>
      </c>
      <c r="O1392">
        <f t="shared" si="71"/>
        <v>0</v>
      </c>
      <c r="P1392" t="str">
        <f>"Type number"&amp;" : "&amp;D1392&amp;" """&amp;Parameter!$B$6&amp;D1392&amp;""" [stateTopic="""&amp;Parameter!$B$3&amp;""""&amp;IF(B1392=3,", commandTopic="""&amp;Parameter!$B$2&amp;"""",)&amp;", transformationPattern=""JSONPATH:$."&amp;D1392&amp;""""&amp;IF(B1392=3,", formatBeforePublish="""&amp;D1392&amp;"%s""",)&amp;"]"</f>
        <v>Type number : Time30 "Growatt_Time30" [stateTopic="tele/WSABINV", commandTopic="cmnd/WSABINV", transformationPattern="JSONPATH:$.Time30", formatBeforePublish="Time30%s"]</v>
      </c>
      <c r="Q1392" t="str">
        <f>IF(N1392="","Number",VLOOKUP(N1392,Units!$A$2:$B$17,2,FALSE))&amp;" "&amp;Parameter!$B$6&amp;D1392&amp;" """&amp;IF(M1392="",D1392,D1392&amp;" [%"&amp;M1392&amp;"f "&amp;N1392&amp;"]")&amp;""" &lt;"&amp;Parameter!$B$7&amp;"&gt; ("&amp;Parameter!$B$8&amp;") ["&amp;Parameter!$B$9&amp;"] {channel="""&amp;Parameter!$B$5&amp;":"&amp;D1392&amp;"""}"</f>
        <v>Number Growatt_Time30 "Time30" &lt;energy&gt; (Photovoltaik, Boden) [PV-Anlage] {channel="mqtt:topic:growatt:Time30"}</v>
      </c>
      <c r="R1392" t="str">
        <f>IF(OR(AND(B1392=3,F1392="R/W"),B1392=4),IF(SUBTOTAL(3,$D$2:D1392)&lt;68,SUBTOTAL(3,$D$2:D1392)&amp;".,"&amp;D1392&amp;",Modbus RTU,,"&amp;Parameter!$B$4&amp;","&amp;B1392&amp;","&amp;C1392&amp;",1,9410,"&amp;IF(OR(N1392="W",N1392="kWh"),4,2)&amp;",0,Unsigned int,0,"&amp;O1392&amp;","&amp;N1392&amp;",1,100,97,0,0,0,1.000000,0,255",""),"")</f>
        <v/>
      </c>
      <c r="S1392" s="12" t="str">
        <f>IF(B1392=3,SUBTOTAL(3,D$870:D1392)&amp;",1,"&amp;D1392&amp;","&amp;Parameter!$B$4&amp;","&amp;C1392&amp;",0,2,0","")</f>
        <v>17,1,Time30,5,3187-3188,0,2,0</v>
      </c>
    </row>
    <row r="1393" spans="2:19" hidden="1" x14ac:dyDescent="0.2">
      <c r="B1393">
        <v>3</v>
      </c>
      <c r="C1393" t="s">
        <v>1100</v>
      </c>
      <c r="D1393" t="s">
        <v>1101</v>
      </c>
      <c r="E1393" t="s">
        <v>1102</v>
      </c>
      <c r="F1393" t="s">
        <v>288</v>
      </c>
      <c r="J1393" t="s">
        <v>575</v>
      </c>
      <c r="K1393" t="s">
        <v>17</v>
      </c>
      <c r="M1393" t="str">
        <f t="shared" si="69"/>
        <v/>
      </c>
      <c r="N1393" t="str">
        <f t="shared" si="70"/>
        <v/>
      </c>
      <c r="O1393">
        <f t="shared" si="71"/>
        <v>0</v>
      </c>
      <c r="P1393" t="str">
        <f>"Type number"&amp;" : "&amp;D1393&amp;" """&amp;Parameter!$B$6&amp;D1393&amp;""" [stateTopic="""&amp;Parameter!$B$3&amp;""""&amp;IF(B1393=3,", commandTopic="""&amp;Parameter!$B$2&amp;"""",)&amp;", transformationPattern=""JSONPATH:$."&amp;D1393&amp;""""&amp;IF(B1393=3,", formatBeforePublish="""&amp;D1393&amp;"%s""",)&amp;"]"</f>
        <v>Type number : Time31 "Growatt_Time31" [stateTopic="tele/WSABINV", commandTopic="cmnd/WSABINV", transformationPattern="JSONPATH:$.Time31", formatBeforePublish="Time31%s"]</v>
      </c>
      <c r="Q1393" t="str">
        <f>IF(N1393="","Number",VLOOKUP(N1393,Units!$A$2:$B$17,2,FALSE))&amp;" "&amp;Parameter!$B$6&amp;D1393&amp;" """&amp;IF(M1393="",D1393,D1393&amp;" [%"&amp;M1393&amp;"f "&amp;N1393&amp;"]")&amp;""" &lt;"&amp;Parameter!$B$7&amp;"&gt; ("&amp;Parameter!$B$8&amp;") ["&amp;Parameter!$B$9&amp;"] {channel="""&amp;Parameter!$B$5&amp;":"&amp;D1393&amp;"""}"</f>
        <v>Number Growatt_Time31 "Time31" &lt;energy&gt; (Photovoltaik, Boden) [PV-Anlage] {channel="mqtt:topic:growatt:Time31"}</v>
      </c>
      <c r="R1393" t="str">
        <f>IF(OR(AND(B1393=3,F1393="R/W"),B1393=4),IF(SUBTOTAL(3,$D$2:D1393)&lt;68,SUBTOTAL(3,$D$2:D1393)&amp;".,"&amp;D1393&amp;",Modbus RTU,,"&amp;Parameter!$B$4&amp;","&amp;B1393&amp;","&amp;C1393&amp;",1,9410,"&amp;IF(OR(N1393="W",N1393="kWh"),4,2)&amp;",0,Unsigned int,0,"&amp;O1393&amp;","&amp;N1393&amp;",1,100,97,0,0,0,1.000000,0,255",""),"")</f>
        <v/>
      </c>
      <c r="S1393" s="12" t="str">
        <f>IF(B1393=3,SUBTOTAL(3,D$870:D1393)&amp;",1,"&amp;D1393&amp;","&amp;Parameter!$B$4&amp;","&amp;C1393&amp;",0,2,0","")</f>
        <v>17,1,Time31,5,3189-3190,0,2,0</v>
      </c>
    </row>
    <row r="1394" spans="2:19" hidden="1" x14ac:dyDescent="0.2">
      <c r="B1394">
        <v>3</v>
      </c>
      <c r="C1394" t="s">
        <v>1103</v>
      </c>
      <c r="D1394" t="s">
        <v>1104</v>
      </c>
      <c r="E1394" t="s">
        <v>1105</v>
      </c>
      <c r="F1394" t="s">
        <v>288</v>
      </c>
      <c r="J1394" t="s">
        <v>575</v>
      </c>
      <c r="K1394" t="s">
        <v>17</v>
      </c>
      <c r="M1394" t="str">
        <f t="shared" si="69"/>
        <v/>
      </c>
      <c r="N1394" t="str">
        <f t="shared" si="70"/>
        <v/>
      </c>
      <c r="O1394">
        <f t="shared" si="71"/>
        <v>0</v>
      </c>
      <c r="P1394" t="str">
        <f>"Type number"&amp;" : "&amp;D1394&amp;" """&amp;Parameter!$B$6&amp;D1394&amp;""" [stateTopic="""&amp;Parameter!$B$3&amp;""""&amp;IF(B1394=3,", commandTopic="""&amp;Parameter!$B$2&amp;"""",)&amp;", transformationPattern=""JSONPATH:$."&amp;D1394&amp;""""&amp;IF(B1394=3,", formatBeforePublish="""&amp;D1394&amp;"%s""",)&amp;"]"</f>
        <v>Type number : Time32 "Growatt_Time32" [stateTopic="tele/WSABINV", commandTopic="cmnd/WSABINV", transformationPattern="JSONPATH:$.Time32", formatBeforePublish="Time32%s"]</v>
      </c>
      <c r="Q1394" t="str">
        <f>IF(N1394="","Number",VLOOKUP(N1394,Units!$A$2:$B$17,2,FALSE))&amp;" "&amp;Parameter!$B$6&amp;D1394&amp;" """&amp;IF(M1394="",D1394,D1394&amp;" [%"&amp;M1394&amp;"f "&amp;N1394&amp;"]")&amp;""" &lt;"&amp;Parameter!$B$7&amp;"&gt; ("&amp;Parameter!$B$8&amp;") ["&amp;Parameter!$B$9&amp;"] {channel="""&amp;Parameter!$B$5&amp;":"&amp;D1394&amp;"""}"</f>
        <v>Number Growatt_Time32 "Time32" &lt;energy&gt; (Photovoltaik, Boden) [PV-Anlage] {channel="mqtt:topic:growatt:Time32"}</v>
      </c>
      <c r="R1394" t="str">
        <f>IF(OR(AND(B1394=3,F1394="R/W"),B1394=4),IF(SUBTOTAL(3,$D$2:D1394)&lt;68,SUBTOTAL(3,$D$2:D1394)&amp;".,"&amp;D1394&amp;",Modbus RTU,,"&amp;Parameter!$B$4&amp;","&amp;B1394&amp;","&amp;C1394&amp;",1,9410,"&amp;IF(OR(N1394="W",N1394="kWh"),4,2)&amp;",0,Unsigned int,0,"&amp;O1394&amp;","&amp;N1394&amp;",1,100,97,0,0,0,1.000000,0,255",""),"")</f>
        <v/>
      </c>
      <c r="S1394" s="12" t="str">
        <f>IF(B1394=3,SUBTOTAL(3,D$870:D1394)&amp;",1,"&amp;D1394&amp;","&amp;Parameter!$B$4&amp;","&amp;C1394&amp;",0,2,0","")</f>
        <v>17,1,Time32,5,3191-3192,0,2,0</v>
      </c>
    </row>
    <row r="1395" spans="2:19" hidden="1" x14ac:dyDescent="0.2">
      <c r="B1395">
        <v>3</v>
      </c>
      <c r="C1395" t="s">
        <v>1106</v>
      </c>
      <c r="D1395" t="s">
        <v>1107</v>
      </c>
      <c r="E1395" t="s">
        <v>1108</v>
      </c>
      <c r="F1395" t="s">
        <v>288</v>
      </c>
      <c r="J1395" t="s">
        <v>575</v>
      </c>
      <c r="K1395" t="s">
        <v>17</v>
      </c>
      <c r="M1395" t="str">
        <f t="shared" si="69"/>
        <v/>
      </c>
      <c r="N1395" t="str">
        <f t="shared" si="70"/>
        <v/>
      </c>
      <c r="O1395">
        <f t="shared" si="71"/>
        <v>0</v>
      </c>
      <c r="P1395" t="str">
        <f>"Type number"&amp;" : "&amp;D1395&amp;" """&amp;Parameter!$B$6&amp;D1395&amp;""" [stateTopic="""&amp;Parameter!$B$3&amp;""""&amp;IF(B1395=3,", commandTopic="""&amp;Parameter!$B$2&amp;"""",)&amp;", transformationPattern=""JSONPATH:$."&amp;D1395&amp;""""&amp;IF(B1395=3,", formatBeforePublish="""&amp;D1395&amp;"%s""",)&amp;"]"</f>
        <v>Type number : Time33 "Growatt_Time33" [stateTopic="tele/WSABINV", commandTopic="cmnd/WSABINV", transformationPattern="JSONPATH:$.Time33", formatBeforePublish="Time33%s"]</v>
      </c>
      <c r="Q1395" t="str">
        <f>IF(N1395="","Number",VLOOKUP(N1395,Units!$A$2:$B$17,2,FALSE))&amp;" "&amp;Parameter!$B$6&amp;D1395&amp;" """&amp;IF(M1395="",D1395,D1395&amp;" [%"&amp;M1395&amp;"f "&amp;N1395&amp;"]")&amp;""" &lt;"&amp;Parameter!$B$7&amp;"&gt; ("&amp;Parameter!$B$8&amp;") ["&amp;Parameter!$B$9&amp;"] {channel="""&amp;Parameter!$B$5&amp;":"&amp;D1395&amp;"""}"</f>
        <v>Number Growatt_Time33 "Time33" &lt;energy&gt; (Photovoltaik, Boden) [PV-Anlage] {channel="mqtt:topic:growatt:Time33"}</v>
      </c>
      <c r="R1395" t="str">
        <f>IF(OR(AND(B1395=3,F1395="R/W"),B1395=4),IF(SUBTOTAL(3,$D$2:D1395)&lt;68,SUBTOTAL(3,$D$2:D1395)&amp;".,"&amp;D1395&amp;",Modbus RTU,,"&amp;Parameter!$B$4&amp;","&amp;B1395&amp;","&amp;C1395&amp;",1,9410,"&amp;IF(OR(N1395="W",N1395="kWh"),4,2)&amp;",0,Unsigned int,0,"&amp;O1395&amp;","&amp;N1395&amp;",1,100,97,0,0,0,1.000000,0,255",""),"")</f>
        <v/>
      </c>
      <c r="S1395" s="12" t="str">
        <f>IF(B1395=3,SUBTOTAL(3,D$870:D1395)&amp;",1,"&amp;D1395&amp;","&amp;Parameter!$B$4&amp;","&amp;C1395&amp;",0,2,0","")</f>
        <v>17,1,Time33,5,3193-3194,0,2,0</v>
      </c>
    </row>
    <row r="1396" spans="2:19" hidden="1" x14ac:dyDescent="0.2">
      <c r="B1396">
        <v>3</v>
      </c>
      <c r="C1396" t="s">
        <v>1109</v>
      </c>
      <c r="D1396" t="s">
        <v>1110</v>
      </c>
      <c r="E1396" t="s">
        <v>1111</v>
      </c>
      <c r="F1396" t="s">
        <v>288</v>
      </c>
      <c r="J1396" t="s">
        <v>568</v>
      </c>
      <c r="K1396" t="s">
        <v>17</v>
      </c>
      <c r="M1396" t="str">
        <f t="shared" si="69"/>
        <v/>
      </c>
      <c r="N1396" t="str">
        <f t="shared" si="70"/>
        <v/>
      </c>
      <c r="O1396">
        <f t="shared" si="71"/>
        <v>0</v>
      </c>
      <c r="P1396" t="str">
        <f>"Type number"&amp;" : "&amp;D1396&amp;" """&amp;Parameter!$B$6&amp;D1396&amp;""" [stateTopic="""&amp;Parameter!$B$3&amp;""""&amp;IF(B1396=3,", commandTopic="""&amp;Parameter!$B$2&amp;"""",)&amp;", transformationPattern=""JSONPATH:$."&amp;D1396&amp;""""&amp;IF(B1396=3,", formatBeforePublish="""&amp;D1396&amp;"%s""",)&amp;"]"</f>
        <v>Type number : Time34 "Growatt_Time34" [stateTopic="tele/WSABINV", commandTopic="cmnd/WSABINV", transformationPattern="JSONPATH:$.Time34", formatBeforePublish="Time34%s"]</v>
      </c>
      <c r="Q1396" t="str">
        <f>IF(N1396="","Number",VLOOKUP(N1396,Units!$A$2:$B$17,2,FALSE))&amp;" "&amp;Parameter!$B$6&amp;D1396&amp;" """&amp;IF(M1396="",D1396,D1396&amp;" [%"&amp;M1396&amp;"f "&amp;N1396&amp;"]")&amp;""" &lt;"&amp;Parameter!$B$7&amp;"&gt; ("&amp;Parameter!$B$8&amp;") ["&amp;Parameter!$B$9&amp;"] {channel="""&amp;Parameter!$B$5&amp;":"&amp;D1396&amp;"""}"</f>
        <v>Number Growatt_Time34 "Time34" &lt;energy&gt; (Photovoltaik, Boden) [PV-Anlage] {channel="mqtt:topic:growatt:Time34"}</v>
      </c>
      <c r="R1396" t="str">
        <f>IF(OR(AND(B1396=3,F1396="R/W"),B1396=4),IF(SUBTOTAL(3,$D$2:D1396)&lt;68,SUBTOTAL(3,$D$2:D1396)&amp;".,"&amp;D1396&amp;",Modbus RTU,,"&amp;Parameter!$B$4&amp;","&amp;B1396&amp;","&amp;C1396&amp;",1,9410,"&amp;IF(OR(N1396="W",N1396="kWh"),4,2)&amp;",0,Unsigned int,0,"&amp;O1396&amp;","&amp;N1396&amp;",1,100,97,0,0,0,1.000000,0,255",""),"")</f>
        <v/>
      </c>
      <c r="S1396" s="12" t="str">
        <f>IF(B1396=3,SUBTOTAL(3,D$870:D1396)&amp;",1,"&amp;D1396&amp;","&amp;Parameter!$B$4&amp;","&amp;C1396&amp;",0,2,0","")</f>
        <v>17,1,Time34,5,3195-3196,0,2,0</v>
      </c>
    </row>
    <row r="1397" spans="2:19" hidden="1" x14ac:dyDescent="0.2">
      <c r="B1397">
        <v>3</v>
      </c>
      <c r="C1397" t="s">
        <v>1112</v>
      </c>
      <c r="D1397" t="s">
        <v>1113</v>
      </c>
      <c r="E1397" t="s">
        <v>1114</v>
      </c>
      <c r="F1397" t="s">
        <v>288</v>
      </c>
      <c r="J1397" t="s">
        <v>568</v>
      </c>
      <c r="K1397" t="s">
        <v>17</v>
      </c>
      <c r="M1397" t="str">
        <f t="shared" si="69"/>
        <v/>
      </c>
      <c r="N1397" t="str">
        <f t="shared" si="70"/>
        <v/>
      </c>
      <c r="O1397">
        <f t="shared" si="71"/>
        <v>0</v>
      </c>
      <c r="P1397" t="str">
        <f>"Type number"&amp;" : "&amp;D1397&amp;" """&amp;Parameter!$B$6&amp;D1397&amp;""" [stateTopic="""&amp;Parameter!$B$3&amp;""""&amp;IF(B1397=3,", commandTopic="""&amp;Parameter!$B$2&amp;"""",)&amp;", transformationPattern=""JSONPATH:$."&amp;D1397&amp;""""&amp;IF(B1397=3,", formatBeforePublish="""&amp;D1397&amp;"%s""",)&amp;"]"</f>
        <v>Type number : Time35 "Growatt_Time35" [stateTopic="tele/WSABINV", commandTopic="cmnd/WSABINV", transformationPattern="JSONPATH:$.Time35", formatBeforePublish="Time35%s"]</v>
      </c>
      <c r="Q1397" t="str">
        <f>IF(N1397="","Number",VLOOKUP(N1397,Units!$A$2:$B$17,2,FALSE))&amp;" "&amp;Parameter!$B$6&amp;D1397&amp;" """&amp;IF(M1397="",D1397,D1397&amp;" [%"&amp;M1397&amp;"f "&amp;N1397&amp;"]")&amp;""" &lt;"&amp;Parameter!$B$7&amp;"&gt; ("&amp;Parameter!$B$8&amp;") ["&amp;Parameter!$B$9&amp;"] {channel="""&amp;Parameter!$B$5&amp;":"&amp;D1397&amp;"""}"</f>
        <v>Number Growatt_Time35 "Time35" &lt;energy&gt; (Photovoltaik, Boden) [PV-Anlage] {channel="mqtt:topic:growatt:Time35"}</v>
      </c>
      <c r="R1397" t="str">
        <f>IF(OR(AND(B1397=3,F1397="R/W"),B1397=4),IF(SUBTOTAL(3,$D$2:D1397)&lt;68,SUBTOTAL(3,$D$2:D1397)&amp;".,"&amp;D1397&amp;",Modbus RTU,,"&amp;Parameter!$B$4&amp;","&amp;B1397&amp;","&amp;C1397&amp;",1,9410,"&amp;IF(OR(N1397="W",N1397="kWh"),4,2)&amp;",0,Unsigned int,0,"&amp;O1397&amp;","&amp;N1397&amp;",1,100,97,0,0,0,1.000000,0,255",""),"")</f>
        <v/>
      </c>
      <c r="S1397" s="12" t="str">
        <f>IF(B1397=3,SUBTOTAL(3,D$870:D1397)&amp;",1,"&amp;D1397&amp;","&amp;Parameter!$B$4&amp;","&amp;C1397&amp;",0,2,0","")</f>
        <v>17,1,Time35,5,3197-3198,0,2,0</v>
      </c>
    </row>
    <row r="1398" spans="2:19" hidden="1" x14ac:dyDescent="0.2">
      <c r="B1398">
        <v>3</v>
      </c>
      <c r="C1398" t="s">
        <v>1115</v>
      </c>
      <c r="D1398" t="s">
        <v>1116</v>
      </c>
      <c r="E1398" t="s">
        <v>1117</v>
      </c>
      <c r="F1398" t="s">
        <v>288</v>
      </c>
      <c r="J1398" t="s">
        <v>568</v>
      </c>
      <c r="K1398" t="s">
        <v>17</v>
      </c>
      <c r="M1398" t="str">
        <f t="shared" si="69"/>
        <v/>
      </c>
      <c r="N1398" t="str">
        <f t="shared" si="70"/>
        <v/>
      </c>
      <c r="O1398">
        <f t="shared" si="71"/>
        <v>0</v>
      </c>
      <c r="P1398" t="str">
        <f>"Type number"&amp;" : "&amp;D1398&amp;" """&amp;Parameter!$B$6&amp;D1398&amp;""" [stateTopic="""&amp;Parameter!$B$3&amp;""""&amp;IF(B1398=3,", commandTopic="""&amp;Parameter!$B$2&amp;"""",)&amp;", transformationPattern=""JSONPATH:$."&amp;D1398&amp;""""&amp;IF(B1398=3,", formatBeforePublish="""&amp;D1398&amp;"%s""",)&amp;"]"</f>
        <v>Type number : Time36 "Growatt_Time36" [stateTopic="tele/WSABINV", commandTopic="cmnd/WSABINV", transformationPattern="JSONPATH:$.Time36", formatBeforePublish="Time36%s"]</v>
      </c>
      <c r="Q1398" t="str">
        <f>IF(N1398="","Number",VLOOKUP(N1398,Units!$A$2:$B$17,2,FALSE))&amp;" "&amp;Parameter!$B$6&amp;D1398&amp;" """&amp;IF(M1398="",D1398,D1398&amp;" [%"&amp;M1398&amp;"f "&amp;N1398&amp;"]")&amp;""" &lt;"&amp;Parameter!$B$7&amp;"&gt; ("&amp;Parameter!$B$8&amp;") ["&amp;Parameter!$B$9&amp;"] {channel="""&amp;Parameter!$B$5&amp;":"&amp;D1398&amp;"""}"</f>
        <v>Number Growatt_Time36 "Time36" &lt;energy&gt; (Photovoltaik, Boden) [PV-Anlage] {channel="mqtt:topic:growatt:Time36"}</v>
      </c>
      <c r="R1398" t="str">
        <f>IF(OR(AND(B1398=3,F1398="R/W"),B1398=4),IF(SUBTOTAL(3,$D$2:D1398)&lt;68,SUBTOTAL(3,$D$2:D1398)&amp;".,"&amp;D1398&amp;",Modbus RTU,,"&amp;Parameter!$B$4&amp;","&amp;B1398&amp;","&amp;C1398&amp;",1,9410,"&amp;IF(OR(N1398="W",N1398="kWh"),4,2)&amp;",0,Unsigned int,0,"&amp;O1398&amp;","&amp;N1398&amp;",1,100,97,0,0,0,1.000000,0,255",""),"")</f>
        <v/>
      </c>
      <c r="S1398" s="12" t="str">
        <f>IF(B1398=3,SUBTOTAL(3,D$870:D1398)&amp;",1,"&amp;D1398&amp;","&amp;Parameter!$B$4&amp;","&amp;C1398&amp;",0,2,0","")</f>
        <v>17,1,Time36,5,3199-3200,0,2,0</v>
      </c>
    </row>
    <row r="1399" spans="2:19" hidden="1" x14ac:dyDescent="0.2">
      <c r="B1399">
        <v>3</v>
      </c>
      <c r="C1399" t="s">
        <v>1118</v>
      </c>
      <c r="D1399" t="s">
        <v>1119</v>
      </c>
      <c r="E1399" t="s">
        <v>1119</v>
      </c>
      <c r="F1399" t="s">
        <v>288</v>
      </c>
      <c r="K1399" t="s">
        <v>700</v>
      </c>
      <c r="M1399" t="str">
        <f t="shared" si="69"/>
        <v/>
      </c>
      <c r="N1399" t="str">
        <f t="shared" si="70"/>
        <v/>
      </c>
      <c r="O1399">
        <f t="shared" si="71"/>
        <v>0</v>
      </c>
      <c r="P1399" t="str">
        <f>"Type number"&amp;" : "&amp;D1399&amp;" """&amp;Parameter!$B$6&amp;D1399&amp;""" [stateTopic="""&amp;Parameter!$B$3&amp;""""&amp;IF(B1399=3,", commandTopic="""&amp;Parameter!$B$2&amp;"""",)&amp;", transformationPattern=""JSONPATH:$."&amp;D1399&amp;""""&amp;IF(B1399=3,", formatBeforePublish="""&amp;D1399&amp;"%s""",)&amp;"]"</f>
        <v>Type number : SpecialDay1_Time2 "Growatt_SpecialDay1_Time2" [stateTopic="tele/WSABINV", commandTopic="cmnd/WSABINV", transformationPattern="JSONPATH:$.SpecialDay1_Time2", formatBeforePublish="SpecialDay1_Time2%s"]</v>
      </c>
      <c r="Q1399" t="str">
        <f>IF(N1399="","Number",VLOOKUP(N1399,Units!$A$2:$B$17,2,FALSE))&amp;" "&amp;Parameter!$B$6&amp;D1399&amp;" """&amp;IF(M1399="",D1399,D1399&amp;" [%"&amp;M1399&amp;"f "&amp;N1399&amp;"]")&amp;""" &lt;"&amp;Parameter!$B$7&amp;"&gt; ("&amp;Parameter!$B$8&amp;") ["&amp;Parameter!$B$9&amp;"] {channel="""&amp;Parameter!$B$5&amp;":"&amp;D1399&amp;"""}"</f>
        <v>Number Growatt_SpecialDay1_Time2 "SpecialDay1_Time2" &lt;energy&gt; (Photovoltaik, Boden) [PV-Anlage] {channel="mqtt:topic:growatt:SpecialDay1_Time2"}</v>
      </c>
      <c r="R1399" t="str">
        <f>IF(OR(AND(B1399=3,F1399="R/W"),B1399=4),IF(SUBTOTAL(3,$D$2:D1399)&lt;68,SUBTOTAL(3,$D$2:D1399)&amp;".,"&amp;D1399&amp;",Modbus RTU,,"&amp;Parameter!$B$4&amp;","&amp;B1399&amp;","&amp;C1399&amp;",1,9410,"&amp;IF(OR(N1399="W",N1399="kWh"),4,2)&amp;",0,Unsigned int,0,"&amp;O1399&amp;","&amp;N1399&amp;",1,100,97,0,0,0,1.000000,0,255",""),"")</f>
        <v/>
      </c>
      <c r="S1399" s="12" t="str">
        <f>IF(B1399=3,SUBTOTAL(3,D$870:D1399)&amp;",1,"&amp;D1399&amp;","&amp;Parameter!$B$4&amp;","&amp;C1399&amp;",0,2,0","")</f>
        <v>17,1,SpecialDay1_Time2,5,3204-3205,0,2,0</v>
      </c>
    </row>
    <row r="1400" spans="2:19" hidden="1" x14ac:dyDescent="0.2">
      <c r="B1400">
        <v>3</v>
      </c>
      <c r="C1400" t="s">
        <v>1121</v>
      </c>
      <c r="D1400" t="s">
        <v>1122</v>
      </c>
      <c r="E1400" t="s">
        <v>1122</v>
      </c>
      <c r="F1400" t="s">
        <v>288</v>
      </c>
      <c r="K1400" t="s">
        <v>700</v>
      </c>
      <c r="M1400" t="str">
        <f t="shared" si="69"/>
        <v/>
      </c>
      <c r="N1400" t="str">
        <f t="shared" si="70"/>
        <v/>
      </c>
      <c r="O1400">
        <f t="shared" si="71"/>
        <v>0</v>
      </c>
      <c r="P1400" t="str">
        <f>"Type number"&amp;" : "&amp;D1400&amp;" """&amp;Parameter!$B$6&amp;D1400&amp;""" [stateTopic="""&amp;Parameter!$B$3&amp;""""&amp;IF(B1400=3,", commandTopic="""&amp;Parameter!$B$2&amp;"""",)&amp;", transformationPattern=""JSONPATH:$."&amp;D1400&amp;""""&amp;IF(B1400=3,", formatBeforePublish="""&amp;D1400&amp;"%s""",)&amp;"]"</f>
        <v>Type number : SpecialDay1_Time3 "Growatt_SpecialDay1_Time3" [stateTopic="tele/WSABINV", commandTopic="cmnd/WSABINV", transformationPattern="JSONPATH:$.SpecialDay1_Time3", formatBeforePublish="SpecialDay1_Time3%s"]</v>
      </c>
      <c r="Q1400" t="str">
        <f>IF(N1400="","Number",VLOOKUP(N1400,Units!$A$2:$B$17,2,FALSE))&amp;" "&amp;Parameter!$B$6&amp;D1400&amp;" """&amp;IF(M1400="",D1400,D1400&amp;" [%"&amp;M1400&amp;"f "&amp;N1400&amp;"]")&amp;""" &lt;"&amp;Parameter!$B$7&amp;"&gt; ("&amp;Parameter!$B$8&amp;") ["&amp;Parameter!$B$9&amp;"] {channel="""&amp;Parameter!$B$5&amp;":"&amp;D1400&amp;"""}"</f>
        <v>Number Growatt_SpecialDay1_Time3 "SpecialDay1_Time3" &lt;energy&gt; (Photovoltaik, Boden) [PV-Anlage] {channel="mqtt:topic:growatt:SpecialDay1_Time3"}</v>
      </c>
      <c r="R1400" t="str">
        <f>IF(OR(AND(B1400=3,F1400="R/W"),B1400=4),IF(SUBTOTAL(3,$D$2:D1400)&lt;68,SUBTOTAL(3,$D$2:D1400)&amp;".,"&amp;D1400&amp;",Modbus RTU,,"&amp;Parameter!$B$4&amp;","&amp;B1400&amp;","&amp;C1400&amp;",1,9410,"&amp;IF(OR(N1400="W",N1400="kWh"),4,2)&amp;",0,Unsigned int,0,"&amp;O1400&amp;","&amp;N1400&amp;",1,100,97,0,0,0,1.000000,0,255",""),"")</f>
        <v/>
      </c>
      <c r="S1400" s="12" t="str">
        <f>IF(B1400=3,SUBTOTAL(3,D$870:D1400)&amp;",1,"&amp;D1400&amp;","&amp;Parameter!$B$4&amp;","&amp;C1400&amp;",0,2,0","")</f>
        <v>17,1,SpecialDay1_Time3,5,3206-3207,0,2,0</v>
      </c>
    </row>
    <row r="1401" spans="2:19" hidden="1" x14ac:dyDescent="0.2">
      <c r="B1401">
        <v>3</v>
      </c>
      <c r="C1401" t="s">
        <v>1123</v>
      </c>
      <c r="D1401" t="s">
        <v>1124</v>
      </c>
      <c r="E1401" t="s">
        <v>1124</v>
      </c>
      <c r="F1401" t="s">
        <v>288</v>
      </c>
      <c r="J1401" t="s">
        <v>777</v>
      </c>
      <c r="K1401" t="s">
        <v>700</v>
      </c>
      <c r="M1401" t="str">
        <f t="shared" si="69"/>
        <v/>
      </c>
      <c r="N1401" t="str">
        <f t="shared" si="70"/>
        <v/>
      </c>
      <c r="O1401">
        <f t="shared" si="71"/>
        <v>0</v>
      </c>
      <c r="P1401" t="str">
        <f>"Type number"&amp;" : "&amp;D1401&amp;" """&amp;Parameter!$B$6&amp;D1401&amp;""" [stateTopic="""&amp;Parameter!$B$3&amp;""""&amp;IF(B1401=3,", commandTopic="""&amp;Parameter!$B$2&amp;"""",)&amp;", transformationPattern=""JSONPATH:$."&amp;D1401&amp;""""&amp;IF(B1401=3,", formatBeforePublish="""&amp;D1401&amp;"%s""",)&amp;"]"</f>
        <v>Type number : SpecialDay1_Time4 "Growatt_SpecialDay1_Time4" [stateTopic="tele/WSABINV", commandTopic="cmnd/WSABINV", transformationPattern="JSONPATH:$.SpecialDay1_Time4", formatBeforePublish="SpecialDay1_Time4%s"]</v>
      </c>
      <c r="Q1401" t="str">
        <f>IF(N1401="","Number",VLOOKUP(N1401,Units!$A$2:$B$17,2,FALSE))&amp;" "&amp;Parameter!$B$6&amp;D1401&amp;" """&amp;IF(M1401="",D1401,D1401&amp;" [%"&amp;M1401&amp;"f "&amp;N1401&amp;"]")&amp;""" &lt;"&amp;Parameter!$B$7&amp;"&gt; ("&amp;Parameter!$B$8&amp;") ["&amp;Parameter!$B$9&amp;"] {channel="""&amp;Parameter!$B$5&amp;":"&amp;D1401&amp;"""}"</f>
        <v>Number Growatt_SpecialDay1_Time4 "SpecialDay1_Time4" &lt;energy&gt; (Photovoltaik, Boden) [PV-Anlage] {channel="mqtt:topic:growatt:SpecialDay1_Time4"}</v>
      </c>
      <c r="R1401" t="str">
        <f>IF(OR(AND(B1401=3,F1401="R/W"),B1401=4),IF(SUBTOTAL(3,$D$2:D1401)&lt;68,SUBTOTAL(3,$D$2:D1401)&amp;".,"&amp;D1401&amp;",Modbus RTU,,"&amp;Parameter!$B$4&amp;","&amp;B1401&amp;","&amp;C1401&amp;",1,9410,"&amp;IF(OR(N1401="W",N1401="kWh"),4,2)&amp;",0,Unsigned int,0,"&amp;O1401&amp;","&amp;N1401&amp;",1,100,97,0,0,0,1.000000,0,255",""),"")</f>
        <v/>
      </c>
      <c r="S1401" s="12" t="str">
        <f>IF(B1401=3,SUBTOTAL(3,D$870:D1401)&amp;",1,"&amp;D1401&amp;","&amp;Parameter!$B$4&amp;","&amp;C1401&amp;",0,2,0","")</f>
        <v>17,1,SpecialDay1_Time4,5,3208-3209,0,2,0</v>
      </c>
    </row>
    <row r="1402" spans="2:19" hidden="1" x14ac:dyDescent="0.2">
      <c r="B1402">
        <v>3</v>
      </c>
      <c r="C1402" t="s">
        <v>1125</v>
      </c>
      <c r="D1402" t="s">
        <v>1126</v>
      </c>
      <c r="E1402" t="s">
        <v>1126</v>
      </c>
      <c r="F1402" t="s">
        <v>288</v>
      </c>
      <c r="K1402" t="s">
        <v>700</v>
      </c>
      <c r="M1402" t="str">
        <f t="shared" si="69"/>
        <v/>
      </c>
      <c r="N1402" t="str">
        <f t="shared" si="70"/>
        <v/>
      </c>
      <c r="O1402">
        <f t="shared" si="71"/>
        <v>0</v>
      </c>
      <c r="P1402" t="str">
        <f>"Type number"&amp;" : "&amp;D1402&amp;" """&amp;Parameter!$B$6&amp;D1402&amp;""" [stateTopic="""&amp;Parameter!$B$3&amp;""""&amp;IF(B1402=3,", commandTopic="""&amp;Parameter!$B$2&amp;"""",)&amp;", transformationPattern=""JSONPATH:$."&amp;D1402&amp;""""&amp;IF(B1402=3,", formatBeforePublish="""&amp;D1402&amp;"%s""",)&amp;"]"</f>
        <v>Type number : SpecialDay1_Time5 "Growatt_SpecialDay1_Time5" [stateTopic="tele/WSABINV", commandTopic="cmnd/WSABINV", transformationPattern="JSONPATH:$.SpecialDay1_Time5", formatBeforePublish="SpecialDay1_Time5%s"]</v>
      </c>
      <c r="Q1402" t="str">
        <f>IF(N1402="","Number",VLOOKUP(N1402,Units!$A$2:$B$17,2,FALSE))&amp;" "&amp;Parameter!$B$6&amp;D1402&amp;" """&amp;IF(M1402="",D1402,D1402&amp;" [%"&amp;M1402&amp;"f "&amp;N1402&amp;"]")&amp;""" &lt;"&amp;Parameter!$B$7&amp;"&gt; ("&amp;Parameter!$B$8&amp;") ["&amp;Parameter!$B$9&amp;"] {channel="""&amp;Parameter!$B$5&amp;":"&amp;D1402&amp;"""}"</f>
        <v>Number Growatt_SpecialDay1_Time5 "SpecialDay1_Time5" &lt;energy&gt; (Photovoltaik, Boden) [PV-Anlage] {channel="mqtt:topic:growatt:SpecialDay1_Time5"}</v>
      </c>
      <c r="R1402" t="str">
        <f>IF(OR(AND(B1402=3,F1402="R/W"),B1402=4),IF(SUBTOTAL(3,$D$2:D1402)&lt;68,SUBTOTAL(3,$D$2:D1402)&amp;".,"&amp;D1402&amp;",Modbus RTU,,"&amp;Parameter!$B$4&amp;","&amp;B1402&amp;","&amp;C1402&amp;",1,9410,"&amp;IF(OR(N1402="W",N1402="kWh"),4,2)&amp;",0,Unsigned int,0,"&amp;O1402&amp;","&amp;N1402&amp;",1,100,97,0,0,0,1.000000,0,255",""),"")</f>
        <v/>
      </c>
      <c r="S1402" s="12" t="str">
        <f>IF(B1402=3,SUBTOTAL(3,D$870:D1402)&amp;",1,"&amp;D1402&amp;","&amp;Parameter!$B$4&amp;","&amp;C1402&amp;",0,2,0","")</f>
        <v>17,1,SpecialDay1_Time5,5,3210-3211,0,2,0</v>
      </c>
    </row>
    <row r="1403" spans="2:19" hidden="1" x14ac:dyDescent="0.2">
      <c r="B1403">
        <v>3</v>
      </c>
      <c r="C1403" t="s">
        <v>1127</v>
      </c>
      <c r="D1403" t="s">
        <v>1128</v>
      </c>
      <c r="E1403" t="s">
        <v>1128</v>
      </c>
      <c r="F1403" t="s">
        <v>288</v>
      </c>
      <c r="K1403" t="s">
        <v>700</v>
      </c>
      <c r="M1403" t="str">
        <f t="shared" si="69"/>
        <v/>
      </c>
      <c r="N1403" t="str">
        <f t="shared" si="70"/>
        <v/>
      </c>
      <c r="O1403">
        <f t="shared" si="71"/>
        <v>0</v>
      </c>
      <c r="P1403" t="str">
        <f>"Type number"&amp;" : "&amp;D1403&amp;" """&amp;Parameter!$B$6&amp;D1403&amp;""" [stateTopic="""&amp;Parameter!$B$3&amp;""""&amp;IF(B1403=3,", commandTopic="""&amp;Parameter!$B$2&amp;"""",)&amp;", transformationPattern=""JSONPATH:$."&amp;D1403&amp;""""&amp;IF(B1403=3,", formatBeforePublish="""&amp;D1403&amp;"%s""",)&amp;"]"</f>
        <v>Type number : SpecialDay1_Time6 "Growatt_SpecialDay1_Time6" [stateTopic="tele/WSABINV", commandTopic="cmnd/WSABINV", transformationPattern="JSONPATH:$.SpecialDay1_Time6", formatBeforePublish="SpecialDay1_Time6%s"]</v>
      </c>
      <c r="Q1403" t="str">
        <f>IF(N1403="","Number",VLOOKUP(N1403,Units!$A$2:$B$17,2,FALSE))&amp;" "&amp;Parameter!$B$6&amp;D1403&amp;" """&amp;IF(M1403="",D1403,D1403&amp;" [%"&amp;M1403&amp;"f "&amp;N1403&amp;"]")&amp;""" &lt;"&amp;Parameter!$B$7&amp;"&gt; ("&amp;Parameter!$B$8&amp;") ["&amp;Parameter!$B$9&amp;"] {channel="""&amp;Parameter!$B$5&amp;":"&amp;D1403&amp;"""}"</f>
        <v>Number Growatt_SpecialDay1_Time6 "SpecialDay1_Time6" &lt;energy&gt; (Photovoltaik, Boden) [PV-Anlage] {channel="mqtt:topic:growatt:SpecialDay1_Time6"}</v>
      </c>
      <c r="R1403" t="str">
        <f>IF(OR(AND(B1403=3,F1403="R/W"),B1403=4),IF(SUBTOTAL(3,$D$2:D1403)&lt;68,SUBTOTAL(3,$D$2:D1403)&amp;".,"&amp;D1403&amp;",Modbus RTU,,"&amp;Parameter!$B$4&amp;","&amp;B1403&amp;","&amp;C1403&amp;",1,9410,"&amp;IF(OR(N1403="W",N1403="kWh"),4,2)&amp;",0,Unsigned int,0,"&amp;O1403&amp;","&amp;N1403&amp;",1,100,97,0,0,0,1.000000,0,255",""),"")</f>
        <v/>
      </c>
      <c r="S1403" s="12" t="str">
        <f>IF(B1403=3,SUBTOTAL(3,D$870:D1403)&amp;",1,"&amp;D1403&amp;","&amp;Parameter!$B$4&amp;","&amp;C1403&amp;",0,2,0","")</f>
        <v>17,1,SpecialDay1_Time6,5,3212-3213,0,2,0</v>
      </c>
    </row>
    <row r="1404" spans="2:19" hidden="1" x14ac:dyDescent="0.2">
      <c r="B1404">
        <v>3</v>
      </c>
      <c r="C1404" t="s">
        <v>1129</v>
      </c>
      <c r="D1404" t="s">
        <v>1130</v>
      </c>
      <c r="E1404" t="s">
        <v>1130</v>
      </c>
      <c r="F1404" t="s">
        <v>288</v>
      </c>
      <c r="K1404" t="s">
        <v>700</v>
      </c>
      <c r="M1404" t="str">
        <f t="shared" si="69"/>
        <v/>
      </c>
      <c r="N1404" t="str">
        <f t="shared" si="70"/>
        <v/>
      </c>
      <c r="O1404">
        <f t="shared" si="71"/>
        <v>0</v>
      </c>
      <c r="P1404" t="str">
        <f>"Type number"&amp;" : "&amp;D1404&amp;" """&amp;Parameter!$B$6&amp;D1404&amp;""" [stateTopic="""&amp;Parameter!$B$3&amp;""""&amp;IF(B1404=3,", commandTopic="""&amp;Parameter!$B$2&amp;"""",)&amp;", transformationPattern=""JSONPATH:$."&amp;D1404&amp;""""&amp;IF(B1404=3,", formatBeforePublish="""&amp;D1404&amp;"%s""",)&amp;"]"</f>
        <v>Type number : SpecialDay1_Time7 "Growatt_SpecialDay1_Time7" [stateTopic="tele/WSABINV", commandTopic="cmnd/WSABINV", transformationPattern="JSONPATH:$.SpecialDay1_Time7", formatBeforePublish="SpecialDay1_Time7%s"]</v>
      </c>
      <c r="Q1404" t="str">
        <f>IF(N1404="","Number",VLOOKUP(N1404,Units!$A$2:$B$17,2,FALSE))&amp;" "&amp;Parameter!$B$6&amp;D1404&amp;" """&amp;IF(M1404="",D1404,D1404&amp;" [%"&amp;M1404&amp;"f "&amp;N1404&amp;"]")&amp;""" &lt;"&amp;Parameter!$B$7&amp;"&gt; ("&amp;Parameter!$B$8&amp;") ["&amp;Parameter!$B$9&amp;"] {channel="""&amp;Parameter!$B$5&amp;":"&amp;D1404&amp;"""}"</f>
        <v>Number Growatt_SpecialDay1_Time7 "SpecialDay1_Time7" &lt;energy&gt; (Photovoltaik, Boden) [PV-Anlage] {channel="mqtt:topic:growatt:SpecialDay1_Time7"}</v>
      </c>
      <c r="R1404" t="str">
        <f>IF(OR(AND(B1404=3,F1404="R/W"),B1404=4),IF(SUBTOTAL(3,$D$2:D1404)&lt;68,SUBTOTAL(3,$D$2:D1404)&amp;".,"&amp;D1404&amp;",Modbus RTU,,"&amp;Parameter!$B$4&amp;","&amp;B1404&amp;","&amp;C1404&amp;",1,9410,"&amp;IF(OR(N1404="W",N1404="kWh"),4,2)&amp;",0,Unsigned int,0,"&amp;O1404&amp;","&amp;N1404&amp;",1,100,97,0,0,0,1.000000,0,255",""),"")</f>
        <v/>
      </c>
      <c r="S1404" s="12" t="str">
        <f>IF(B1404=3,SUBTOTAL(3,D$870:D1404)&amp;",1,"&amp;D1404&amp;","&amp;Parameter!$B$4&amp;","&amp;C1404&amp;",0,2,0","")</f>
        <v>17,1,SpecialDay1_Time7,5,3214-3215,0,2,0</v>
      </c>
    </row>
    <row r="1405" spans="2:19" hidden="1" x14ac:dyDescent="0.2">
      <c r="B1405">
        <v>3</v>
      </c>
      <c r="C1405" t="s">
        <v>1131</v>
      </c>
      <c r="D1405" t="s">
        <v>1132</v>
      </c>
      <c r="E1405" t="s">
        <v>1132</v>
      </c>
      <c r="F1405" t="s">
        <v>288</v>
      </c>
      <c r="J1405" t="s">
        <v>762</v>
      </c>
      <c r="K1405" t="s">
        <v>700</v>
      </c>
      <c r="M1405" t="str">
        <f t="shared" si="69"/>
        <v/>
      </c>
      <c r="N1405" t="str">
        <f t="shared" si="70"/>
        <v/>
      </c>
      <c r="O1405">
        <f t="shared" si="71"/>
        <v>0</v>
      </c>
      <c r="P1405" t="str">
        <f>"Type number"&amp;" : "&amp;D1405&amp;" """&amp;Parameter!$B$6&amp;D1405&amp;""" [stateTopic="""&amp;Parameter!$B$3&amp;""""&amp;IF(B1405=3,", commandTopic="""&amp;Parameter!$B$2&amp;"""",)&amp;", transformationPattern=""JSONPATH:$."&amp;D1405&amp;""""&amp;IF(B1405=3,", formatBeforePublish="""&amp;D1405&amp;"%s""",)&amp;"]"</f>
        <v>Type number : SpecialDay1_Time8 "Growatt_SpecialDay1_Time8" [stateTopic="tele/WSABINV", commandTopic="cmnd/WSABINV", transformationPattern="JSONPATH:$.SpecialDay1_Time8", formatBeforePublish="SpecialDay1_Time8%s"]</v>
      </c>
      <c r="Q1405" t="str">
        <f>IF(N1405="","Number",VLOOKUP(N1405,Units!$A$2:$B$17,2,FALSE))&amp;" "&amp;Parameter!$B$6&amp;D1405&amp;" """&amp;IF(M1405="",D1405,D1405&amp;" [%"&amp;M1405&amp;"f "&amp;N1405&amp;"]")&amp;""" &lt;"&amp;Parameter!$B$7&amp;"&gt; ("&amp;Parameter!$B$8&amp;") ["&amp;Parameter!$B$9&amp;"] {channel="""&amp;Parameter!$B$5&amp;":"&amp;D1405&amp;"""}"</f>
        <v>Number Growatt_SpecialDay1_Time8 "SpecialDay1_Time8" &lt;energy&gt; (Photovoltaik, Boden) [PV-Anlage] {channel="mqtt:topic:growatt:SpecialDay1_Time8"}</v>
      </c>
      <c r="R1405" t="str">
        <f>IF(OR(AND(B1405=3,F1405="R/W"),B1405=4),IF(SUBTOTAL(3,$D$2:D1405)&lt;68,SUBTOTAL(3,$D$2:D1405)&amp;".,"&amp;D1405&amp;",Modbus RTU,,"&amp;Parameter!$B$4&amp;","&amp;B1405&amp;","&amp;C1405&amp;",1,9410,"&amp;IF(OR(N1405="W",N1405="kWh"),4,2)&amp;",0,Unsigned int,0,"&amp;O1405&amp;","&amp;N1405&amp;",1,100,97,0,0,0,1.000000,0,255",""),"")</f>
        <v/>
      </c>
      <c r="S1405" s="12" t="str">
        <f>IF(B1405=3,SUBTOTAL(3,D$870:D1405)&amp;",1,"&amp;D1405&amp;","&amp;Parameter!$B$4&amp;","&amp;C1405&amp;",0,2,0","")</f>
        <v>17,1,SpecialDay1_Time8,5,3216-3217,0,2,0</v>
      </c>
    </row>
    <row r="1406" spans="2:19" hidden="1" x14ac:dyDescent="0.2">
      <c r="B1406">
        <v>3</v>
      </c>
      <c r="C1406" t="s">
        <v>1133</v>
      </c>
      <c r="D1406" t="s">
        <v>1134</v>
      </c>
      <c r="E1406" t="s">
        <v>1134</v>
      </c>
      <c r="F1406" t="s">
        <v>288</v>
      </c>
      <c r="K1406" t="s">
        <v>700</v>
      </c>
      <c r="M1406" t="str">
        <f t="shared" si="69"/>
        <v/>
      </c>
      <c r="N1406" t="str">
        <f t="shared" si="70"/>
        <v/>
      </c>
      <c r="O1406">
        <f t="shared" si="71"/>
        <v>0</v>
      </c>
      <c r="P1406" t="str">
        <f>"Type number"&amp;" : "&amp;D1406&amp;" """&amp;Parameter!$B$6&amp;D1406&amp;""" [stateTopic="""&amp;Parameter!$B$3&amp;""""&amp;IF(B1406=3,", commandTopic="""&amp;Parameter!$B$2&amp;"""",)&amp;", transformationPattern=""JSONPATH:$."&amp;D1406&amp;""""&amp;IF(B1406=3,", formatBeforePublish="""&amp;D1406&amp;"%s""",)&amp;"]"</f>
        <v>Type number : SpecialDay1_Time9 "Growatt_SpecialDay1_Time9" [stateTopic="tele/WSABINV", commandTopic="cmnd/WSABINV", transformationPattern="JSONPATH:$.SpecialDay1_Time9", formatBeforePublish="SpecialDay1_Time9%s"]</v>
      </c>
      <c r="Q1406" t="str">
        <f>IF(N1406="","Number",VLOOKUP(N1406,Units!$A$2:$B$17,2,FALSE))&amp;" "&amp;Parameter!$B$6&amp;D1406&amp;" """&amp;IF(M1406="",D1406,D1406&amp;" [%"&amp;M1406&amp;"f "&amp;N1406&amp;"]")&amp;""" &lt;"&amp;Parameter!$B$7&amp;"&gt; ("&amp;Parameter!$B$8&amp;") ["&amp;Parameter!$B$9&amp;"] {channel="""&amp;Parameter!$B$5&amp;":"&amp;D1406&amp;"""}"</f>
        <v>Number Growatt_SpecialDay1_Time9 "SpecialDay1_Time9" &lt;energy&gt; (Photovoltaik, Boden) [PV-Anlage] {channel="mqtt:topic:growatt:SpecialDay1_Time9"}</v>
      </c>
      <c r="R1406" t="str">
        <f>IF(OR(AND(B1406=3,F1406="R/W"),B1406=4),IF(SUBTOTAL(3,$D$2:D1406)&lt;68,SUBTOTAL(3,$D$2:D1406)&amp;".,"&amp;D1406&amp;",Modbus RTU,,"&amp;Parameter!$B$4&amp;","&amp;B1406&amp;","&amp;C1406&amp;",1,9410,"&amp;IF(OR(N1406="W",N1406="kWh"),4,2)&amp;",0,Unsigned int,0,"&amp;O1406&amp;","&amp;N1406&amp;",1,100,97,0,0,0,1.000000,0,255",""),"")</f>
        <v/>
      </c>
      <c r="S1406" s="12" t="str">
        <f>IF(B1406=3,SUBTOTAL(3,D$870:D1406)&amp;",1,"&amp;D1406&amp;","&amp;Parameter!$B$4&amp;","&amp;C1406&amp;",0,2,0","")</f>
        <v>17,1,SpecialDay1_Time9,5,3218-3219,0,2,0</v>
      </c>
    </row>
    <row r="1407" spans="2:19" hidden="1" x14ac:dyDescent="0.2">
      <c r="B1407">
        <v>3</v>
      </c>
      <c r="C1407" t="s">
        <v>1135</v>
      </c>
      <c r="D1407" t="s">
        <v>1136</v>
      </c>
      <c r="E1407" t="s">
        <v>1136</v>
      </c>
      <c r="F1407" t="s">
        <v>288</v>
      </c>
      <c r="K1407" t="s">
        <v>700</v>
      </c>
      <c r="M1407" t="str">
        <f t="shared" si="69"/>
        <v/>
      </c>
      <c r="N1407" t="str">
        <f t="shared" si="70"/>
        <v/>
      </c>
      <c r="O1407">
        <f t="shared" si="71"/>
        <v>0</v>
      </c>
      <c r="P1407" t="str">
        <f>"Type number"&amp;" : "&amp;D1407&amp;" """&amp;Parameter!$B$6&amp;D1407&amp;""" [stateTopic="""&amp;Parameter!$B$3&amp;""""&amp;IF(B1407=3,", commandTopic="""&amp;Parameter!$B$2&amp;"""",)&amp;", transformationPattern=""JSONPATH:$."&amp;D1407&amp;""""&amp;IF(B1407=3,", formatBeforePublish="""&amp;D1407&amp;"%s""",)&amp;"]"</f>
        <v>Type number : SpecialDay2_Time2 "Growatt_SpecialDay2_Time2" [stateTopic="tele/WSABINV", commandTopic="cmnd/WSABINV", transformationPattern="JSONPATH:$.SpecialDay2_Time2", formatBeforePublish="SpecialDay2_Time2%s"]</v>
      </c>
      <c r="Q1407" t="str">
        <f>IF(N1407="","Number",VLOOKUP(N1407,Units!$A$2:$B$17,2,FALSE))&amp;" "&amp;Parameter!$B$6&amp;D1407&amp;" """&amp;IF(M1407="",D1407,D1407&amp;" [%"&amp;M1407&amp;"f "&amp;N1407&amp;"]")&amp;""" &lt;"&amp;Parameter!$B$7&amp;"&gt; ("&amp;Parameter!$B$8&amp;") ["&amp;Parameter!$B$9&amp;"] {channel="""&amp;Parameter!$B$5&amp;":"&amp;D1407&amp;"""}"</f>
        <v>Number Growatt_SpecialDay2_Time2 "SpecialDay2_Time2" &lt;energy&gt; (Photovoltaik, Boden) [PV-Anlage] {channel="mqtt:topic:growatt:SpecialDay2_Time2"}</v>
      </c>
      <c r="R1407" t="str">
        <f>IF(OR(AND(B1407=3,F1407="R/W"),B1407=4),IF(SUBTOTAL(3,$D$2:D1407)&lt;68,SUBTOTAL(3,$D$2:D1407)&amp;".,"&amp;D1407&amp;",Modbus RTU,,"&amp;Parameter!$B$4&amp;","&amp;B1407&amp;","&amp;C1407&amp;",1,9410,"&amp;IF(OR(N1407="W",N1407="kWh"),4,2)&amp;",0,Unsigned int,0,"&amp;O1407&amp;","&amp;N1407&amp;",1,100,97,0,0,0,1.000000,0,255",""),"")</f>
        <v/>
      </c>
      <c r="S1407" s="12" t="str">
        <f>IF(B1407=3,SUBTOTAL(3,D$870:D1407)&amp;",1,"&amp;D1407&amp;","&amp;Parameter!$B$4&amp;","&amp;C1407&amp;",0,2,0","")</f>
        <v>17,1,SpecialDay2_Time2,5,3223-3224,0,2,0</v>
      </c>
    </row>
    <row r="1408" spans="2:19" hidden="1" x14ac:dyDescent="0.2">
      <c r="B1408">
        <v>3</v>
      </c>
      <c r="C1408" t="s">
        <v>1137</v>
      </c>
      <c r="D1408" t="s">
        <v>1138</v>
      </c>
      <c r="E1408" t="s">
        <v>1138</v>
      </c>
      <c r="F1408" t="s">
        <v>288</v>
      </c>
      <c r="K1408" t="s">
        <v>700</v>
      </c>
      <c r="M1408" t="str">
        <f t="shared" si="69"/>
        <v/>
      </c>
      <c r="N1408" t="str">
        <f t="shared" si="70"/>
        <v/>
      </c>
      <c r="O1408">
        <f t="shared" si="71"/>
        <v>0</v>
      </c>
      <c r="P1408" t="str">
        <f>"Type number"&amp;" : "&amp;D1408&amp;" """&amp;Parameter!$B$6&amp;D1408&amp;""" [stateTopic="""&amp;Parameter!$B$3&amp;""""&amp;IF(B1408=3,", commandTopic="""&amp;Parameter!$B$2&amp;"""",)&amp;", transformationPattern=""JSONPATH:$."&amp;D1408&amp;""""&amp;IF(B1408=3,", formatBeforePublish="""&amp;D1408&amp;"%s""",)&amp;"]"</f>
        <v>Type number : SpecialDay2_Time3 "Growatt_SpecialDay2_Time3" [stateTopic="tele/WSABINV", commandTopic="cmnd/WSABINV", transformationPattern="JSONPATH:$.SpecialDay2_Time3", formatBeforePublish="SpecialDay2_Time3%s"]</v>
      </c>
      <c r="Q1408" t="str">
        <f>IF(N1408="","Number",VLOOKUP(N1408,Units!$A$2:$B$17,2,FALSE))&amp;" "&amp;Parameter!$B$6&amp;D1408&amp;" """&amp;IF(M1408="",D1408,D1408&amp;" [%"&amp;M1408&amp;"f "&amp;N1408&amp;"]")&amp;""" &lt;"&amp;Parameter!$B$7&amp;"&gt; ("&amp;Parameter!$B$8&amp;") ["&amp;Parameter!$B$9&amp;"] {channel="""&amp;Parameter!$B$5&amp;":"&amp;D1408&amp;"""}"</f>
        <v>Number Growatt_SpecialDay2_Time3 "SpecialDay2_Time3" &lt;energy&gt; (Photovoltaik, Boden) [PV-Anlage] {channel="mqtt:topic:growatt:SpecialDay2_Time3"}</v>
      </c>
      <c r="R1408" t="str">
        <f>IF(OR(AND(B1408=3,F1408="R/W"),B1408=4),IF(SUBTOTAL(3,$D$2:D1408)&lt;68,SUBTOTAL(3,$D$2:D1408)&amp;".,"&amp;D1408&amp;",Modbus RTU,,"&amp;Parameter!$B$4&amp;","&amp;B1408&amp;","&amp;C1408&amp;",1,9410,"&amp;IF(OR(N1408="W",N1408="kWh"),4,2)&amp;",0,Unsigned int,0,"&amp;O1408&amp;","&amp;N1408&amp;",1,100,97,0,0,0,1.000000,0,255",""),"")</f>
        <v/>
      </c>
      <c r="S1408" s="12" t="str">
        <f>IF(B1408=3,SUBTOTAL(3,D$870:D1408)&amp;",1,"&amp;D1408&amp;","&amp;Parameter!$B$4&amp;","&amp;C1408&amp;",0,2,0","")</f>
        <v>17,1,SpecialDay2_Time3,5,3225-3226,0,2,0</v>
      </c>
    </row>
    <row r="1409" spans="2:19" hidden="1" x14ac:dyDescent="0.2">
      <c r="B1409">
        <v>3</v>
      </c>
      <c r="C1409" t="s">
        <v>1139</v>
      </c>
      <c r="D1409" t="s">
        <v>1140</v>
      </c>
      <c r="E1409" t="s">
        <v>1140</v>
      </c>
      <c r="F1409" t="s">
        <v>288</v>
      </c>
      <c r="J1409" t="s">
        <v>762</v>
      </c>
      <c r="K1409" t="s">
        <v>700</v>
      </c>
      <c r="M1409" t="str">
        <f t="shared" si="69"/>
        <v/>
      </c>
      <c r="N1409" t="str">
        <f t="shared" si="70"/>
        <v/>
      </c>
      <c r="O1409">
        <f t="shared" si="71"/>
        <v>0</v>
      </c>
      <c r="P1409" t="str">
        <f>"Type number"&amp;" : "&amp;D1409&amp;" """&amp;Parameter!$B$6&amp;D1409&amp;""" [stateTopic="""&amp;Parameter!$B$3&amp;""""&amp;IF(B1409=3,", commandTopic="""&amp;Parameter!$B$2&amp;"""",)&amp;", transformationPattern=""JSONPATH:$."&amp;D1409&amp;""""&amp;IF(B1409=3,", formatBeforePublish="""&amp;D1409&amp;"%s""",)&amp;"]"</f>
        <v>Type number : SpecialDay2_Time4 "Growatt_SpecialDay2_Time4" [stateTopic="tele/WSABINV", commandTopic="cmnd/WSABINV", transformationPattern="JSONPATH:$.SpecialDay2_Time4", formatBeforePublish="SpecialDay2_Time4%s"]</v>
      </c>
      <c r="Q1409" t="str">
        <f>IF(N1409="","Number",VLOOKUP(N1409,Units!$A$2:$B$17,2,FALSE))&amp;" "&amp;Parameter!$B$6&amp;D1409&amp;" """&amp;IF(M1409="",D1409,D1409&amp;" [%"&amp;M1409&amp;"f "&amp;N1409&amp;"]")&amp;""" &lt;"&amp;Parameter!$B$7&amp;"&gt; ("&amp;Parameter!$B$8&amp;") ["&amp;Parameter!$B$9&amp;"] {channel="""&amp;Parameter!$B$5&amp;":"&amp;D1409&amp;"""}"</f>
        <v>Number Growatt_SpecialDay2_Time4 "SpecialDay2_Time4" &lt;energy&gt; (Photovoltaik, Boden) [PV-Anlage] {channel="mqtt:topic:growatt:SpecialDay2_Time4"}</v>
      </c>
      <c r="R1409" t="str">
        <f>IF(OR(AND(B1409=3,F1409="R/W"),B1409=4),IF(SUBTOTAL(3,$D$2:D1409)&lt;68,SUBTOTAL(3,$D$2:D1409)&amp;".,"&amp;D1409&amp;",Modbus RTU,,"&amp;Parameter!$B$4&amp;","&amp;B1409&amp;","&amp;C1409&amp;",1,9410,"&amp;IF(OR(N1409="W",N1409="kWh"),4,2)&amp;",0,Unsigned int,0,"&amp;O1409&amp;","&amp;N1409&amp;",1,100,97,0,0,0,1.000000,0,255",""),"")</f>
        <v/>
      </c>
      <c r="S1409" s="12" t="str">
        <f>IF(B1409=3,SUBTOTAL(3,D$870:D1409)&amp;",1,"&amp;D1409&amp;","&amp;Parameter!$B$4&amp;","&amp;C1409&amp;",0,2,0","")</f>
        <v>17,1,SpecialDay2_Time4,5,3227-3228,0,2,0</v>
      </c>
    </row>
    <row r="1410" spans="2:19" hidden="1" x14ac:dyDescent="0.2">
      <c r="B1410">
        <v>3</v>
      </c>
      <c r="C1410" t="s">
        <v>1141</v>
      </c>
      <c r="D1410" t="s">
        <v>1142</v>
      </c>
      <c r="E1410" t="s">
        <v>1142</v>
      </c>
      <c r="F1410" t="s">
        <v>288</v>
      </c>
      <c r="K1410" t="s">
        <v>700</v>
      </c>
      <c r="M1410" t="str">
        <f t="shared" si="69"/>
        <v/>
      </c>
      <c r="N1410" t="str">
        <f t="shared" si="70"/>
        <v/>
      </c>
      <c r="O1410">
        <f t="shared" si="71"/>
        <v>0</v>
      </c>
      <c r="P1410" t="str">
        <f>"Type number"&amp;" : "&amp;D1410&amp;" """&amp;Parameter!$B$6&amp;D1410&amp;""" [stateTopic="""&amp;Parameter!$B$3&amp;""""&amp;IF(B1410=3,", commandTopic="""&amp;Parameter!$B$2&amp;"""",)&amp;", transformationPattern=""JSONPATH:$."&amp;D1410&amp;""""&amp;IF(B1410=3,", formatBeforePublish="""&amp;D1410&amp;"%s""",)&amp;"]"</f>
        <v>Type number : SpecialDay2_Time5 "Growatt_SpecialDay2_Time5" [stateTopic="tele/WSABINV", commandTopic="cmnd/WSABINV", transformationPattern="JSONPATH:$.SpecialDay2_Time5", formatBeforePublish="SpecialDay2_Time5%s"]</v>
      </c>
      <c r="Q1410" t="str">
        <f>IF(N1410="","Number",VLOOKUP(N1410,Units!$A$2:$B$17,2,FALSE))&amp;" "&amp;Parameter!$B$6&amp;D1410&amp;" """&amp;IF(M1410="",D1410,D1410&amp;" [%"&amp;M1410&amp;"f "&amp;N1410&amp;"]")&amp;""" &lt;"&amp;Parameter!$B$7&amp;"&gt; ("&amp;Parameter!$B$8&amp;") ["&amp;Parameter!$B$9&amp;"] {channel="""&amp;Parameter!$B$5&amp;":"&amp;D1410&amp;"""}"</f>
        <v>Number Growatt_SpecialDay2_Time5 "SpecialDay2_Time5" &lt;energy&gt; (Photovoltaik, Boden) [PV-Anlage] {channel="mqtt:topic:growatt:SpecialDay2_Time5"}</v>
      </c>
      <c r="R1410" t="str">
        <f>IF(OR(AND(B1410=3,F1410="R/W"),B1410=4),IF(SUBTOTAL(3,$D$2:D1410)&lt;68,SUBTOTAL(3,$D$2:D1410)&amp;".,"&amp;D1410&amp;",Modbus RTU,,"&amp;Parameter!$B$4&amp;","&amp;B1410&amp;","&amp;C1410&amp;",1,9410,"&amp;IF(OR(N1410="W",N1410="kWh"),4,2)&amp;",0,Unsigned int,0,"&amp;O1410&amp;","&amp;N1410&amp;",1,100,97,0,0,0,1.000000,0,255",""),"")</f>
        <v/>
      </c>
      <c r="S1410" s="12" t="str">
        <f>IF(B1410=3,SUBTOTAL(3,D$870:D1410)&amp;",1,"&amp;D1410&amp;","&amp;Parameter!$B$4&amp;","&amp;C1410&amp;",0,2,0","")</f>
        <v>17,1,SpecialDay2_Time5,5,3229-3230,0,2,0</v>
      </c>
    </row>
    <row r="1411" spans="2:19" hidden="1" x14ac:dyDescent="0.2">
      <c r="B1411">
        <v>3</v>
      </c>
      <c r="C1411" t="s">
        <v>1143</v>
      </c>
      <c r="D1411" t="s">
        <v>1144</v>
      </c>
      <c r="E1411" t="s">
        <v>1144</v>
      </c>
      <c r="F1411" t="s">
        <v>288</v>
      </c>
      <c r="K1411" t="s">
        <v>700</v>
      </c>
      <c r="M1411" t="str">
        <f t="shared" si="69"/>
        <v/>
      </c>
      <c r="N1411" t="str">
        <f t="shared" si="70"/>
        <v/>
      </c>
      <c r="O1411">
        <f t="shared" si="71"/>
        <v>0</v>
      </c>
      <c r="P1411" t="str">
        <f>"Type number"&amp;" : "&amp;D1411&amp;" """&amp;Parameter!$B$6&amp;D1411&amp;""" [stateTopic="""&amp;Parameter!$B$3&amp;""""&amp;IF(B1411=3,", commandTopic="""&amp;Parameter!$B$2&amp;"""",)&amp;", transformationPattern=""JSONPATH:$."&amp;D1411&amp;""""&amp;IF(B1411=3,", formatBeforePublish="""&amp;D1411&amp;"%s""",)&amp;"]"</f>
        <v>Type number : SpecialDay2_Time6 "Growatt_SpecialDay2_Time6" [stateTopic="tele/WSABINV", commandTopic="cmnd/WSABINV", transformationPattern="JSONPATH:$.SpecialDay2_Time6", formatBeforePublish="SpecialDay2_Time6%s"]</v>
      </c>
      <c r="Q1411" t="str">
        <f>IF(N1411="","Number",VLOOKUP(N1411,Units!$A$2:$B$17,2,FALSE))&amp;" "&amp;Parameter!$B$6&amp;D1411&amp;" """&amp;IF(M1411="",D1411,D1411&amp;" [%"&amp;M1411&amp;"f "&amp;N1411&amp;"]")&amp;""" &lt;"&amp;Parameter!$B$7&amp;"&gt; ("&amp;Parameter!$B$8&amp;") ["&amp;Parameter!$B$9&amp;"] {channel="""&amp;Parameter!$B$5&amp;":"&amp;D1411&amp;"""}"</f>
        <v>Number Growatt_SpecialDay2_Time6 "SpecialDay2_Time6" &lt;energy&gt; (Photovoltaik, Boden) [PV-Anlage] {channel="mqtt:topic:growatt:SpecialDay2_Time6"}</v>
      </c>
      <c r="R1411" t="str">
        <f>IF(OR(AND(B1411=3,F1411="R/W"),B1411=4),IF(SUBTOTAL(3,$D$2:D1411)&lt;68,SUBTOTAL(3,$D$2:D1411)&amp;".,"&amp;D1411&amp;",Modbus RTU,,"&amp;Parameter!$B$4&amp;","&amp;B1411&amp;","&amp;C1411&amp;",1,9410,"&amp;IF(OR(N1411="W",N1411="kWh"),4,2)&amp;",0,Unsigned int,0,"&amp;O1411&amp;","&amp;N1411&amp;",1,100,97,0,0,0,1.000000,0,255",""),"")</f>
        <v/>
      </c>
      <c r="S1411" s="12" t="str">
        <f>IF(B1411=3,SUBTOTAL(3,D$870:D1411)&amp;",1,"&amp;D1411&amp;","&amp;Parameter!$B$4&amp;","&amp;C1411&amp;",0,2,0","")</f>
        <v>17,1,SpecialDay2_Time6,5,3231-3232,0,2,0</v>
      </c>
    </row>
    <row r="1412" spans="2:19" hidden="1" x14ac:dyDescent="0.2">
      <c r="B1412">
        <v>3</v>
      </c>
      <c r="C1412" t="s">
        <v>1145</v>
      </c>
      <c r="D1412" t="s">
        <v>1146</v>
      </c>
      <c r="E1412" t="s">
        <v>1146</v>
      </c>
      <c r="F1412" t="s">
        <v>288</v>
      </c>
      <c r="J1412" t="s">
        <v>752</v>
      </c>
      <c r="K1412" t="s">
        <v>700</v>
      </c>
      <c r="M1412" t="str">
        <f t="shared" si="69"/>
        <v/>
      </c>
      <c r="N1412" t="str">
        <f t="shared" si="70"/>
        <v/>
      </c>
      <c r="O1412">
        <f t="shared" si="71"/>
        <v>0</v>
      </c>
      <c r="P1412" t="str">
        <f>"Type number"&amp;" : "&amp;D1412&amp;" """&amp;Parameter!$B$6&amp;D1412&amp;""" [stateTopic="""&amp;Parameter!$B$3&amp;""""&amp;IF(B1412=3,", commandTopic="""&amp;Parameter!$B$2&amp;"""",)&amp;", transformationPattern=""JSONPATH:$."&amp;D1412&amp;""""&amp;IF(B1412=3,", formatBeforePublish="""&amp;D1412&amp;"%s""",)&amp;"]"</f>
        <v>Type number : SpecialDay2_Time7 "Growatt_SpecialDay2_Time7" [stateTopic="tele/WSABINV", commandTopic="cmnd/WSABINV", transformationPattern="JSONPATH:$.SpecialDay2_Time7", formatBeforePublish="SpecialDay2_Time7%s"]</v>
      </c>
      <c r="Q1412" t="str">
        <f>IF(N1412="","Number",VLOOKUP(N1412,Units!$A$2:$B$17,2,FALSE))&amp;" "&amp;Parameter!$B$6&amp;D1412&amp;" """&amp;IF(M1412="",D1412,D1412&amp;" [%"&amp;M1412&amp;"f "&amp;N1412&amp;"]")&amp;""" &lt;"&amp;Parameter!$B$7&amp;"&gt; ("&amp;Parameter!$B$8&amp;") ["&amp;Parameter!$B$9&amp;"] {channel="""&amp;Parameter!$B$5&amp;":"&amp;D1412&amp;"""}"</f>
        <v>Number Growatt_SpecialDay2_Time7 "SpecialDay2_Time7" &lt;energy&gt; (Photovoltaik, Boden) [PV-Anlage] {channel="mqtt:topic:growatt:SpecialDay2_Time7"}</v>
      </c>
      <c r="R1412" t="str">
        <f>IF(OR(AND(B1412=3,F1412="R/W"),B1412=4),IF(SUBTOTAL(3,$D$2:D1412)&lt;68,SUBTOTAL(3,$D$2:D1412)&amp;".,"&amp;D1412&amp;",Modbus RTU,,"&amp;Parameter!$B$4&amp;","&amp;B1412&amp;","&amp;C1412&amp;",1,9410,"&amp;IF(OR(N1412="W",N1412="kWh"),4,2)&amp;",0,Unsigned int,0,"&amp;O1412&amp;","&amp;N1412&amp;",1,100,97,0,0,0,1.000000,0,255",""),"")</f>
        <v/>
      </c>
      <c r="S1412" s="12" t="str">
        <f>IF(B1412=3,SUBTOTAL(3,D$870:D1412)&amp;",1,"&amp;D1412&amp;","&amp;Parameter!$B$4&amp;","&amp;C1412&amp;",0,2,0","")</f>
        <v>17,1,SpecialDay2_Time7,5,3233-3234,0,2,0</v>
      </c>
    </row>
    <row r="1413" spans="2:19" hidden="1" x14ac:dyDescent="0.2">
      <c r="B1413">
        <v>3</v>
      </c>
      <c r="C1413" t="s">
        <v>1147</v>
      </c>
      <c r="D1413" t="s">
        <v>1148</v>
      </c>
      <c r="E1413" t="s">
        <v>1148</v>
      </c>
      <c r="F1413" t="s">
        <v>288</v>
      </c>
      <c r="K1413" t="s">
        <v>700</v>
      </c>
      <c r="M1413" t="str">
        <f t="shared" si="69"/>
        <v/>
      </c>
      <c r="N1413" t="str">
        <f t="shared" si="70"/>
        <v/>
      </c>
      <c r="O1413">
        <f t="shared" si="71"/>
        <v>0</v>
      </c>
      <c r="P1413" t="str">
        <f>"Type number"&amp;" : "&amp;D1413&amp;" """&amp;Parameter!$B$6&amp;D1413&amp;""" [stateTopic="""&amp;Parameter!$B$3&amp;""""&amp;IF(B1413=3,", commandTopic="""&amp;Parameter!$B$2&amp;"""",)&amp;", transformationPattern=""JSONPATH:$."&amp;D1413&amp;""""&amp;IF(B1413=3,", formatBeforePublish="""&amp;D1413&amp;"%s""",)&amp;"]"</f>
        <v>Type number : SpecialDay2_Time8 "Growatt_SpecialDay2_Time8" [stateTopic="tele/WSABINV", commandTopic="cmnd/WSABINV", transformationPattern="JSONPATH:$.SpecialDay2_Time8", formatBeforePublish="SpecialDay2_Time8%s"]</v>
      </c>
      <c r="Q1413" t="str">
        <f>IF(N1413="","Number",VLOOKUP(N1413,Units!$A$2:$B$17,2,FALSE))&amp;" "&amp;Parameter!$B$6&amp;D1413&amp;" """&amp;IF(M1413="",D1413,D1413&amp;" [%"&amp;M1413&amp;"f "&amp;N1413&amp;"]")&amp;""" &lt;"&amp;Parameter!$B$7&amp;"&gt; ("&amp;Parameter!$B$8&amp;") ["&amp;Parameter!$B$9&amp;"] {channel="""&amp;Parameter!$B$5&amp;":"&amp;D1413&amp;"""}"</f>
        <v>Number Growatt_SpecialDay2_Time8 "SpecialDay2_Time8" &lt;energy&gt; (Photovoltaik, Boden) [PV-Anlage] {channel="mqtt:topic:growatt:SpecialDay2_Time8"}</v>
      </c>
      <c r="R1413" t="str">
        <f>IF(OR(AND(B1413=3,F1413="R/W"),B1413=4),IF(SUBTOTAL(3,$D$2:D1413)&lt;68,SUBTOTAL(3,$D$2:D1413)&amp;".,"&amp;D1413&amp;",Modbus RTU,,"&amp;Parameter!$B$4&amp;","&amp;B1413&amp;","&amp;C1413&amp;",1,9410,"&amp;IF(OR(N1413="W",N1413="kWh"),4,2)&amp;",0,Unsigned int,0,"&amp;O1413&amp;","&amp;N1413&amp;",1,100,97,0,0,0,1.000000,0,255",""),"")</f>
        <v/>
      </c>
      <c r="S1413" s="12" t="str">
        <f>IF(B1413=3,SUBTOTAL(3,D$870:D1413)&amp;",1,"&amp;D1413&amp;","&amp;Parameter!$B$4&amp;","&amp;C1413&amp;",0,2,0","")</f>
        <v>17,1,SpecialDay2_Time8,5,3235-3236,0,2,0</v>
      </c>
    </row>
    <row r="1414" spans="2:19" hidden="1" x14ac:dyDescent="0.2">
      <c r="B1414">
        <v>3</v>
      </c>
      <c r="C1414" t="s">
        <v>1149</v>
      </c>
      <c r="D1414" t="s">
        <v>1150</v>
      </c>
      <c r="E1414" t="s">
        <v>1150</v>
      </c>
      <c r="F1414" t="s">
        <v>288</v>
      </c>
      <c r="K1414" t="s">
        <v>700</v>
      </c>
      <c r="M1414" t="str">
        <f t="shared" si="69"/>
        <v/>
      </c>
      <c r="N1414" t="str">
        <f t="shared" si="70"/>
        <v/>
      </c>
      <c r="O1414">
        <f t="shared" si="71"/>
        <v>0</v>
      </c>
      <c r="P1414" t="str">
        <f>"Type number"&amp;" : "&amp;D1414&amp;" """&amp;Parameter!$B$6&amp;D1414&amp;""" [stateTopic="""&amp;Parameter!$B$3&amp;""""&amp;IF(B1414=3,", commandTopic="""&amp;Parameter!$B$2&amp;"""",)&amp;", transformationPattern=""JSONPATH:$."&amp;D1414&amp;""""&amp;IF(B1414=3,", formatBeforePublish="""&amp;D1414&amp;"%s""",)&amp;"]"</f>
        <v>Type number : SpecialDay2_Time9 "Growatt_SpecialDay2_Time9" [stateTopic="tele/WSABINV", commandTopic="cmnd/WSABINV", transformationPattern="JSONPATH:$.SpecialDay2_Time9", formatBeforePublish="SpecialDay2_Time9%s"]</v>
      </c>
      <c r="Q1414" t="str">
        <f>IF(N1414="","Number",VLOOKUP(N1414,Units!$A$2:$B$17,2,FALSE))&amp;" "&amp;Parameter!$B$6&amp;D1414&amp;" """&amp;IF(M1414="",D1414,D1414&amp;" [%"&amp;M1414&amp;"f "&amp;N1414&amp;"]")&amp;""" &lt;"&amp;Parameter!$B$7&amp;"&gt; ("&amp;Parameter!$B$8&amp;") ["&amp;Parameter!$B$9&amp;"] {channel="""&amp;Parameter!$B$5&amp;":"&amp;D1414&amp;"""}"</f>
        <v>Number Growatt_SpecialDay2_Time9 "SpecialDay2_Time9" &lt;energy&gt; (Photovoltaik, Boden) [PV-Anlage] {channel="mqtt:topic:growatt:SpecialDay2_Time9"}</v>
      </c>
      <c r="R1414" t="str">
        <f>IF(OR(AND(B1414=3,F1414="R/W"),B1414=4),IF(SUBTOTAL(3,$D$2:D1414)&lt;68,SUBTOTAL(3,$D$2:D1414)&amp;".,"&amp;D1414&amp;",Modbus RTU,,"&amp;Parameter!$B$4&amp;","&amp;B1414&amp;","&amp;C1414&amp;",1,9410,"&amp;IF(OR(N1414="W",N1414="kWh"),4,2)&amp;",0,Unsigned int,0,"&amp;O1414&amp;","&amp;N1414&amp;",1,100,97,0,0,0,1.000000,0,255",""),"")</f>
        <v/>
      </c>
      <c r="S1414" s="12" t="str">
        <f>IF(B1414=3,SUBTOTAL(3,D$870:D1414)&amp;",1,"&amp;D1414&amp;","&amp;Parameter!$B$4&amp;","&amp;C1414&amp;",0,2,0","")</f>
        <v>17,1,SpecialDay2_Time9,5,3237-3238,0,2,0</v>
      </c>
    </row>
    <row r="1415" spans="2:19" hidden="1" x14ac:dyDescent="0.2">
      <c r="B1415">
        <v>3</v>
      </c>
      <c r="C1415" t="s">
        <v>1151</v>
      </c>
      <c r="D1415" t="s">
        <v>1152</v>
      </c>
      <c r="E1415" t="s">
        <v>1152</v>
      </c>
      <c r="F1415" t="s">
        <v>288</v>
      </c>
      <c r="J1415" t="s">
        <v>47</v>
      </c>
      <c r="K1415" t="s">
        <v>869</v>
      </c>
      <c r="M1415" t="str">
        <f t="shared" si="69"/>
        <v/>
      </c>
      <c r="N1415" t="str">
        <f t="shared" si="70"/>
        <v/>
      </c>
      <c r="O1415">
        <f t="shared" si="71"/>
        <v>0</v>
      </c>
      <c r="P1415" t="str">
        <f>"Type number"&amp;" : "&amp;D1415&amp;" """&amp;Parameter!$B$6&amp;D1415&amp;""" [stateTopic="""&amp;Parameter!$B$3&amp;""""&amp;IF(B1415=3,", commandTopic="""&amp;Parameter!$B$2&amp;"""",)&amp;", transformationPattern=""JSONPATH:$."&amp;D1415&amp;""""&amp;IF(B1415=3,", formatBeforePublish="""&amp;D1415&amp;"%s""",)&amp;"]"</f>
        <v>Type number : Reserve "Growatt_Reserve" [stateTopic="tele/WSABINV", commandTopic="cmnd/WSABINV", transformationPattern="JSONPATH:$.Reserve", formatBeforePublish="Reserve%s"]</v>
      </c>
      <c r="Q1415" t="str">
        <f>IF(N1415="","Number",VLOOKUP(N1415,Units!$A$2:$B$17,2,FALSE))&amp;" "&amp;Parameter!$B$6&amp;D1415&amp;" """&amp;IF(M1415="",D1415,D1415&amp;" [%"&amp;M1415&amp;"f "&amp;N1415&amp;"]")&amp;""" &lt;"&amp;Parameter!$B$7&amp;"&gt; ("&amp;Parameter!$B$8&amp;") ["&amp;Parameter!$B$9&amp;"] {channel="""&amp;Parameter!$B$5&amp;":"&amp;D1415&amp;"""}"</f>
        <v>Number Growatt_Reserve "Reserve" &lt;energy&gt; (Photovoltaik, Boden) [PV-Anlage] {channel="mqtt:topic:growatt:Reserve"}</v>
      </c>
      <c r="R1415" t="str">
        <f>IF(OR(AND(B1415=3,F1415="R/W"),B1415=4),IF(SUBTOTAL(3,$D$2:D1415)&lt;68,SUBTOTAL(3,$D$2:D1415)&amp;".,"&amp;D1415&amp;",Modbus RTU,,"&amp;Parameter!$B$4&amp;","&amp;B1415&amp;","&amp;C1415&amp;",1,9410,"&amp;IF(OR(N1415="W",N1415="kWh"),4,2)&amp;",0,Unsigned int,0,"&amp;O1415&amp;","&amp;N1415&amp;",1,100,97,0,0,0,1.000000,0,255",""),"")</f>
        <v/>
      </c>
      <c r="S1415" s="12" t="str">
        <f>IF(B1415=3,SUBTOTAL(3,D$870:D1415)&amp;",1,"&amp;D1415&amp;","&amp;Parameter!$B$4&amp;","&amp;C1415&amp;",0,2,0","")</f>
        <v>17,1,Reserve,5,3239-3249,0,2,0</v>
      </c>
    </row>
    <row r="1416" spans="2:19" hidden="1" x14ac:dyDescent="0.2">
      <c r="B1416">
        <v>3</v>
      </c>
      <c r="C1416" t="s">
        <v>1159</v>
      </c>
      <c r="D1416" t="s">
        <v>1160</v>
      </c>
      <c r="E1416" t="s">
        <v>1155</v>
      </c>
      <c r="J1416" t="s">
        <v>2375</v>
      </c>
      <c r="K1416" t="s">
        <v>869</v>
      </c>
      <c r="M1416" t="str">
        <f t="shared" si="69"/>
        <v/>
      </c>
      <c r="N1416" t="str">
        <f t="shared" si="70"/>
        <v/>
      </c>
      <c r="O1416">
        <f t="shared" si="71"/>
        <v>0</v>
      </c>
      <c r="P1416" t="str">
        <f>"Type number"&amp;" : "&amp;D1416&amp;" """&amp;Parameter!$B$6&amp;D1416&amp;""" [stateTopic="""&amp;Parameter!$B$3&amp;""""&amp;IF(B1416=3,", commandTopic="""&amp;Parameter!$B$2&amp;"""",)&amp;", transformationPattern=""JSONPATH:$."&amp;D1416&amp;""""&amp;IF(B1416=3,", formatBeforePublish="""&amp;D1416&amp;"%s""",)&amp;"]"</f>
        <v>Type number : BDC_group_3 "Growatt_BDC_group_3" [stateTopic="tele/WSABINV", commandTopic="cmnd/WSABINV", transformationPattern="JSONPATH:$.BDC_group_3", formatBeforePublish="BDC_group_3%s"]</v>
      </c>
      <c r="Q1416" t="str">
        <f>IF(N1416="","Number",VLOOKUP(N1416,Units!$A$2:$B$17,2,FALSE))&amp;" "&amp;Parameter!$B$6&amp;D1416&amp;" """&amp;IF(M1416="",D1416,D1416&amp;" [%"&amp;M1416&amp;"f "&amp;N1416&amp;"]")&amp;""" &lt;"&amp;Parameter!$B$7&amp;"&gt; ("&amp;Parameter!$B$8&amp;") ["&amp;Parameter!$B$9&amp;"] {channel="""&amp;Parameter!$B$5&amp;":"&amp;D1416&amp;"""}"</f>
        <v>Number Growatt_BDC_group_3 "BDC_group_3" &lt;energy&gt; (Photovoltaik, Boden) [PV-Anlage] {channel="mqtt:topic:growatt:BDC_group_3"}</v>
      </c>
      <c r="R1416" t="str">
        <f>IF(OR(AND(B1416=3,F1416="R/W"),B1416=4),IF(SUBTOTAL(3,$D$2:D1416)&lt;68,SUBTOTAL(3,$D$2:D1416)&amp;".,"&amp;D1416&amp;",Modbus RTU,,"&amp;Parameter!$B$4&amp;","&amp;B1416&amp;","&amp;C1416&amp;",1,9410,"&amp;IF(OR(N1416="W",N1416="kWh"),4,2)&amp;",0,Unsigned int,0,"&amp;O1416&amp;","&amp;N1416&amp;",1,100,97,0,0,0,1.000000,0,255",""),"")</f>
        <v/>
      </c>
      <c r="S1416" s="12" t="str">
        <f>IF(B1416=3,SUBTOTAL(3,D$870:D1416)&amp;",1,"&amp;D1416&amp;","&amp;Parameter!$B$4&amp;","&amp;C1416&amp;",0,2,0","")</f>
        <v>17,1,BDC_group_3,5,5000+(N-1)*40,0,2,0</v>
      </c>
    </row>
    <row r="1417" spans="2:19" hidden="1" x14ac:dyDescent="0.2">
      <c r="B1417">
        <v>3</v>
      </c>
      <c r="C1417" t="s">
        <v>1153</v>
      </c>
      <c r="D1417" t="s">
        <v>1154</v>
      </c>
      <c r="E1417" t="s">
        <v>1155</v>
      </c>
      <c r="J1417" t="s">
        <v>2380</v>
      </c>
      <c r="K1417" t="s">
        <v>869</v>
      </c>
      <c r="M1417" t="str">
        <f t="shared" si="69"/>
        <v/>
      </c>
      <c r="N1417" t="str">
        <f t="shared" si="70"/>
        <v/>
      </c>
      <c r="O1417">
        <f t="shared" si="71"/>
        <v>0</v>
      </c>
      <c r="P1417" t="str">
        <f>"Type number"&amp;" : "&amp;D1417&amp;" """&amp;Parameter!$B$6&amp;D1417&amp;""" [stateTopic="""&amp;Parameter!$B$3&amp;""""&amp;IF(B1417=3,", commandTopic="""&amp;Parameter!$B$2&amp;"""",)&amp;", transformationPattern=""JSONPATH:$."&amp;D1417&amp;""""&amp;IF(B1417=3,", formatBeforePublish="""&amp;D1417&amp;"%s""",)&amp;"]"</f>
        <v>Type number : BDC_group_1 "Growatt_BDC_group_1" [stateTopic="tele/WSABINV", commandTopic="cmnd/WSABINV", transformationPattern="JSONPATH:$.BDC_group_1", formatBeforePublish="BDC_group_1%s"]</v>
      </c>
      <c r="Q1417" t="str">
        <f>IF(N1417="","Number",VLOOKUP(N1417,Units!$A$2:$B$17,2,FALSE))&amp;" "&amp;Parameter!$B$6&amp;D1417&amp;" """&amp;IF(M1417="",D1417,D1417&amp;" [%"&amp;M1417&amp;"f "&amp;N1417&amp;"]")&amp;""" &lt;"&amp;Parameter!$B$7&amp;"&gt; ("&amp;Parameter!$B$8&amp;") ["&amp;Parameter!$B$9&amp;"] {channel="""&amp;Parameter!$B$5&amp;":"&amp;D1417&amp;"""}"</f>
        <v>Number Growatt_BDC_group_1 "BDC_group_1" &lt;energy&gt; (Photovoltaik, Boden) [PV-Anlage] {channel="mqtt:topic:growatt:BDC_group_1"}</v>
      </c>
      <c r="R1417" t="str">
        <f>IF(OR(AND(B1417=3,F1417="R/W"),B1417=4),IF(SUBTOTAL(3,$D$2:D1417)&lt;68,SUBTOTAL(3,$D$2:D1417)&amp;".,"&amp;D1417&amp;",Modbus RTU,,"&amp;Parameter!$B$4&amp;","&amp;B1417&amp;","&amp;C1417&amp;",1,9410,"&amp;IF(OR(N1417="W",N1417="kWh"),4,2)&amp;",0,Unsigned int,0,"&amp;O1417&amp;","&amp;N1417&amp;",1,100,97,0,0,0,1.000000,0,255",""),"")</f>
        <v/>
      </c>
      <c r="S1417" s="12" t="str">
        <f>IF(B1417=3,SUBTOTAL(3,D$870:D1417)&amp;",1,"&amp;D1417&amp;","&amp;Parameter!$B$4&amp;","&amp;C1417&amp;",0,2,0","")</f>
        <v>17,1,BDC_group_1,5,5000-2039,0,2,0</v>
      </c>
    </row>
    <row r="1418" spans="2:19" hidden="1" x14ac:dyDescent="0.2">
      <c r="B1418">
        <v>3</v>
      </c>
      <c r="C1418" t="s">
        <v>1157</v>
      </c>
      <c r="D1418" t="s">
        <v>1158</v>
      </c>
      <c r="E1418" t="s">
        <v>1155</v>
      </c>
      <c r="K1418" t="s">
        <v>869</v>
      </c>
      <c r="M1418" t="str">
        <f t="shared" si="69"/>
        <v/>
      </c>
      <c r="N1418" t="str">
        <f t="shared" si="70"/>
        <v/>
      </c>
      <c r="O1418">
        <f t="shared" si="71"/>
        <v>0</v>
      </c>
      <c r="P1418" t="str">
        <f>"Type number"&amp;" : "&amp;D1418&amp;" """&amp;Parameter!$B$6&amp;D1418&amp;""" [stateTopic="""&amp;Parameter!$B$3&amp;""""&amp;IF(B1418=3,", commandTopic="""&amp;Parameter!$B$2&amp;"""",)&amp;", transformationPattern=""JSONPATH:$."&amp;D1418&amp;""""&amp;IF(B1418=3,", formatBeforePublish="""&amp;D1418&amp;"%s""",)&amp;"]"</f>
        <v>Type number : BDC_group_2 "Growatt_BDC_group_2" [stateTopic="tele/WSABINV", commandTopic="cmnd/WSABINV", transformationPattern="JSONPATH:$.BDC_group_2", formatBeforePublish="BDC_group_2%s"]</v>
      </c>
      <c r="Q1418" t="str">
        <f>IF(N1418="","Number",VLOOKUP(N1418,Units!$A$2:$B$17,2,FALSE))&amp;" "&amp;Parameter!$B$6&amp;D1418&amp;" """&amp;IF(M1418="",D1418,D1418&amp;" [%"&amp;M1418&amp;"f "&amp;N1418&amp;"]")&amp;""" &lt;"&amp;Parameter!$B$7&amp;"&gt; ("&amp;Parameter!$B$8&amp;") ["&amp;Parameter!$B$9&amp;"] {channel="""&amp;Parameter!$B$5&amp;":"&amp;D1418&amp;"""}"</f>
        <v>Number Growatt_BDC_group_2 "BDC_group_2" &lt;energy&gt; (Photovoltaik, Boden) [PV-Anlage] {channel="mqtt:topic:growatt:BDC_group_2"}</v>
      </c>
      <c r="R1418" t="str">
        <f>IF(OR(AND(B1418=3,F1418="R/W"),B1418=4),IF(SUBTOTAL(3,$D$2:D1418)&lt;68,SUBTOTAL(3,$D$2:D1418)&amp;".,"&amp;D1418&amp;",Modbus RTU,,"&amp;Parameter!$B$4&amp;","&amp;B1418&amp;","&amp;C1418&amp;",1,9410,"&amp;IF(OR(N1418="W",N1418="kWh"),4,2)&amp;",0,Unsigned int,0,"&amp;O1418&amp;","&amp;N1418&amp;",1,100,97,0,0,0,1.000000,0,255",""),"")</f>
        <v/>
      </c>
      <c r="S1418" s="12" t="str">
        <f>IF(B1418=3,SUBTOTAL(3,D$870:D1418)&amp;",1,"&amp;D1418&amp;","&amp;Parameter!$B$4&amp;","&amp;C1418&amp;",0,2,0","")</f>
        <v>17,1,BDC_group_2,5,5040-5079,0,2,0</v>
      </c>
    </row>
  </sheetData>
  <autoFilter ref="A1:S1418">
    <filterColumn colId="0">
      <customFilters>
        <customFilter operator="notEqual" val=" "/>
      </customFilters>
    </filterColumn>
  </autoFilter>
  <sortState ref="A2:L1419">
    <sortCondition ref="B2:B1419"/>
    <sortCondition ref="C2:C1419"/>
  </sortState>
  <pageMargins left="0.78749999999999998" right="0.78749999999999998" top="1.0249999999999999" bottom="1.0249999999999999" header="0.78749999999999998" footer="0.78749999999999998"/>
  <pageSetup paperSize="9" orientation="portrait" useFirstPageNumber="1" horizontalDpi="300" verticalDpi="300" r:id="rId1"/>
  <headerFooter>
    <oddHeader>&amp;C&amp;A</oddHeader>
    <oddFooter>&amp;CPage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47"/>
  <sheetViews>
    <sheetView zoomScale="75" zoomScaleNormal="75" workbookViewId="0">
      <selection activeCell="AA1" sqref="Y1:AA1048576"/>
    </sheetView>
  </sheetViews>
  <sheetFormatPr baseColWidth="10" defaultColWidth="9.140625" defaultRowHeight="12.75" x14ac:dyDescent="0.2"/>
  <cols>
    <col min="1" max="1" width="4.5703125" customWidth="1"/>
    <col min="2" max="2" width="20.28515625" customWidth="1"/>
    <col min="3" max="3" width="11.42578125" customWidth="1"/>
    <col min="4" max="4" width="6.140625" customWidth="1"/>
    <col min="5" max="5" width="17.42578125" customWidth="1"/>
    <col min="6" max="6" width="15.140625" customWidth="1"/>
    <col min="7" max="7" width="15.28515625" customWidth="1"/>
    <col min="8" max="8" width="6.7109375" customWidth="1"/>
    <col min="9" max="9" width="8.7109375" customWidth="1"/>
    <col min="10" max="10" width="9.140625" customWidth="1"/>
    <col min="11" max="11" width="12.42578125" customWidth="1"/>
    <col min="12" max="12" width="11.42578125" customWidth="1"/>
    <col min="13" max="13" width="13.85546875" customWidth="1"/>
    <col min="14" max="14" width="14.85546875" customWidth="1"/>
    <col min="15" max="15" width="4.5703125" customWidth="1"/>
    <col min="16" max="16" width="12.28515625" customWidth="1"/>
    <col min="17" max="17" width="12" customWidth="1"/>
    <col min="18" max="18" width="10.5703125" customWidth="1"/>
    <col min="19" max="19" width="8.7109375" customWidth="1"/>
    <col min="20" max="20" width="11.28515625" customWidth="1"/>
    <col min="21" max="21" width="9.140625" customWidth="1"/>
    <col min="22" max="22" width="8.85546875" customWidth="1"/>
    <col min="23" max="23" width="10.7109375" customWidth="1"/>
    <col min="24" max="24" width="4.42578125" customWidth="1"/>
    <col min="25" max="1022" width="11.5703125"/>
  </cols>
  <sheetData>
    <row r="1" spans="1:24" x14ac:dyDescent="0.2">
      <c r="A1" s="1" t="s">
        <v>2562</v>
      </c>
      <c r="B1" s="1" t="s">
        <v>2553</v>
      </c>
      <c r="C1" s="1" t="s">
        <v>2563</v>
      </c>
      <c r="D1" s="1" t="s">
        <v>2564</v>
      </c>
      <c r="E1" s="1" t="s">
        <v>2565</v>
      </c>
      <c r="F1" s="1" t="s">
        <v>2566</v>
      </c>
      <c r="G1" s="1" t="s">
        <v>2567</v>
      </c>
      <c r="H1" s="1" t="s">
        <v>2568</v>
      </c>
      <c r="I1" s="1" t="s">
        <v>2569</v>
      </c>
      <c r="J1" s="1" t="s">
        <v>2570</v>
      </c>
      <c r="K1" s="1" t="s">
        <v>2554</v>
      </c>
      <c r="L1" s="1" t="s">
        <v>2555</v>
      </c>
      <c r="M1" s="1" t="s">
        <v>2571</v>
      </c>
      <c r="N1" s="1" t="s">
        <v>2556</v>
      </c>
      <c r="O1" s="1" t="s">
        <v>7</v>
      </c>
      <c r="P1" s="1" t="s">
        <v>2557</v>
      </c>
      <c r="Q1" s="1" t="s">
        <v>2572</v>
      </c>
      <c r="R1" s="1" t="s">
        <v>2573</v>
      </c>
      <c r="S1" s="1" t="s">
        <v>2574</v>
      </c>
      <c r="T1" s="1" t="s">
        <v>2575</v>
      </c>
      <c r="U1" s="1" t="s">
        <v>2576</v>
      </c>
      <c r="V1" s="1" t="s">
        <v>2577</v>
      </c>
      <c r="W1" s="1" t="s">
        <v>2578</v>
      </c>
    </row>
    <row r="2" spans="1:24" x14ac:dyDescent="0.2">
      <c r="A2" t="s">
        <v>2579</v>
      </c>
      <c r="B2" t="s">
        <v>12</v>
      </c>
      <c r="C2" t="s">
        <v>2580</v>
      </c>
      <c r="E2">
        <v>5</v>
      </c>
      <c r="F2">
        <v>3</v>
      </c>
      <c r="G2">
        <v>0</v>
      </c>
      <c r="H2">
        <v>1</v>
      </c>
      <c r="I2">
        <v>9410</v>
      </c>
      <c r="J2">
        <v>2</v>
      </c>
      <c r="K2">
        <v>0</v>
      </c>
      <c r="L2" t="s">
        <v>2558</v>
      </c>
      <c r="M2">
        <v>0</v>
      </c>
      <c r="N2">
        <v>0</v>
      </c>
      <c r="P2" s="3">
        <v>1</v>
      </c>
      <c r="Q2">
        <v>100</v>
      </c>
      <c r="R2">
        <v>97</v>
      </c>
      <c r="S2">
        <v>0</v>
      </c>
      <c r="T2">
        <v>0</v>
      </c>
      <c r="U2">
        <v>0</v>
      </c>
      <c r="V2" t="s">
        <v>2581</v>
      </c>
      <c r="W2">
        <v>0</v>
      </c>
      <c r="X2">
        <v>255</v>
      </c>
    </row>
    <row r="3" spans="1:24" x14ac:dyDescent="0.2">
      <c r="A3" t="s">
        <v>2582</v>
      </c>
      <c r="B3" t="s">
        <v>1161</v>
      </c>
      <c r="C3" t="s">
        <v>2580</v>
      </c>
      <c r="E3">
        <v>5</v>
      </c>
      <c r="F3">
        <v>4</v>
      </c>
      <c r="G3">
        <v>0</v>
      </c>
      <c r="H3">
        <v>1</v>
      </c>
      <c r="I3">
        <v>9410</v>
      </c>
      <c r="J3">
        <v>2</v>
      </c>
      <c r="K3">
        <v>0</v>
      </c>
      <c r="L3" t="s">
        <v>2558</v>
      </c>
      <c r="M3">
        <v>0</v>
      </c>
      <c r="N3">
        <v>0</v>
      </c>
      <c r="P3" s="3">
        <v>1</v>
      </c>
      <c r="Q3">
        <v>100</v>
      </c>
      <c r="R3">
        <v>97</v>
      </c>
      <c r="S3">
        <v>0</v>
      </c>
      <c r="T3">
        <v>0</v>
      </c>
      <c r="U3">
        <v>0</v>
      </c>
      <c r="V3" t="s">
        <v>2581</v>
      </c>
      <c r="W3">
        <v>0</v>
      </c>
      <c r="X3">
        <v>255</v>
      </c>
    </row>
    <row r="4" spans="1:24" x14ac:dyDescent="0.2">
      <c r="A4" t="s">
        <v>2583</v>
      </c>
      <c r="B4" t="s">
        <v>2584</v>
      </c>
      <c r="C4" t="s">
        <v>2580</v>
      </c>
      <c r="E4">
        <v>5</v>
      </c>
      <c r="F4">
        <v>4</v>
      </c>
      <c r="G4">
        <v>1</v>
      </c>
      <c r="H4">
        <v>1</v>
      </c>
      <c r="I4">
        <v>9410</v>
      </c>
      <c r="J4">
        <v>4</v>
      </c>
      <c r="K4">
        <v>0</v>
      </c>
      <c r="L4" t="s">
        <v>2558</v>
      </c>
      <c r="M4">
        <v>0</v>
      </c>
      <c r="N4">
        <v>1</v>
      </c>
      <c r="O4" t="s">
        <v>2585</v>
      </c>
      <c r="P4">
        <v>1</v>
      </c>
      <c r="Q4">
        <v>100</v>
      </c>
      <c r="R4">
        <v>97</v>
      </c>
      <c r="S4">
        <v>0</v>
      </c>
      <c r="T4">
        <v>0</v>
      </c>
      <c r="U4">
        <v>0</v>
      </c>
      <c r="V4" t="s">
        <v>2581</v>
      </c>
      <c r="W4">
        <v>0</v>
      </c>
      <c r="X4">
        <v>255</v>
      </c>
    </row>
    <row r="5" spans="1:24" x14ac:dyDescent="0.2">
      <c r="A5" t="s">
        <v>2586</v>
      </c>
      <c r="B5" t="s">
        <v>1169</v>
      </c>
      <c r="C5" t="s">
        <v>2580</v>
      </c>
      <c r="E5">
        <v>5</v>
      </c>
      <c r="F5">
        <v>4</v>
      </c>
      <c r="G5">
        <v>3</v>
      </c>
      <c r="H5">
        <v>1</v>
      </c>
      <c r="I5">
        <v>9410</v>
      </c>
      <c r="J5">
        <v>2</v>
      </c>
      <c r="K5">
        <v>0</v>
      </c>
      <c r="L5" t="s">
        <v>2558</v>
      </c>
      <c r="M5">
        <v>0</v>
      </c>
      <c r="N5">
        <v>1</v>
      </c>
      <c r="O5" t="s">
        <v>2587</v>
      </c>
      <c r="P5">
        <v>1</v>
      </c>
      <c r="Q5">
        <v>100</v>
      </c>
      <c r="R5">
        <v>97</v>
      </c>
      <c r="S5">
        <v>0</v>
      </c>
      <c r="T5">
        <v>0</v>
      </c>
      <c r="U5">
        <v>0</v>
      </c>
      <c r="V5" t="s">
        <v>2581</v>
      </c>
      <c r="W5">
        <v>0</v>
      </c>
      <c r="X5">
        <v>255</v>
      </c>
    </row>
    <row r="6" spans="1:24" x14ac:dyDescent="0.2">
      <c r="A6" t="s">
        <v>2588</v>
      </c>
      <c r="B6" t="s">
        <v>1171</v>
      </c>
      <c r="C6" t="s">
        <v>2580</v>
      </c>
      <c r="E6">
        <v>5</v>
      </c>
      <c r="F6">
        <v>4</v>
      </c>
      <c r="G6">
        <v>4</v>
      </c>
      <c r="H6">
        <v>1</v>
      </c>
      <c r="I6">
        <v>9410</v>
      </c>
      <c r="J6">
        <v>2</v>
      </c>
      <c r="K6">
        <v>0</v>
      </c>
      <c r="L6" t="s">
        <v>2558</v>
      </c>
      <c r="M6">
        <v>0</v>
      </c>
      <c r="N6">
        <v>1</v>
      </c>
      <c r="O6" t="s">
        <v>2589</v>
      </c>
      <c r="P6">
        <v>1</v>
      </c>
      <c r="Q6">
        <v>100</v>
      </c>
      <c r="R6">
        <v>97</v>
      </c>
      <c r="S6">
        <v>0</v>
      </c>
      <c r="T6">
        <v>0</v>
      </c>
      <c r="U6">
        <v>0</v>
      </c>
      <c r="V6" t="s">
        <v>2581</v>
      </c>
      <c r="W6">
        <v>0</v>
      </c>
      <c r="X6">
        <v>255</v>
      </c>
    </row>
    <row r="7" spans="1:24" x14ac:dyDescent="0.2">
      <c r="A7" t="s">
        <v>2590</v>
      </c>
      <c r="B7" t="s">
        <v>2591</v>
      </c>
      <c r="C7" t="s">
        <v>2580</v>
      </c>
      <c r="E7">
        <v>5</v>
      </c>
      <c r="F7">
        <v>4</v>
      </c>
      <c r="G7">
        <v>5</v>
      </c>
      <c r="H7">
        <v>1</v>
      </c>
      <c r="I7">
        <v>9410</v>
      </c>
      <c r="J7">
        <v>4</v>
      </c>
      <c r="K7">
        <v>0</v>
      </c>
      <c r="L7" t="s">
        <v>2558</v>
      </c>
      <c r="M7">
        <v>0</v>
      </c>
      <c r="N7">
        <v>1</v>
      </c>
      <c r="O7" t="s">
        <v>2585</v>
      </c>
      <c r="P7">
        <v>1</v>
      </c>
      <c r="Q7">
        <v>100</v>
      </c>
      <c r="R7">
        <v>97</v>
      </c>
      <c r="S7">
        <v>0</v>
      </c>
      <c r="T7">
        <v>0</v>
      </c>
      <c r="U7">
        <v>0</v>
      </c>
      <c r="V7" t="s">
        <v>2581</v>
      </c>
      <c r="W7">
        <v>0</v>
      </c>
      <c r="X7">
        <v>255</v>
      </c>
    </row>
    <row r="8" spans="1:24" x14ac:dyDescent="0.2">
      <c r="A8" t="s">
        <v>2592</v>
      </c>
      <c r="B8" t="s">
        <v>1177</v>
      </c>
      <c r="C8" t="s">
        <v>2580</v>
      </c>
      <c r="E8">
        <v>5</v>
      </c>
      <c r="F8">
        <v>4</v>
      </c>
      <c r="G8">
        <v>7</v>
      </c>
      <c r="H8">
        <v>1</v>
      </c>
      <c r="I8">
        <v>9410</v>
      </c>
      <c r="J8">
        <v>2</v>
      </c>
      <c r="K8">
        <v>0</v>
      </c>
      <c r="L8" t="s">
        <v>2558</v>
      </c>
      <c r="M8">
        <v>0</v>
      </c>
      <c r="N8">
        <v>1</v>
      </c>
      <c r="O8" t="s">
        <v>2587</v>
      </c>
      <c r="P8">
        <v>1</v>
      </c>
      <c r="Q8">
        <v>100</v>
      </c>
      <c r="R8">
        <v>97</v>
      </c>
      <c r="S8">
        <v>0</v>
      </c>
      <c r="T8">
        <v>0</v>
      </c>
      <c r="U8">
        <v>0</v>
      </c>
      <c r="V8" t="s">
        <v>2581</v>
      </c>
      <c r="W8">
        <v>0</v>
      </c>
      <c r="X8">
        <v>255</v>
      </c>
    </row>
    <row r="9" spans="1:24" x14ac:dyDescent="0.2">
      <c r="A9" t="s">
        <v>2593</v>
      </c>
      <c r="B9" t="s">
        <v>1179</v>
      </c>
      <c r="C9" t="s">
        <v>2580</v>
      </c>
      <c r="E9">
        <v>5</v>
      </c>
      <c r="F9">
        <v>4</v>
      </c>
      <c r="G9">
        <v>8</v>
      </c>
      <c r="H9">
        <v>1</v>
      </c>
      <c r="I9">
        <v>9410</v>
      </c>
      <c r="J9">
        <v>2</v>
      </c>
      <c r="K9">
        <v>0</v>
      </c>
      <c r="L9" t="s">
        <v>2558</v>
      </c>
      <c r="M9">
        <v>0</v>
      </c>
      <c r="N9">
        <v>1</v>
      </c>
      <c r="O9" t="s">
        <v>2589</v>
      </c>
      <c r="P9">
        <v>1</v>
      </c>
      <c r="Q9">
        <v>100</v>
      </c>
      <c r="R9">
        <v>97</v>
      </c>
      <c r="S9">
        <v>0</v>
      </c>
      <c r="T9">
        <v>0</v>
      </c>
      <c r="U9">
        <v>0</v>
      </c>
      <c r="V9" t="s">
        <v>2581</v>
      </c>
      <c r="W9">
        <v>0</v>
      </c>
      <c r="X9">
        <v>255</v>
      </c>
    </row>
    <row r="10" spans="1:24" x14ac:dyDescent="0.2">
      <c r="A10" t="s">
        <v>2594</v>
      </c>
      <c r="B10" t="s">
        <v>2595</v>
      </c>
      <c r="C10" t="s">
        <v>2580</v>
      </c>
      <c r="E10">
        <v>5</v>
      </c>
      <c r="F10">
        <v>4</v>
      </c>
      <c r="G10">
        <v>9</v>
      </c>
      <c r="H10">
        <v>1</v>
      </c>
      <c r="I10">
        <v>9410</v>
      </c>
      <c r="J10">
        <v>4</v>
      </c>
      <c r="K10">
        <v>0</v>
      </c>
      <c r="L10" t="s">
        <v>2558</v>
      </c>
      <c r="M10">
        <v>0</v>
      </c>
      <c r="N10">
        <v>1</v>
      </c>
      <c r="O10" t="s">
        <v>2585</v>
      </c>
      <c r="P10">
        <v>1</v>
      </c>
      <c r="Q10">
        <v>100</v>
      </c>
      <c r="R10">
        <v>97</v>
      </c>
      <c r="S10">
        <v>0</v>
      </c>
      <c r="T10">
        <v>0</v>
      </c>
      <c r="U10">
        <v>0</v>
      </c>
      <c r="V10" t="s">
        <v>2581</v>
      </c>
      <c r="W10">
        <v>0</v>
      </c>
      <c r="X10">
        <v>255</v>
      </c>
    </row>
    <row r="11" spans="1:24" x14ac:dyDescent="0.2">
      <c r="A11" t="s">
        <v>2596</v>
      </c>
      <c r="B11" t="s">
        <v>2597</v>
      </c>
      <c r="C11" t="s">
        <v>2580</v>
      </c>
      <c r="E11">
        <v>5</v>
      </c>
      <c r="F11">
        <v>4</v>
      </c>
      <c r="G11">
        <v>35</v>
      </c>
      <c r="H11">
        <v>1</v>
      </c>
      <c r="I11">
        <v>9410</v>
      </c>
      <c r="J11">
        <v>4</v>
      </c>
      <c r="K11">
        <v>0</v>
      </c>
      <c r="L11" t="s">
        <v>2558</v>
      </c>
      <c r="M11">
        <v>0</v>
      </c>
      <c r="N11">
        <v>1</v>
      </c>
      <c r="O11" t="s">
        <v>2585</v>
      </c>
      <c r="P11">
        <v>1</v>
      </c>
      <c r="Q11">
        <v>100</v>
      </c>
      <c r="R11">
        <v>97</v>
      </c>
      <c r="S11">
        <v>0</v>
      </c>
      <c r="T11">
        <v>0</v>
      </c>
      <c r="U11">
        <v>0</v>
      </c>
      <c r="V11" t="s">
        <v>2581</v>
      </c>
      <c r="W11">
        <v>0</v>
      </c>
      <c r="X11">
        <v>255</v>
      </c>
    </row>
    <row r="12" spans="1:24" x14ac:dyDescent="0.2">
      <c r="A12" t="s">
        <v>2598</v>
      </c>
      <c r="B12" t="s">
        <v>1238</v>
      </c>
      <c r="C12" t="s">
        <v>2580</v>
      </c>
      <c r="E12">
        <v>5</v>
      </c>
      <c r="F12">
        <v>4</v>
      </c>
      <c r="G12">
        <v>37</v>
      </c>
      <c r="H12">
        <v>1</v>
      </c>
      <c r="I12">
        <v>9410</v>
      </c>
      <c r="J12">
        <v>2</v>
      </c>
      <c r="K12">
        <v>0</v>
      </c>
      <c r="L12" t="s">
        <v>2558</v>
      </c>
      <c r="M12">
        <v>0</v>
      </c>
      <c r="N12">
        <v>1</v>
      </c>
      <c r="O12" t="s">
        <v>2599</v>
      </c>
      <c r="P12">
        <v>1</v>
      </c>
      <c r="Q12">
        <v>100</v>
      </c>
      <c r="R12">
        <v>97</v>
      </c>
      <c r="S12">
        <v>0</v>
      </c>
      <c r="T12">
        <v>0</v>
      </c>
      <c r="U12">
        <v>0</v>
      </c>
      <c r="V12" t="s">
        <v>2581</v>
      </c>
      <c r="W12">
        <v>0</v>
      </c>
      <c r="X12">
        <v>255</v>
      </c>
    </row>
    <row r="13" spans="1:24" x14ac:dyDescent="0.2">
      <c r="A13" t="s">
        <v>2600</v>
      </c>
      <c r="B13" t="s">
        <v>1240</v>
      </c>
      <c r="C13" t="s">
        <v>2580</v>
      </c>
      <c r="E13">
        <v>5</v>
      </c>
      <c r="F13">
        <v>4</v>
      </c>
      <c r="G13">
        <v>38</v>
      </c>
      <c r="H13">
        <v>1</v>
      </c>
      <c r="I13">
        <v>9410</v>
      </c>
      <c r="J13">
        <v>2</v>
      </c>
      <c r="K13">
        <v>0</v>
      </c>
      <c r="L13" t="s">
        <v>2558</v>
      </c>
      <c r="M13">
        <v>0</v>
      </c>
      <c r="N13" t="s">
        <v>2601</v>
      </c>
      <c r="O13" t="s">
        <v>2587</v>
      </c>
      <c r="P13">
        <v>1</v>
      </c>
      <c r="Q13">
        <v>100</v>
      </c>
      <c r="R13">
        <v>97</v>
      </c>
      <c r="S13">
        <v>0</v>
      </c>
      <c r="T13">
        <v>0</v>
      </c>
      <c r="U13">
        <v>0</v>
      </c>
      <c r="V13" t="s">
        <v>2581</v>
      </c>
      <c r="W13">
        <v>0</v>
      </c>
      <c r="X13">
        <v>255</v>
      </c>
    </row>
    <row r="14" spans="1:24" x14ac:dyDescent="0.2">
      <c r="A14" t="s">
        <v>2602</v>
      </c>
      <c r="B14" t="s">
        <v>1242</v>
      </c>
      <c r="C14" t="s">
        <v>2580</v>
      </c>
      <c r="E14">
        <v>5</v>
      </c>
      <c r="F14">
        <v>4</v>
      </c>
      <c r="G14">
        <v>39</v>
      </c>
      <c r="H14">
        <v>1</v>
      </c>
      <c r="I14">
        <v>9410</v>
      </c>
      <c r="J14">
        <v>2</v>
      </c>
      <c r="K14">
        <v>0</v>
      </c>
      <c r="L14" t="s">
        <v>2558</v>
      </c>
      <c r="M14">
        <v>0</v>
      </c>
      <c r="N14">
        <v>1</v>
      </c>
      <c r="O14" t="s">
        <v>2589</v>
      </c>
      <c r="P14">
        <v>1</v>
      </c>
      <c r="Q14">
        <v>100</v>
      </c>
      <c r="R14">
        <v>97</v>
      </c>
      <c r="S14">
        <v>0</v>
      </c>
      <c r="T14">
        <v>0</v>
      </c>
      <c r="U14">
        <v>0</v>
      </c>
      <c r="V14" t="s">
        <v>2581</v>
      </c>
      <c r="W14">
        <v>0</v>
      </c>
      <c r="X14">
        <v>255</v>
      </c>
    </row>
    <row r="15" spans="1:24" x14ac:dyDescent="0.2">
      <c r="A15" t="s">
        <v>2603</v>
      </c>
      <c r="B15" t="s">
        <v>2604</v>
      </c>
      <c r="C15" t="s">
        <v>2580</v>
      </c>
      <c r="E15">
        <v>5</v>
      </c>
      <c r="F15">
        <v>4</v>
      </c>
      <c r="G15">
        <v>40</v>
      </c>
      <c r="H15">
        <v>1</v>
      </c>
      <c r="I15">
        <v>9410</v>
      </c>
      <c r="J15">
        <v>4</v>
      </c>
      <c r="K15">
        <v>0</v>
      </c>
      <c r="L15" t="s">
        <v>2558</v>
      </c>
      <c r="M15">
        <v>0</v>
      </c>
      <c r="N15">
        <v>1</v>
      </c>
      <c r="O15" t="s">
        <v>2605</v>
      </c>
      <c r="P15">
        <v>1</v>
      </c>
      <c r="Q15">
        <v>100</v>
      </c>
      <c r="R15">
        <v>97</v>
      </c>
      <c r="S15">
        <v>0</v>
      </c>
      <c r="T15">
        <v>0</v>
      </c>
      <c r="U15">
        <v>0</v>
      </c>
      <c r="V15" t="s">
        <v>2581</v>
      </c>
      <c r="W15">
        <v>0</v>
      </c>
      <c r="X15">
        <v>255</v>
      </c>
    </row>
    <row r="16" spans="1:24" x14ac:dyDescent="0.2">
      <c r="A16" t="s">
        <v>2606</v>
      </c>
      <c r="B16" t="s">
        <v>1247</v>
      </c>
      <c r="C16" t="s">
        <v>2580</v>
      </c>
      <c r="E16">
        <v>5</v>
      </c>
      <c r="F16">
        <v>4</v>
      </c>
      <c r="G16">
        <v>42</v>
      </c>
      <c r="H16">
        <v>1</v>
      </c>
      <c r="I16">
        <v>9410</v>
      </c>
      <c r="J16">
        <v>2</v>
      </c>
      <c r="K16">
        <v>0</v>
      </c>
      <c r="L16" t="s">
        <v>2558</v>
      </c>
      <c r="M16">
        <v>0</v>
      </c>
      <c r="N16">
        <v>1</v>
      </c>
      <c r="O16" t="s">
        <v>2587</v>
      </c>
      <c r="P16">
        <v>1</v>
      </c>
      <c r="Q16">
        <v>100</v>
      </c>
      <c r="R16">
        <v>97</v>
      </c>
      <c r="S16">
        <v>0</v>
      </c>
      <c r="T16">
        <v>0</v>
      </c>
      <c r="U16">
        <v>0</v>
      </c>
      <c r="V16" t="s">
        <v>2581</v>
      </c>
      <c r="W16">
        <v>0</v>
      </c>
      <c r="X16">
        <v>255</v>
      </c>
    </row>
    <row r="17" spans="1:24" x14ac:dyDescent="0.2">
      <c r="A17" t="s">
        <v>2607</v>
      </c>
      <c r="B17" t="s">
        <v>2608</v>
      </c>
      <c r="C17" t="s">
        <v>2580</v>
      </c>
      <c r="E17">
        <v>5</v>
      </c>
      <c r="F17">
        <v>4</v>
      </c>
      <c r="G17">
        <v>55</v>
      </c>
      <c r="H17">
        <v>1</v>
      </c>
      <c r="I17">
        <v>9410</v>
      </c>
      <c r="J17">
        <v>4</v>
      </c>
      <c r="K17">
        <v>0</v>
      </c>
      <c r="L17" t="s">
        <v>2558</v>
      </c>
      <c r="M17">
        <v>0</v>
      </c>
      <c r="N17">
        <v>1</v>
      </c>
      <c r="O17" t="s">
        <v>2609</v>
      </c>
      <c r="P17">
        <v>1</v>
      </c>
      <c r="Q17">
        <v>100</v>
      </c>
      <c r="R17">
        <v>97</v>
      </c>
      <c r="S17">
        <v>0</v>
      </c>
      <c r="T17">
        <v>0</v>
      </c>
      <c r="U17">
        <v>0</v>
      </c>
      <c r="V17" t="s">
        <v>2581</v>
      </c>
      <c r="W17">
        <v>0</v>
      </c>
      <c r="X17">
        <v>255</v>
      </c>
    </row>
    <row r="18" spans="1:24" x14ac:dyDescent="0.2">
      <c r="A18" t="s">
        <v>2610</v>
      </c>
      <c r="B18" t="s">
        <v>2611</v>
      </c>
      <c r="C18" t="s">
        <v>2580</v>
      </c>
      <c r="E18">
        <v>5</v>
      </c>
      <c r="F18">
        <v>4</v>
      </c>
      <c r="G18">
        <v>59</v>
      </c>
      <c r="H18">
        <v>1</v>
      </c>
      <c r="I18">
        <v>9410</v>
      </c>
      <c r="J18">
        <v>4</v>
      </c>
      <c r="K18">
        <v>0</v>
      </c>
      <c r="L18" t="s">
        <v>2558</v>
      </c>
      <c r="M18">
        <v>0</v>
      </c>
      <c r="N18">
        <v>1</v>
      </c>
      <c r="O18" t="s">
        <v>2609</v>
      </c>
      <c r="P18">
        <v>1</v>
      </c>
      <c r="Q18">
        <v>100</v>
      </c>
      <c r="R18">
        <v>97</v>
      </c>
      <c r="S18">
        <v>0</v>
      </c>
      <c r="T18">
        <v>0</v>
      </c>
      <c r="U18">
        <v>0</v>
      </c>
      <c r="V18" t="s">
        <v>2581</v>
      </c>
      <c r="W18">
        <v>0</v>
      </c>
      <c r="X18">
        <v>255</v>
      </c>
    </row>
    <row r="19" spans="1:24" x14ac:dyDescent="0.2">
      <c r="A19" t="s">
        <v>2612</v>
      </c>
      <c r="B19" t="s">
        <v>2613</v>
      </c>
      <c r="C19" t="s">
        <v>2580</v>
      </c>
      <c r="E19">
        <v>5</v>
      </c>
      <c r="F19">
        <v>4</v>
      </c>
      <c r="G19">
        <v>63</v>
      </c>
      <c r="H19">
        <v>1</v>
      </c>
      <c r="I19">
        <v>9410</v>
      </c>
      <c r="J19">
        <v>4</v>
      </c>
      <c r="K19">
        <v>0</v>
      </c>
      <c r="L19" t="s">
        <v>2558</v>
      </c>
      <c r="M19">
        <v>0</v>
      </c>
      <c r="N19">
        <v>1</v>
      </c>
      <c r="O19" t="s">
        <v>2609</v>
      </c>
      <c r="P19">
        <v>1</v>
      </c>
      <c r="Q19">
        <v>100</v>
      </c>
      <c r="R19">
        <v>97</v>
      </c>
      <c r="S19">
        <v>0</v>
      </c>
      <c r="T19">
        <v>0</v>
      </c>
      <c r="U19">
        <v>0</v>
      </c>
      <c r="V19" t="s">
        <v>2581</v>
      </c>
      <c r="W19">
        <v>0</v>
      </c>
      <c r="X19">
        <v>255</v>
      </c>
    </row>
    <row r="20" spans="1:24" x14ac:dyDescent="0.2">
      <c r="A20" t="s">
        <v>2614</v>
      </c>
      <c r="B20" t="s">
        <v>1346</v>
      </c>
      <c r="C20" t="s">
        <v>2580</v>
      </c>
      <c r="E20">
        <v>5</v>
      </c>
      <c r="F20">
        <v>4</v>
      </c>
      <c r="G20">
        <v>93</v>
      </c>
      <c r="H20">
        <v>1</v>
      </c>
      <c r="I20">
        <v>9410</v>
      </c>
      <c r="J20">
        <v>2</v>
      </c>
      <c r="K20">
        <v>0</v>
      </c>
      <c r="L20" t="s">
        <v>2558</v>
      </c>
      <c r="M20">
        <v>0</v>
      </c>
      <c r="N20">
        <v>1</v>
      </c>
      <c r="O20" t="s">
        <v>2615</v>
      </c>
      <c r="P20">
        <v>1</v>
      </c>
      <c r="Q20">
        <v>100</v>
      </c>
      <c r="R20">
        <v>97</v>
      </c>
      <c r="S20">
        <v>0</v>
      </c>
      <c r="T20">
        <v>0</v>
      </c>
      <c r="U20">
        <v>0</v>
      </c>
      <c r="V20" t="s">
        <v>2581</v>
      </c>
      <c r="W20">
        <v>0</v>
      </c>
      <c r="X20">
        <v>255</v>
      </c>
    </row>
    <row r="21" spans="1:24" x14ac:dyDescent="0.2">
      <c r="A21" t="s">
        <v>2616</v>
      </c>
      <c r="B21" t="s">
        <v>1370</v>
      </c>
      <c r="C21" t="s">
        <v>2580</v>
      </c>
      <c r="E21">
        <v>5</v>
      </c>
      <c r="F21">
        <v>4</v>
      </c>
      <c r="G21">
        <v>105</v>
      </c>
      <c r="H21">
        <v>1</v>
      </c>
      <c r="I21">
        <v>9410</v>
      </c>
      <c r="J21">
        <v>2</v>
      </c>
      <c r="K21">
        <v>0</v>
      </c>
      <c r="L21" t="s">
        <v>2558</v>
      </c>
      <c r="M21">
        <v>0</v>
      </c>
      <c r="N21">
        <v>0</v>
      </c>
      <c r="P21">
        <v>1</v>
      </c>
      <c r="Q21">
        <v>100</v>
      </c>
      <c r="R21">
        <v>97</v>
      </c>
      <c r="S21">
        <v>0</v>
      </c>
      <c r="T21">
        <v>0</v>
      </c>
      <c r="U21">
        <v>0</v>
      </c>
      <c r="V21" t="s">
        <v>2581</v>
      </c>
      <c r="W21">
        <v>0</v>
      </c>
      <c r="X21">
        <v>255</v>
      </c>
    </row>
    <row r="22" spans="1:24" x14ac:dyDescent="0.2">
      <c r="A22" t="s">
        <v>2617</v>
      </c>
      <c r="B22" t="s">
        <v>1372</v>
      </c>
      <c r="C22" t="s">
        <v>2580</v>
      </c>
      <c r="E22">
        <v>5</v>
      </c>
      <c r="F22">
        <v>4</v>
      </c>
      <c r="G22">
        <v>107</v>
      </c>
      <c r="H22">
        <v>1</v>
      </c>
      <c r="I22">
        <v>9410</v>
      </c>
      <c r="J22">
        <v>2</v>
      </c>
      <c r="K22">
        <v>0</v>
      </c>
      <c r="L22" t="s">
        <v>2558</v>
      </c>
      <c r="M22">
        <v>0</v>
      </c>
      <c r="N22">
        <v>0</v>
      </c>
      <c r="P22">
        <v>1</v>
      </c>
      <c r="Q22">
        <v>100</v>
      </c>
      <c r="R22">
        <v>97</v>
      </c>
      <c r="S22">
        <v>0</v>
      </c>
      <c r="T22">
        <v>0</v>
      </c>
      <c r="U22">
        <v>0</v>
      </c>
      <c r="V22" t="s">
        <v>2581</v>
      </c>
      <c r="W22">
        <v>0</v>
      </c>
      <c r="X22">
        <v>255</v>
      </c>
    </row>
    <row r="23" spans="1:24" x14ac:dyDescent="0.2">
      <c r="A23" t="s">
        <v>2618</v>
      </c>
      <c r="B23" t="s">
        <v>2619</v>
      </c>
      <c r="C23" t="s">
        <v>2580</v>
      </c>
      <c r="E23">
        <v>5</v>
      </c>
      <c r="F23">
        <v>4</v>
      </c>
      <c r="G23">
        <v>110</v>
      </c>
      <c r="H23">
        <v>1</v>
      </c>
      <c r="I23">
        <v>9410</v>
      </c>
      <c r="J23">
        <v>2</v>
      </c>
      <c r="K23">
        <v>0</v>
      </c>
      <c r="L23" t="s">
        <v>2558</v>
      </c>
      <c r="M23">
        <v>0</v>
      </c>
      <c r="N23">
        <v>0</v>
      </c>
      <c r="P23">
        <v>1</v>
      </c>
      <c r="Q23">
        <v>100</v>
      </c>
      <c r="R23">
        <v>97</v>
      </c>
      <c r="S23">
        <v>0</v>
      </c>
      <c r="T23">
        <v>0</v>
      </c>
      <c r="U23">
        <v>0</v>
      </c>
      <c r="V23" t="s">
        <v>2581</v>
      </c>
      <c r="W23">
        <v>0</v>
      </c>
      <c r="X23">
        <v>255</v>
      </c>
    </row>
    <row r="24" spans="1:24" x14ac:dyDescent="0.2">
      <c r="A24" t="s">
        <v>2620</v>
      </c>
      <c r="B24" t="s">
        <v>1381</v>
      </c>
      <c r="C24" t="s">
        <v>2580</v>
      </c>
      <c r="E24">
        <v>5</v>
      </c>
      <c r="F24">
        <v>4</v>
      </c>
      <c r="G24">
        <v>111</v>
      </c>
      <c r="H24">
        <v>1</v>
      </c>
      <c r="I24">
        <v>9410</v>
      </c>
      <c r="J24">
        <v>2</v>
      </c>
      <c r="K24">
        <v>0</v>
      </c>
      <c r="L24" t="s">
        <v>2558</v>
      </c>
      <c r="M24">
        <v>0</v>
      </c>
      <c r="N24">
        <v>0</v>
      </c>
      <c r="P24">
        <v>1</v>
      </c>
      <c r="Q24">
        <v>100</v>
      </c>
      <c r="R24">
        <v>97</v>
      </c>
      <c r="S24">
        <v>0</v>
      </c>
      <c r="T24">
        <v>0</v>
      </c>
      <c r="U24">
        <v>0</v>
      </c>
      <c r="V24" t="s">
        <v>2581</v>
      </c>
      <c r="W24">
        <v>0</v>
      </c>
      <c r="X24">
        <v>255</v>
      </c>
    </row>
    <row r="25" spans="1:24" x14ac:dyDescent="0.2">
      <c r="A25" t="s">
        <v>2621</v>
      </c>
      <c r="B25" t="s">
        <v>1383</v>
      </c>
      <c r="C25" t="s">
        <v>2580</v>
      </c>
      <c r="E25">
        <v>5</v>
      </c>
      <c r="F25">
        <v>4</v>
      </c>
      <c r="G25">
        <v>112</v>
      </c>
      <c r="H25">
        <v>1</v>
      </c>
      <c r="I25">
        <v>9410</v>
      </c>
      <c r="J25">
        <v>2</v>
      </c>
      <c r="K25">
        <v>0</v>
      </c>
      <c r="L25" t="s">
        <v>2558</v>
      </c>
      <c r="M25">
        <v>0</v>
      </c>
      <c r="N25">
        <v>0</v>
      </c>
      <c r="P25">
        <v>1</v>
      </c>
      <c r="Q25">
        <v>100</v>
      </c>
      <c r="R25">
        <v>97</v>
      </c>
      <c r="S25">
        <v>0</v>
      </c>
      <c r="T25">
        <v>0</v>
      </c>
      <c r="U25">
        <v>0</v>
      </c>
      <c r="V25" t="s">
        <v>2581</v>
      </c>
      <c r="W25">
        <v>0</v>
      </c>
      <c r="X25">
        <v>255</v>
      </c>
    </row>
    <row r="26" spans="1:24" x14ac:dyDescent="0.2">
      <c r="A26" t="s">
        <v>2622</v>
      </c>
      <c r="B26" t="s">
        <v>1385</v>
      </c>
      <c r="C26" t="s">
        <v>2580</v>
      </c>
      <c r="E26">
        <v>5</v>
      </c>
      <c r="F26">
        <v>4</v>
      </c>
      <c r="G26">
        <v>113</v>
      </c>
      <c r="H26">
        <v>1</v>
      </c>
      <c r="I26">
        <v>9410</v>
      </c>
      <c r="J26">
        <v>2</v>
      </c>
      <c r="K26">
        <v>0</v>
      </c>
      <c r="L26" t="s">
        <v>2558</v>
      </c>
      <c r="M26">
        <v>0</v>
      </c>
      <c r="N26">
        <v>0</v>
      </c>
      <c r="O26" t="s">
        <v>2623</v>
      </c>
      <c r="P26">
        <v>1</v>
      </c>
      <c r="Q26">
        <v>100</v>
      </c>
      <c r="R26">
        <v>97</v>
      </c>
      <c r="S26">
        <v>0</v>
      </c>
      <c r="T26">
        <v>0</v>
      </c>
      <c r="U26">
        <v>0</v>
      </c>
      <c r="V26" t="s">
        <v>2581</v>
      </c>
      <c r="W26">
        <v>0</v>
      </c>
      <c r="X26">
        <v>255</v>
      </c>
    </row>
    <row r="27" spans="1:24" x14ac:dyDescent="0.2">
      <c r="A27" t="s">
        <v>2624</v>
      </c>
      <c r="B27" t="s">
        <v>2625</v>
      </c>
      <c r="C27" t="s">
        <v>2580</v>
      </c>
      <c r="E27">
        <v>5</v>
      </c>
      <c r="F27">
        <v>4</v>
      </c>
      <c r="G27">
        <v>116</v>
      </c>
      <c r="H27">
        <v>1</v>
      </c>
      <c r="I27">
        <v>9410</v>
      </c>
      <c r="J27">
        <v>4</v>
      </c>
      <c r="K27">
        <v>0</v>
      </c>
      <c r="L27" t="s">
        <v>2558</v>
      </c>
      <c r="M27">
        <v>0</v>
      </c>
      <c r="N27">
        <v>1</v>
      </c>
      <c r="O27" t="s">
        <v>2609</v>
      </c>
      <c r="P27">
        <v>1</v>
      </c>
      <c r="Q27">
        <v>100</v>
      </c>
      <c r="R27">
        <v>97</v>
      </c>
      <c r="S27">
        <v>0</v>
      </c>
      <c r="T27">
        <v>0</v>
      </c>
      <c r="U27">
        <v>0</v>
      </c>
      <c r="V27" t="s">
        <v>2581</v>
      </c>
      <c r="W27">
        <v>0</v>
      </c>
      <c r="X27">
        <v>255</v>
      </c>
    </row>
    <row r="28" spans="1:24" x14ac:dyDescent="0.2">
      <c r="A28" t="s">
        <v>2626</v>
      </c>
      <c r="B28" t="s">
        <v>775</v>
      </c>
      <c r="C28" t="s">
        <v>2580</v>
      </c>
      <c r="E28">
        <v>5</v>
      </c>
      <c r="F28">
        <v>4</v>
      </c>
      <c r="G28">
        <v>118</v>
      </c>
      <c r="H28">
        <v>1</v>
      </c>
      <c r="I28">
        <v>9410</v>
      </c>
      <c r="J28">
        <v>2</v>
      </c>
      <c r="K28">
        <v>0</v>
      </c>
      <c r="L28" t="s">
        <v>2558</v>
      </c>
      <c r="M28">
        <v>0</v>
      </c>
      <c r="N28">
        <v>0</v>
      </c>
      <c r="P28">
        <v>1</v>
      </c>
      <c r="Q28">
        <v>100</v>
      </c>
      <c r="R28">
        <v>97</v>
      </c>
      <c r="S28">
        <v>0</v>
      </c>
      <c r="T28">
        <v>0</v>
      </c>
      <c r="U28">
        <v>0</v>
      </c>
      <c r="V28" t="s">
        <v>2581</v>
      </c>
      <c r="W28">
        <v>0</v>
      </c>
      <c r="X28">
        <v>255</v>
      </c>
    </row>
    <row r="29" spans="1:24" x14ac:dyDescent="0.2">
      <c r="A29" t="s">
        <v>2627</v>
      </c>
      <c r="B29" t="s">
        <v>1878</v>
      </c>
      <c r="C29" t="s">
        <v>2580</v>
      </c>
      <c r="E29">
        <v>5</v>
      </c>
      <c r="F29">
        <v>4</v>
      </c>
      <c r="G29">
        <v>1000</v>
      </c>
      <c r="H29">
        <v>1</v>
      </c>
      <c r="I29">
        <v>9410</v>
      </c>
      <c r="J29">
        <v>2</v>
      </c>
      <c r="K29">
        <v>0</v>
      </c>
      <c r="L29" t="s">
        <v>2558</v>
      </c>
      <c r="M29">
        <v>0</v>
      </c>
      <c r="N29">
        <v>0</v>
      </c>
      <c r="P29">
        <v>1</v>
      </c>
      <c r="Q29">
        <v>100</v>
      </c>
      <c r="R29">
        <v>97</v>
      </c>
      <c r="S29">
        <v>0</v>
      </c>
      <c r="T29">
        <v>0</v>
      </c>
      <c r="U29">
        <v>0</v>
      </c>
      <c r="V29" t="s">
        <v>2581</v>
      </c>
      <c r="W29">
        <v>0</v>
      </c>
      <c r="X29">
        <v>255</v>
      </c>
    </row>
    <row r="30" spans="1:24" x14ac:dyDescent="0.2">
      <c r="A30" t="s">
        <v>2628</v>
      </c>
      <c r="B30" t="s">
        <v>2629</v>
      </c>
      <c r="C30" t="s">
        <v>2580</v>
      </c>
      <c r="E30">
        <v>5</v>
      </c>
      <c r="F30">
        <v>4</v>
      </c>
      <c r="G30">
        <v>1009</v>
      </c>
      <c r="H30">
        <v>1</v>
      </c>
      <c r="I30">
        <v>9410</v>
      </c>
      <c r="J30">
        <v>4</v>
      </c>
      <c r="K30">
        <v>0</v>
      </c>
      <c r="L30" t="s">
        <v>2558</v>
      </c>
      <c r="M30">
        <v>0</v>
      </c>
      <c r="N30">
        <v>1</v>
      </c>
      <c r="O30" t="s">
        <v>2585</v>
      </c>
      <c r="P30">
        <v>1</v>
      </c>
      <c r="Q30">
        <v>100</v>
      </c>
      <c r="R30">
        <v>97</v>
      </c>
      <c r="S30">
        <v>0</v>
      </c>
      <c r="T30">
        <v>0</v>
      </c>
      <c r="U30">
        <v>0</v>
      </c>
      <c r="V30" t="s">
        <v>2581</v>
      </c>
      <c r="W30">
        <v>0</v>
      </c>
      <c r="X30">
        <v>255</v>
      </c>
    </row>
    <row r="31" spans="1:24" x14ac:dyDescent="0.2">
      <c r="A31" t="s">
        <v>2630</v>
      </c>
      <c r="B31" t="s">
        <v>2631</v>
      </c>
      <c r="C31" t="s">
        <v>2580</v>
      </c>
      <c r="E31">
        <v>5</v>
      </c>
      <c r="F31">
        <v>4</v>
      </c>
      <c r="G31">
        <v>1011</v>
      </c>
      <c r="H31">
        <v>1</v>
      </c>
      <c r="I31">
        <v>9410</v>
      </c>
      <c r="J31">
        <v>4</v>
      </c>
      <c r="K31">
        <v>0</v>
      </c>
      <c r="L31" t="s">
        <v>2558</v>
      </c>
      <c r="M31">
        <v>0</v>
      </c>
      <c r="N31">
        <v>1</v>
      </c>
      <c r="O31" t="s">
        <v>2585</v>
      </c>
      <c r="P31">
        <v>1</v>
      </c>
      <c r="Q31">
        <v>100</v>
      </c>
      <c r="R31">
        <v>97</v>
      </c>
      <c r="S31">
        <v>0</v>
      </c>
      <c r="T31">
        <v>0</v>
      </c>
      <c r="U31">
        <v>0</v>
      </c>
      <c r="V31" t="s">
        <v>2581</v>
      </c>
      <c r="W31">
        <v>0</v>
      </c>
      <c r="X31">
        <v>255</v>
      </c>
    </row>
    <row r="32" spans="1:24" x14ac:dyDescent="0.2">
      <c r="A32" t="s">
        <v>2632</v>
      </c>
      <c r="B32" t="s">
        <v>1905</v>
      </c>
      <c r="C32" t="s">
        <v>2580</v>
      </c>
      <c r="E32">
        <v>5</v>
      </c>
      <c r="F32">
        <v>4</v>
      </c>
      <c r="G32">
        <v>1013</v>
      </c>
      <c r="H32">
        <v>1</v>
      </c>
      <c r="I32">
        <v>9410</v>
      </c>
      <c r="J32">
        <v>2</v>
      </c>
      <c r="K32">
        <v>0</v>
      </c>
      <c r="L32" t="s">
        <v>2558</v>
      </c>
      <c r="M32">
        <v>0</v>
      </c>
      <c r="N32">
        <v>1</v>
      </c>
      <c r="O32" t="s">
        <v>2587</v>
      </c>
      <c r="P32">
        <v>1</v>
      </c>
      <c r="Q32">
        <v>100</v>
      </c>
      <c r="R32">
        <v>97</v>
      </c>
      <c r="S32">
        <v>0</v>
      </c>
      <c r="T32">
        <v>0</v>
      </c>
      <c r="U32">
        <v>0</v>
      </c>
      <c r="V32" t="s">
        <v>2581</v>
      </c>
      <c r="W32">
        <v>0</v>
      </c>
      <c r="X32">
        <v>255</v>
      </c>
    </row>
    <row r="33" spans="1:24" x14ac:dyDescent="0.2">
      <c r="A33" t="s">
        <v>2633</v>
      </c>
      <c r="B33" t="s">
        <v>1907</v>
      </c>
      <c r="C33" t="s">
        <v>2580</v>
      </c>
      <c r="E33">
        <v>5</v>
      </c>
      <c r="F33">
        <v>4</v>
      </c>
      <c r="G33">
        <v>1014</v>
      </c>
      <c r="H33">
        <v>1</v>
      </c>
      <c r="I33">
        <v>9410</v>
      </c>
      <c r="J33">
        <v>2</v>
      </c>
      <c r="K33">
        <v>0</v>
      </c>
      <c r="L33" t="s">
        <v>2558</v>
      </c>
      <c r="M33">
        <v>0</v>
      </c>
      <c r="N33">
        <v>0</v>
      </c>
      <c r="O33" t="s">
        <v>2623</v>
      </c>
      <c r="P33">
        <v>1</v>
      </c>
      <c r="Q33">
        <v>100</v>
      </c>
      <c r="R33">
        <v>97</v>
      </c>
      <c r="S33">
        <v>0</v>
      </c>
      <c r="T33">
        <v>0</v>
      </c>
      <c r="U33">
        <v>0</v>
      </c>
      <c r="V33" t="s">
        <v>2581</v>
      </c>
      <c r="W33">
        <v>0</v>
      </c>
      <c r="X33">
        <v>255</v>
      </c>
    </row>
    <row r="34" spans="1:24" x14ac:dyDescent="0.2">
      <c r="A34" t="s">
        <v>2634</v>
      </c>
      <c r="B34" t="s">
        <v>2635</v>
      </c>
      <c r="C34" t="s">
        <v>2580</v>
      </c>
      <c r="E34">
        <v>5</v>
      </c>
      <c r="F34">
        <v>4</v>
      </c>
      <c r="G34">
        <v>1021</v>
      </c>
      <c r="H34">
        <v>1</v>
      </c>
      <c r="I34">
        <v>9410</v>
      </c>
      <c r="J34">
        <v>4</v>
      </c>
      <c r="K34">
        <v>0</v>
      </c>
      <c r="L34" t="s">
        <v>2558</v>
      </c>
      <c r="M34">
        <v>0</v>
      </c>
      <c r="N34">
        <v>1</v>
      </c>
      <c r="O34" t="s">
        <v>2585</v>
      </c>
      <c r="P34">
        <v>1</v>
      </c>
      <c r="Q34">
        <v>100</v>
      </c>
      <c r="R34">
        <v>97</v>
      </c>
      <c r="S34">
        <v>0</v>
      </c>
      <c r="T34">
        <v>0</v>
      </c>
      <c r="U34">
        <v>0</v>
      </c>
      <c r="V34" t="s">
        <v>2581</v>
      </c>
      <c r="W34">
        <v>0</v>
      </c>
      <c r="X34">
        <v>255</v>
      </c>
    </row>
    <row r="35" spans="1:24" x14ac:dyDescent="0.2">
      <c r="A35" t="s">
        <v>2636</v>
      </c>
      <c r="B35" t="s">
        <v>2637</v>
      </c>
      <c r="C35" t="s">
        <v>2580</v>
      </c>
      <c r="E35">
        <v>5</v>
      </c>
      <c r="F35">
        <v>4</v>
      </c>
      <c r="G35">
        <v>1029</v>
      </c>
      <c r="H35">
        <v>1</v>
      </c>
      <c r="I35">
        <v>9410</v>
      </c>
      <c r="J35">
        <v>4</v>
      </c>
      <c r="K35">
        <v>0</v>
      </c>
      <c r="L35" t="s">
        <v>2558</v>
      </c>
      <c r="M35">
        <v>0</v>
      </c>
      <c r="N35">
        <v>1</v>
      </c>
      <c r="O35" t="s">
        <v>2585</v>
      </c>
      <c r="P35">
        <v>1</v>
      </c>
      <c r="Q35">
        <v>100</v>
      </c>
      <c r="R35">
        <v>97</v>
      </c>
      <c r="S35">
        <v>0</v>
      </c>
      <c r="T35">
        <v>0</v>
      </c>
      <c r="U35">
        <v>0</v>
      </c>
      <c r="V35" t="s">
        <v>2581</v>
      </c>
      <c r="W35">
        <v>0</v>
      </c>
      <c r="X35">
        <v>255</v>
      </c>
    </row>
    <row r="36" spans="1:24" x14ac:dyDescent="0.2">
      <c r="A36" t="s">
        <v>2636</v>
      </c>
      <c r="B36" t="s">
        <v>2638</v>
      </c>
      <c r="C36" t="s">
        <v>2580</v>
      </c>
      <c r="E36">
        <v>5</v>
      </c>
      <c r="F36">
        <v>4</v>
      </c>
      <c r="G36">
        <v>1037</v>
      </c>
      <c r="H36">
        <v>1</v>
      </c>
      <c r="I36">
        <v>9410</v>
      </c>
      <c r="J36">
        <v>4</v>
      </c>
      <c r="K36">
        <v>0</v>
      </c>
      <c r="L36" t="s">
        <v>2558</v>
      </c>
      <c r="M36">
        <v>0</v>
      </c>
      <c r="N36">
        <v>1</v>
      </c>
      <c r="O36" t="s">
        <v>2585</v>
      </c>
      <c r="P36">
        <v>1</v>
      </c>
      <c r="Q36">
        <v>97</v>
      </c>
      <c r="R36">
        <v>0</v>
      </c>
      <c r="S36">
        <v>0</v>
      </c>
      <c r="T36">
        <v>0</v>
      </c>
      <c r="U36">
        <v>0</v>
      </c>
      <c r="V36" t="s">
        <v>2698</v>
      </c>
      <c r="W36">
        <v>0</v>
      </c>
      <c r="X36">
        <v>255</v>
      </c>
    </row>
    <row r="37" spans="1:24" x14ac:dyDescent="0.2">
      <c r="A37" t="s">
        <v>2639</v>
      </c>
      <c r="B37" t="s">
        <v>1952</v>
      </c>
      <c r="C37" t="s">
        <v>2580</v>
      </c>
      <c r="E37">
        <v>5</v>
      </c>
      <c r="F37">
        <v>4</v>
      </c>
      <c r="G37">
        <v>1040</v>
      </c>
      <c r="H37">
        <v>1</v>
      </c>
      <c r="I37">
        <v>9410</v>
      </c>
      <c r="J37">
        <v>2</v>
      </c>
      <c r="K37">
        <v>0</v>
      </c>
      <c r="L37" t="s">
        <v>2558</v>
      </c>
      <c r="M37">
        <v>0</v>
      </c>
      <c r="N37">
        <v>1</v>
      </c>
      <c r="O37" t="s">
        <v>2615</v>
      </c>
      <c r="P37">
        <v>1</v>
      </c>
      <c r="Q37">
        <v>100</v>
      </c>
      <c r="R37">
        <v>97</v>
      </c>
      <c r="S37">
        <v>0</v>
      </c>
      <c r="T37">
        <v>0</v>
      </c>
      <c r="U37">
        <v>0</v>
      </c>
      <c r="V37" t="s">
        <v>2581</v>
      </c>
      <c r="W37">
        <v>0</v>
      </c>
      <c r="X37">
        <v>255</v>
      </c>
    </row>
    <row r="38" spans="1:24" x14ac:dyDescent="0.2">
      <c r="A38" t="s">
        <v>2640</v>
      </c>
      <c r="B38" t="s">
        <v>2641</v>
      </c>
      <c r="C38" t="s">
        <v>2580</v>
      </c>
      <c r="E38">
        <v>5</v>
      </c>
      <c r="F38">
        <v>4</v>
      </c>
      <c r="G38">
        <v>1044</v>
      </c>
      <c r="H38">
        <v>1</v>
      </c>
      <c r="I38">
        <v>9410</v>
      </c>
      <c r="J38">
        <v>4</v>
      </c>
      <c r="K38">
        <v>0</v>
      </c>
      <c r="L38" t="s">
        <v>2558</v>
      </c>
      <c r="M38">
        <v>0</v>
      </c>
      <c r="N38">
        <v>1</v>
      </c>
      <c r="O38" t="s">
        <v>2609</v>
      </c>
      <c r="P38">
        <v>1</v>
      </c>
      <c r="Q38">
        <v>100</v>
      </c>
      <c r="R38">
        <v>97</v>
      </c>
      <c r="S38">
        <v>0</v>
      </c>
      <c r="T38">
        <v>0</v>
      </c>
      <c r="U38">
        <v>0</v>
      </c>
      <c r="V38" t="s">
        <v>2581</v>
      </c>
      <c r="W38">
        <v>0</v>
      </c>
      <c r="X38">
        <v>255</v>
      </c>
    </row>
    <row r="39" spans="1:24" x14ac:dyDescent="0.2">
      <c r="A39" t="s">
        <v>2642</v>
      </c>
      <c r="B39" t="s">
        <v>2643</v>
      </c>
      <c r="C39" t="s">
        <v>2580</v>
      </c>
      <c r="E39">
        <v>5</v>
      </c>
      <c r="F39">
        <v>4</v>
      </c>
      <c r="G39">
        <v>1046</v>
      </c>
      <c r="H39">
        <v>1</v>
      </c>
      <c r="I39">
        <v>9410</v>
      </c>
      <c r="J39">
        <v>4</v>
      </c>
      <c r="K39">
        <v>0</v>
      </c>
      <c r="L39" t="s">
        <v>2558</v>
      </c>
      <c r="M39">
        <v>0</v>
      </c>
      <c r="N39">
        <v>1</v>
      </c>
      <c r="O39" t="s">
        <v>2609</v>
      </c>
      <c r="P39">
        <v>1</v>
      </c>
      <c r="Q39">
        <v>100</v>
      </c>
      <c r="R39">
        <v>97</v>
      </c>
      <c r="S39">
        <v>0</v>
      </c>
      <c r="T39">
        <v>0</v>
      </c>
      <c r="U39">
        <v>0</v>
      </c>
      <c r="V39" t="s">
        <v>2581</v>
      </c>
      <c r="W39">
        <v>0</v>
      </c>
      <c r="X39">
        <v>255</v>
      </c>
    </row>
    <row r="40" spans="1:24" x14ac:dyDescent="0.2">
      <c r="A40" t="s">
        <v>2644</v>
      </c>
      <c r="B40" t="s">
        <v>2645</v>
      </c>
      <c r="C40" t="s">
        <v>2580</v>
      </c>
      <c r="E40">
        <v>5</v>
      </c>
      <c r="F40">
        <v>4</v>
      </c>
      <c r="G40">
        <v>1048</v>
      </c>
      <c r="H40">
        <v>1</v>
      </c>
      <c r="I40">
        <v>9410</v>
      </c>
      <c r="J40">
        <v>4</v>
      </c>
      <c r="K40">
        <v>0</v>
      </c>
      <c r="L40" t="s">
        <v>2558</v>
      </c>
      <c r="M40">
        <v>0</v>
      </c>
      <c r="N40">
        <v>1</v>
      </c>
      <c r="O40" t="s">
        <v>2609</v>
      </c>
      <c r="P40">
        <v>1</v>
      </c>
      <c r="Q40">
        <v>100</v>
      </c>
      <c r="R40">
        <v>97</v>
      </c>
      <c r="S40">
        <v>0</v>
      </c>
      <c r="T40">
        <v>0</v>
      </c>
      <c r="U40">
        <v>0</v>
      </c>
      <c r="V40" t="s">
        <v>2581</v>
      </c>
      <c r="W40">
        <v>0</v>
      </c>
      <c r="X40">
        <v>255</v>
      </c>
    </row>
    <row r="41" spans="1:24" x14ac:dyDescent="0.2">
      <c r="A41" t="s">
        <v>2646</v>
      </c>
      <c r="B41" t="s">
        <v>2647</v>
      </c>
      <c r="C41" t="s">
        <v>2580</v>
      </c>
      <c r="E41">
        <v>5</v>
      </c>
      <c r="F41">
        <v>4</v>
      </c>
      <c r="G41">
        <v>1050</v>
      </c>
      <c r="H41">
        <v>1</v>
      </c>
      <c r="I41">
        <v>9410</v>
      </c>
      <c r="J41">
        <v>4</v>
      </c>
      <c r="K41">
        <v>0</v>
      </c>
      <c r="L41" t="s">
        <v>2558</v>
      </c>
      <c r="M41">
        <v>0</v>
      </c>
      <c r="N41">
        <v>1</v>
      </c>
      <c r="O41" t="s">
        <v>2609</v>
      </c>
      <c r="P41">
        <v>1</v>
      </c>
      <c r="Q41">
        <v>100</v>
      </c>
      <c r="R41">
        <v>97</v>
      </c>
      <c r="S41">
        <v>0</v>
      </c>
      <c r="T41">
        <v>0</v>
      </c>
      <c r="U41">
        <v>0</v>
      </c>
      <c r="V41" t="s">
        <v>2581</v>
      </c>
      <c r="W41">
        <v>0</v>
      </c>
      <c r="X41">
        <v>255</v>
      </c>
    </row>
    <row r="42" spans="1:24" x14ac:dyDescent="0.2">
      <c r="A42" t="s">
        <v>2648</v>
      </c>
      <c r="B42" t="s">
        <v>2649</v>
      </c>
      <c r="C42" t="s">
        <v>2580</v>
      </c>
      <c r="E42">
        <v>5</v>
      </c>
      <c r="F42">
        <v>4</v>
      </c>
      <c r="G42">
        <v>1052</v>
      </c>
      <c r="H42">
        <v>1</v>
      </c>
      <c r="I42">
        <v>9410</v>
      </c>
      <c r="J42">
        <v>4</v>
      </c>
      <c r="K42">
        <v>0</v>
      </c>
      <c r="L42" t="s">
        <v>2558</v>
      </c>
      <c r="M42">
        <v>0</v>
      </c>
      <c r="N42">
        <v>1</v>
      </c>
      <c r="O42" t="s">
        <v>2609</v>
      </c>
      <c r="P42">
        <v>1</v>
      </c>
      <c r="Q42">
        <v>100</v>
      </c>
      <c r="R42">
        <v>97</v>
      </c>
      <c r="S42">
        <v>0</v>
      </c>
      <c r="T42">
        <v>0</v>
      </c>
      <c r="U42">
        <v>0</v>
      </c>
      <c r="V42" t="s">
        <v>2581</v>
      </c>
      <c r="W42">
        <v>0</v>
      </c>
      <c r="X42">
        <v>255</v>
      </c>
    </row>
    <row r="43" spans="1:24" x14ac:dyDescent="0.2">
      <c r="A43" t="s">
        <v>2650</v>
      </c>
      <c r="B43" t="s">
        <v>2651</v>
      </c>
      <c r="C43" t="s">
        <v>2580</v>
      </c>
      <c r="E43">
        <v>5</v>
      </c>
      <c r="F43">
        <v>4</v>
      </c>
      <c r="G43">
        <v>1056</v>
      </c>
      <c r="H43">
        <v>1</v>
      </c>
      <c r="I43">
        <v>9410</v>
      </c>
      <c r="J43">
        <v>4</v>
      </c>
      <c r="K43">
        <v>0</v>
      </c>
      <c r="L43" t="s">
        <v>2558</v>
      </c>
      <c r="M43">
        <v>0</v>
      </c>
      <c r="N43">
        <v>1</v>
      </c>
      <c r="O43" t="s">
        <v>2609</v>
      </c>
      <c r="P43">
        <v>1</v>
      </c>
      <c r="Q43">
        <v>100</v>
      </c>
      <c r="R43">
        <v>97</v>
      </c>
      <c r="S43">
        <v>0</v>
      </c>
      <c r="T43">
        <v>0</v>
      </c>
      <c r="U43">
        <v>0</v>
      </c>
      <c r="V43" t="s">
        <v>2581</v>
      </c>
      <c r="W43">
        <v>0</v>
      </c>
      <c r="X43">
        <v>255</v>
      </c>
    </row>
    <row r="44" spans="1:24" x14ac:dyDescent="0.2">
      <c r="A44" t="s">
        <v>2652</v>
      </c>
      <c r="B44" t="s">
        <v>2653</v>
      </c>
      <c r="C44" t="s">
        <v>2580</v>
      </c>
      <c r="E44">
        <v>5</v>
      </c>
      <c r="F44">
        <v>4</v>
      </c>
      <c r="G44">
        <v>1060</v>
      </c>
      <c r="H44">
        <v>1</v>
      </c>
      <c r="I44">
        <v>9410</v>
      </c>
      <c r="J44">
        <v>4</v>
      </c>
      <c r="K44">
        <v>0</v>
      </c>
      <c r="L44" t="s">
        <v>2558</v>
      </c>
      <c r="M44">
        <v>0</v>
      </c>
      <c r="N44">
        <v>1</v>
      </c>
      <c r="O44" t="s">
        <v>2609</v>
      </c>
      <c r="P44">
        <v>1</v>
      </c>
      <c r="Q44">
        <v>100</v>
      </c>
      <c r="R44">
        <v>97</v>
      </c>
      <c r="S44">
        <v>0</v>
      </c>
      <c r="T44">
        <v>0</v>
      </c>
      <c r="U44">
        <v>0</v>
      </c>
      <c r="V44" t="s">
        <v>2581</v>
      </c>
      <c r="W44">
        <v>0</v>
      </c>
      <c r="X44">
        <v>255</v>
      </c>
    </row>
    <row r="45" spans="1:24" x14ac:dyDescent="0.2">
      <c r="A45" t="s">
        <v>2654</v>
      </c>
      <c r="B45" t="s">
        <v>2028</v>
      </c>
      <c r="C45" t="s">
        <v>2580</v>
      </c>
      <c r="E45">
        <v>5</v>
      </c>
      <c r="F45">
        <v>4</v>
      </c>
      <c r="G45">
        <v>1080</v>
      </c>
      <c r="H45">
        <v>1</v>
      </c>
      <c r="I45">
        <v>9410</v>
      </c>
      <c r="J45">
        <v>2</v>
      </c>
      <c r="K45">
        <v>0</v>
      </c>
      <c r="L45" t="s">
        <v>2558</v>
      </c>
      <c r="M45">
        <v>0</v>
      </c>
      <c r="N45">
        <v>0</v>
      </c>
      <c r="O45" t="s">
        <v>2623</v>
      </c>
      <c r="P45">
        <v>1</v>
      </c>
      <c r="Q45">
        <v>100</v>
      </c>
      <c r="R45">
        <v>97</v>
      </c>
      <c r="S45">
        <v>0</v>
      </c>
      <c r="T45">
        <v>0</v>
      </c>
      <c r="U45">
        <v>0</v>
      </c>
      <c r="V45" t="s">
        <v>2581</v>
      </c>
      <c r="W45">
        <v>0</v>
      </c>
      <c r="X45">
        <v>255</v>
      </c>
    </row>
    <row r="46" spans="1:24" x14ac:dyDescent="0.2">
      <c r="A46" t="s">
        <v>2655</v>
      </c>
      <c r="B46" t="s">
        <v>2036</v>
      </c>
      <c r="C46" t="s">
        <v>2580</v>
      </c>
      <c r="E46">
        <v>5</v>
      </c>
      <c r="F46">
        <v>4</v>
      </c>
      <c r="G46">
        <v>1083</v>
      </c>
      <c r="H46">
        <v>1</v>
      </c>
      <c r="I46">
        <v>9410</v>
      </c>
      <c r="J46">
        <v>2</v>
      </c>
      <c r="K46">
        <v>0</v>
      </c>
      <c r="L46" t="s">
        <v>2558</v>
      </c>
      <c r="M46">
        <v>0</v>
      </c>
      <c r="N46">
        <v>0</v>
      </c>
      <c r="P46">
        <v>1</v>
      </c>
      <c r="Q46">
        <v>100</v>
      </c>
      <c r="R46">
        <v>97</v>
      </c>
      <c r="S46">
        <v>0</v>
      </c>
      <c r="T46">
        <v>0</v>
      </c>
      <c r="U46">
        <v>0</v>
      </c>
      <c r="V46" t="s">
        <v>2581</v>
      </c>
      <c r="W46">
        <v>0</v>
      </c>
      <c r="X46">
        <v>255</v>
      </c>
    </row>
    <row r="47" spans="1:24" x14ac:dyDescent="0.2">
      <c r="A47" t="s">
        <v>2656</v>
      </c>
      <c r="B47" t="s">
        <v>2040</v>
      </c>
      <c r="C47" t="s">
        <v>2580</v>
      </c>
      <c r="E47">
        <v>5</v>
      </c>
      <c r="F47">
        <v>4</v>
      </c>
      <c r="G47">
        <v>1085</v>
      </c>
      <c r="H47">
        <v>1</v>
      </c>
      <c r="I47">
        <v>9410</v>
      </c>
      <c r="J47">
        <v>2</v>
      </c>
      <c r="K47">
        <v>0</v>
      </c>
      <c r="L47" t="s">
        <v>2558</v>
      </c>
      <c r="M47">
        <v>0</v>
      </c>
      <c r="N47">
        <v>0</v>
      </c>
      <c r="P47">
        <v>1</v>
      </c>
      <c r="Q47">
        <v>100</v>
      </c>
      <c r="R47">
        <v>97</v>
      </c>
      <c r="S47">
        <v>0</v>
      </c>
      <c r="T47">
        <v>0</v>
      </c>
      <c r="U47">
        <v>0</v>
      </c>
      <c r="V47" t="s">
        <v>2581</v>
      </c>
      <c r="W47">
        <v>0</v>
      </c>
      <c r="X47">
        <v>255</v>
      </c>
    </row>
    <row r="48" spans="1:24" x14ac:dyDescent="0.2">
      <c r="A48" t="s">
        <v>2657</v>
      </c>
      <c r="B48" t="s">
        <v>2042</v>
      </c>
      <c r="C48" t="s">
        <v>2580</v>
      </c>
      <c r="E48">
        <v>5</v>
      </c>
      <c r="F48">
        <v>4</v>
      </c>
      <c r="G48">
        <v>1086</v>
      </c>
      <c r="H48">
        <v>1</v>
      </c>
      <c r="I48">
        <v>9410</v>
      </c>
      <c r="J48">
        <v>2</v>
      </c>
      <c r="K48">
        <v>0</v>
      </c>
      <c r="L48" t="s">
        <v>2558</v>
      </c>
      <c r="M48">
        <v>0</v>
      </c>
      <c r="N48">
        <v>0</v>
      </c>
      <c r="O48" t="s">
        <v>2623</v>
      </c>
      <c r="P48">
        <v>1</v>
      </c>
      <c r="Q48">
        <v>100</v>
      </c>
      <c r="R48">
        <v>97</v>
      </c>
      <c r="S48">
        <v>0</v>
      </c>
      <c r="T48">
        <v>0</v>
      </c>
      <c r="U48">
        <v>0</v>
      </c>
      <c r="V48" t="s">
        <v>2581</v>
      </c>
      <c r="W48">
        <v>0</v>
      </c>
      <c r="X48">
        <v>255</v>
      </c>
    </row>
    <row r="49" spans="1:24" x14ac:dyDescent="0.2">
      <c r="A49" t="s">
        <v>2658</v>
      </c>
      <c r="B49" t="s">
        <v>2045</v>
      </c>
      <c r="C49" t="s">
        <v>2580</v>
      </c>
      <c r="E49">
        <v>5</v>
      </c>
      <c r="F49">
        <v>4</v>
      </c>
      <c r="G49">
        <v>1087</v>
      </c>
      <c r="H49">
        <v>1</v>
      </c>
      <c r="I49">
        <v>9410</v>
      </c>
      <c r="J49">
        <v>2</v>
      </c>
      <c r="K49">
        <v>0</v>
      </c>
      <c r="L49" t="s">
        <v>2558</v>
      </c>
      <c r="M49">
        <v>0</v>
      </c>
      <c r="N49">
        <v>1</v>
      </c>
      <c r="O49" t="s">
        <v>2587</v>
      </c>
      <c r="P49">
        <v>1</v>
      </c>
      <c r="Q49">
        <v>100</v>
      </c>
      <c r="R49">
        <v>97</v>
      </c>
      <c r="S49">
        <v>0</v>
      </c>
      <c r="T49">
        <v>0</v>
      </c>
      <c r="U49">
        <v>0</v>
      </c>
      <c r="V49" t="s">
        <v>2581</v>
      </c>
      <c r="W49">
        <v>0</v>
      </c>
      <c r="X49">
        <v>255</v>
      </c>
    </row>
    <row r="50" spans="1:24" x14ac:dyDescent="0.2">
      <c r="A50" t="s">
        <v>2659</v>
      </c>
      <c r="B50" t="s">
        <v>2047</v>
      </c>
      <c r="C50" t="s">
        <v>2580</v>
      </c>
      <c r="E50">
        <v>5</v>
      </c>
      <c r="F50">
        <v>4</v>
      </c>
      <c r="G50">
        <v>1088</v>
      </c>
      <c r="H50">
        <v>1</v>
      </c>
      <c r="I50">
        <v>9410</v>
      </c>
      <c r="J50">
        <v>2</v>
      </c>
      <c r="K50">
        <v>0</v>
      </c>
      <c r="L50" t="s">
        <v>2558</v>
      </c>
      <c r="M50">
        <v>0</v>
      </c>
      <c r="N50">
        <v>1</v>
      </c>
      <c r="O50" t="s">
        <v>2589</v>
      </c>
      <c r="P50">
        <v>1</v>
      </c>
      <c r="Q50">
        <v>100</v>
      </c>
      <c r="R50">
        <v>97</v>
      </c>
      <c r="S50">
        <v>0</v>
      </c>
      <c r="T50">
        <v>0</v>
      </c>
      <c r="U50">
        <v>0</v>
      </c>
      <c r="V50" t="s">
        <v>2581</v>
      </c>
      <c r="W50">
        <v>0</v>
      </c>
      <c r="X50">
        <v>255</v>
      </c>
    </row>
    <row r="51" spans="1:24" x14ac:dyDescent="0.2">
      <c r="A51" t="s">
        <v>2660</v>
      </c>
      <c r="B51" t="s">
        <v>2049</v>
      </c>
      <c r="C51" t="s">
        <v>2580</v>
      </c>
      <c r="E51">
        <v>5</v>
      </c>
      <c r="F51">
        <v>4</v>
      </c>
      <c r="G51">
        <v>1089</v>
      </c>
      <c r="H51">
        <v>1</v>
      </c>
      <c r="I51">
        <v>9410</v>
      </c>
      <c r="J51">
        <v>2</v>
      </c>
      <c r="K51">
        <v>0</v>
      </c>
      <c r="L51" t="s">
        <v>2558</v>
      </c>
      <c r="M51">
        <v>0</v>
      </c>
      <c r="N51">
        <v>1</v>
      </c>
      <c r="O51" t="s">
        <v>2615</v>
      </c>
      <c r="P51">
        <v>1</v>
      </c>
      <c r="Q51">
        <v>100</v>
      </c>
      <c r="R51">
        <v>97</v>
      </c>
      <c r="S51">
        <v>0</v>
      </c>
      <c r="T51">
        <v>0</v>
      </c>
      <c r="U51">
        <v>0</v>
      </c>
      <c r="V51" t="s">
        <v>2581</v>
      </c>
      <c r="W51">
        <v>0</v>
      </c>
      <c r="X51">
        <v>255</v>
      </c>
    </row>
    <row r="52" spans="1:24" x14ac:dyDescent="0.2">
      <c r="A52" t="s">
        <v>2661</v>
      </c>
      <c r="B52" t="s">
        <v>2061</v>
      </c>
      <c r="C52" t="s">
        <v>2580</v>
      </c>
      <c r="E52">
        <v>5</v>
      </c>
      <c r="F52">
        <v>4</v>
      </c>
      <c r="G52">
        <v>1096</v>
      </c>
      <c r="H52">
        <v>1</v>
      </c>
      <c r="I52">
        <v>9410</v>
      </c>
      <c r="J52">
        <v>2</v>
      </c>
      <c r="K52">
        <v>0</v>
      </c>
      <c r="L52" t="s">
        <v>2558</v>
      </c>
      <c r="M52">
        <v>0</v>
      </c>
      <c r="N52">
        <v>0</v>
      </c>
      <c r="O52" t="s">
        <v>2623</v>
      </c>
      <c r="P52">
        <v>1</v>
      </c>
      <c r="Q52">
        <v>100</v>
      </c>
      <c r="R52">
        <v>97</v>
      </c>
      <c r="S52">
        <v>0</v>
      </c>
      <c r="T52">
        <v>0</v>
      </c>
      <c r="U52">
        <v>0</v>
      </c>
      <c r="V52" t="s">
        <v>2581</v>
      </c>
      <c r="W52">
        <v>0</v>
      </c>
      <c r="X52">
        <v>255</v>
      </c>
    </row>
    <row r="53" spans="1:24" x14ac:dyDescent="0.2">
      <c r="A53" t="s">
        <v>2662</v>
      </c>
      <c r="B53" t="s">
        <v>2067</v>
      </c>
      <c r="C53" t="s">
        <v>2580</v>
      </c>
      <c r="E53">
        <v>5</v>
      </c>
      <c r="F53">
        <v>4</v>
      </c>
      <c r="G53">
        <v>1099</v>
      </c>
      <c r="H53">
        <v>1</v>
      </c>
      <c r="I53">
        <v>9410</v>
      </c>
      <c r="J53">
        <v>2</v>
      </c>
      <c r="K53">
        <v>0</v>
      </c>
      <c r="L53" t="s">
        <v>2558</v>
      </c>
      <c r="M53">
        <v>0</v>
      </c>
      <c r="N53">
        <v>0</v>
      </c>
      <c r="P53">
        <v>1</v>
      </c>
      <c r="Q53">
        <v>100</v>
      </c>
      <c r="R53">
        <v>97</v>
      </c>
      <c r="S53">
        <v>0</v>
      </c>
      <c r="T53">
        <v>0</v>
      </c>
      <c r="U53">
        <v>0</v>
      </c>
      <c r="V53" t="s">
        <v>2581</v>
      </c>
      <c r="W53">
        <v>0</v>
      </c>
      <c r="X53">
        <v>255</v>
      </c>
    </row>
    <row r="54" spans="1:24" x14ac:dyDescent="0.2">
      <c r="A54" t="s">
        <v>2663</v>
      </c>
      <c r="B54" t="s">
        <v>2078</v>
      </c>
      <c r="C54" t="s">
        <v>2580</v>
      </c>
      <c r="E54">
        <v>5</v>
      </c>
      <c r="F54">
        <v>4</v>
      </c>
      <c r="G54">
        <v>1105</v>
      </c>
      <c r="H54">
        <v>1</v>
      </c>
      <c r="I54">
        <v>9410</v>
      </c>
      <c r="J54">
        <v>2</v>
      </c>
      <c r="K54">
        <v>0</v>
      </c>
      <c r="L54" t="s">
        <v>2558</v>
      </c>
      <c r="M54">
        <v>0</v>
      </c>
      <c r="N54">
        <v>0</v>
      </c>
      <c r="P54">
        <v>1</v>
      </c>
      <c r="Q54">
        <v>100</v>
      </c>
      <c r="R54">
        <v>97</v>
      </c>
      <c r="S54">
        <v>0</v>
      </c>
      <c r="T54">
        <v>0</v>
      </c>
      <c r="U54">
        <v>0</v>
      </c>
      <c r="V54" t="s">
        <v>2581</v>
      </c>
      <c r="W54">
        <v>0</v>
      </c>
      <c r="X54">
        <v>255</v>
      </c>
    </row>
    <row r="55" spans="1:24" x14ac:dyDescent="0.2">
      <c r="A55" t="s">
        <v>2664</v>
      </c>
      <c r="B55" t="s">
        <v>2084</v>
      </c>
      <c r="C55" t="s">
        <v>2580</v>
      </c>
      <c r="E55">
        <v>5</v>
      </c>
      <c r="F55">
        <v>4</v>
      </c>
      <c r="G55">
        <v>1108</v>
      </c>
      <c r="H55">
        <v>1</v>
      </c>
      <c r="I55">
        <v>9410</v>
      </c>
      <c r="J55">
        <v>2</v>
      </c>
      <c r="K55">
        <v>0</v>
      </c>
      <c r="L55" t="s">
        <v>2558</v>
      </c>
      <c r="M55">
        <v>0</v>
      </c>
      <c r="N55">
        <v>0</v>
      </c>
      <c r="O55" t="s">
        <v>2587</v>
      </c>
      <c r="P55">
        <v>1</v>
      </c>
      <c r="Q55">
        <v>100</v>
      </c>
      <c r="R55">
        <v>97</v>
      </c>
      <c r="S55">
        <v>0</v>
      </c>
      <c r="T55">
        <v>0</v>
      </c>
      <c r="U55">
        <v>0</v>
      </c>
      <c r="V55" t="s">
        <v>2581</v>
      </c>
      <c r="W55">
        <v>0</v>
      </c>
      <c r="X55">
        <v>255</v>
      </c>
    </row>
    <row r="56" spans="1:24" x14ac:dyDescent="0.2">
      <c r="A56" t="s">
        <v>2665</v>
      </c>
      <c r="B56" t="s">
        <v>2087</v>
      </c>
      <c r="C56" t="s">
        <v>2580</v>
      </c>
      <c r="E56">
        <v>5</v>
      </c>
      <c r="F56">
        <v>4</v>
      </c>
      <c r="G56">
        <v>1109</v>
      </c>
      <c r="H56">
        <v>1</v>
      </c>
      <c r="I56">
        <v>9410</v>
      </c>
      <c r="J56">
        <v>2</v>
      </c>
      <c r="K56">
        <v>0</v>
      </c>
      <c r="L56" t="s">
        <v>2558</v>
      </c>
      <c r="M56">
        <v>0</v>
      </c>
      <c r="N56">
        <v>0</v>
      </c>
      <c r="O56" t="s">
        <v>2587</v>
      </c>
      <c r="P56">
        <v>1</v>
      </c>
      <c r="Q56">
        <v>100</v>
      </c>
      <c r="R56">
        <v>97</v>
      </c>
      <c r="S56">
        <v>0</v>
      </c>
      <c r="T56">
        <v>0</v>
      </c>
      <c r="U56">
        <v>0</v>
      </c>
      <c r="V56" t="s">
        <v>2581</v>
      </c>
      <c r="W56">
        <v>0</v>
      </c>
      <c r="X56">
        <v>255</v>
      </c>
    </row>
    <row r="57" spans="1:24" x14ac:dyDescent="0.2">
      <c r="A57" t="s">
        <v>2666</v>
      </c>
      <c r="B57" t="s">
        <v>2105</v>
      </c>
      <c r="C57" t="s">
        <v>2580</v>
      </c>
      <c r="E57">
        <v>5</v>
      </c>
      <c r="F57">
        <v>4</v>
      </c>
      <c r="G57">
        <v>1119</v>
      </c>
      <c r="H57">
        <v>1</v>
      </c>
      <c r="I57">
        <v>9410</v>
      </c>
      <c r="J57">
        <v>2</v>
      </c>
      <c r="K57">
        <v>0</v>
      </c>
      <c r="L57" t="s">
        <v>2558</v>
      </c>
      <c r="M57">
        <v>0</v>
      </c>
      <c r="N57">
        <v>0</v>
      </c>
      <c r="O57" t="s">
        <v>2623</v>
      </c>
      <c r="P57">
        <v>1</v>
      </c>
      <c r="Q57">
        <v>100</v>
      </c>
      <c r="R57">
        <v>97</v>
      </c>
      <c r="S57">
        <v>0</v>
      </c>
      <c r="T57">
        <v>0</v>
      </c>
      <c r="U57">
        <v>0</v>
      </c>
      <c r="V57" t="s">
        <v>2581</v>
      </c>
      <c r="W57">
        <v>0</v>
      </c>
      <c r="X57">
        <v>255</v>
      </c>
    </row>
    <row r="58" spans="1:24" x14ac:dyDescent="0.2">
      <c r="A58" t="s">
        <v>2667</v>
      </c>
      <c r="B58" t="s">
        <v>2107</v>
      </c>
      <c r="C58" t="s">
        <v>2580</v>
      </c>
      <c r="E58">
        <v>5</v>
      </c>
      <c r="F58">
        <v>4</v>
      </c>
      <c r="G58">
        <v>1120</v>
      </c>
      <c r="H58">
        <v>1</v>
      </c>
      <c r="I58">
        <v>9410</v>
      </c>
      <c r="J58">
        <v>2</v>
      </c>
      <c r="K58">
        <v>0</v>
      </c>
      <c r="L58" t="s">
        <v>2558</v>
      </c>
      <c r="M58">
        <v>0</v>
      </c>
      <c r="N58">
        <v>0</v>
      </c>
      <c r="O58" t="s">
        <v>2623</v>
      </c>
      <c r="P58">
        <v>1</v>
      </c>
      <c r="Q58">
        <v>100</v>
      </c>
      <c r="R58">
        <v>97</v>
      </c>
      <c r="S58">
        <v>0</v>
      </c>
      <c r="T58">
        <v>0</v>
      </c>
      <c r="U58">
        <v>0</v>
      </c>
      <c r="V58" t="s">
        <v>2581</v>
      </c>
      <c r="W58">
        <v>0</v>
      </c>
      <c r="X58">
        <v>255</v>
      </c>
    </row>
    <row r="59" spans="1:24" x14ac:dyDescent="0.2">
      <c r="A59" t="s">
        <v>2668</v>
      </c>
      <c r="B59" t="s">
        <v>2669</v>
      </c>
      <c r="C59" t="s">
        <v>2580</v>
      </c>
      <c r="E59">
        <v>5</v>
      </c>
      <c r="F59">
        <v>4</v>
      </c>
      <c r="G59">
        <v>1124</v>
      </c>
      <c r="H59">
        <v>1</v>
      </c>
      <c r="I59">
        <v>9410</v>
      </c>
      <c r="J59">
        <v>4</v>
      </c>
      <c r="K59">
        <v>0</v>
      </c>
      <c r="L59" t="s">
        <v>2558</v>
      </c>
      <c r="M59">
        <v>0</v>
      </c>
      <c r="N59">
        <v>1</v>
      </c>
      <c r="O59" t="s">
        <v>2609</v>
      </c>
      <c r="P59">
        <v>1</v>
      </c>
      <c r="Q59">
        <v>100</v>
      </c>
      <c r="R59">
        <v>97</v>
      </c>
      <c r="S59">
        <v>0</v>
      </c>
      <c r="T59">
        <v>0</v>
      </c>
      <c r="U59">
        <v>0</v>
      </c>
      <c r="V59" t="s">
        <v>2581</v>
      </c>
      <c r="W59">
        <v>0</v>
      </c>
      <c r="X59">
        <v>255</v>
      </c>
    </row>
    <row r="60" spans="1:24" x14ac:dyDescent="0.2">
      <c r="A60" t="s">
        <v>2670</v>
      </c>
      <c r="B60" t="s">
        <v>2671</v>
      </c>
      <c r="C60" t="s">
        <v>2580</v>
      </c>
      <c r="E60">
        <v>5</v>
      </c>
      <c r="F60">
        <v>4</v>
      </c>
      <c r="G60">
        <v>1128</v>
      </c>
      <c r="H60">
        <v>1</v>
      </c>
      <c r="I60">
        <v>9410</v>
      </c>
      <c r="J60">
        <v>4</v>
      </c>
      <c r="K60">
        <v>0</v>
      </c>
      <c r="L60" t="s">
        <v>2558</v>
      </c>
      <c r="M60">
        <v>0</v>
      </c>
      <c r="N60">
        <v>1</v>
      </c>
      <c r="O60" t="s">
        <v>2585</v>
      </c>
      <c r="P60">
        <v>1</v>
      </c>
      <c r="Q60">
        <v>100</v>
      </c>
      <c r="R60">
        <v>97</v>
      </c>
      <c r="S60">
        <v>0</v>
      </c>
      <c r="T60">
        <v>0</v>
      </c>
      <c r="U60">
        <v>0</v>
      </c>
      <c r="V60" t="s">
        <v>2581</v>
      </c>
      <c r="W60">
        <v>0</v>
      </c>
      <c r="X60">
        <v>255</v>
      </c>
    </row>
    <row r="61" spans="1:24" x14ac:dyDescent="0.2">
      <c r="A61" t="s">
        <v>2672</v>
      </c>
      <c r="B61" t="s">
        <v>2141</v>
      </c>
      <c r="C61" t="s">
        <v>2580</v>
      </c>
      <c r="E61">
        <v>5</v>
      </c>
      <c r="F61">
        <v>4</v>
      </c>
      <c r="G61">
        <v>1137</v>
      </c>
      <c r="H61">
        <v>1</v>
      </c>
      <c r="I61">
        <v>9410</v>
      </c>
      <c r="J61">
        <v>4</v>
      </c>
      <c r="K61">
        <v>0</v>
      </c>
      <c r="L61" t="s">
        <v>2558</v>
      </c>
      <c r="M61">
        <v>0</v>
      </c>
      <c r="N61">
        <v>1</v>
      </c>
      <c r="O61" t="s">
        <v>2609</v>
      </c>
      <c r="P61">
        <v>1</v>
      </c>
      <c r="Q61">
        <v>100</v>
      </c>
      <c r="R61">
        <v>97</v>
      </c>
      <c r="S61">
        <v>0</v>
      </c>
      <c r="T61">
        <v>0</v>
      </c>
      <c r="U61">
        <v>0</v>
      </c>
      <c r="V61" t="s">
        <v>2581</v>
      </c>
      <c r="W61">
        <v>0</v>
      </c>
      <c r="X61">
        <v>255</v>
      </c>
    </row>
    <row r="62" spans="1:24" x14ac:dyDescent="0.2">
      <c r="A62" t="s">
        <v>2673</v>
      </c>
      <c r="B62" t="s">
        <v>2674</v>
      </c>
      <c r="C62" t="s">
        <v>2580</v>
      </c>
      <c r="E62">
        <v>5</v>
      </c>
      <c r="F62">
        <v>4</v>
      </c>
      <c r="G62">
        <v>1141</v>
      </c>
      <c r="H62">
        <v>1</v>
      </c>
      <c r="I62">
        <v>9410</v>
      </c>
      <c r="J62">
        <v>4</v>
      </c>
      <c r="K62">
        <v>0</v>
      </c>
      <c r="L62" t="s">
        <v>2558</v>
      </c>
      <c r="M62">
        <v>0</v>
      </c>
      <c r="N62">
        <v>1</v>
      </c>
      <c r="O62" t="s">
        <v>2609</v>
      </c>
      <c r="P62">
        <v>1</v>
      </c>
      <c r="Q62">
        <v>100</v>
      </c>
      <c r="R62">
        <v>97</v>
      </c>
      <c r="S62">
        <v>0</v>
      </c>
      <c r="T62">
        <v>0</v>
      </c>
      <c r="U62">
        <v>0</v>
      </c>
      <c r="V62" t="s">
        <v>2581</v>
      </c>
      <c r="W62">
        <v>0</v>
      </c>
      <c r="X62">
        <v>255</v>
      </c>
    </row>
    <row r="63" spans="1:24" x14ac:dyDescent="0.2">
      <c r="A63" t="s">
        <v>2675</v>
      </c>
      <c r="B63" t="s">
        <v>2676</v>
      </c>
      <c r="C63" t="s">
        <v>2580</v>
      </c>
      <c r="E63">
        <v>5</v>
      </c>
      <c r="F63">
        <v>4</v>
      </c>
      <c r="G63">
        <v>1145</v>
      </c>
      <c r="H63">
        <v>1</v>
      </c>
      <c r="I63">
        <v>9410</v>
      </c>
      <c r="J63">
        <v>4</v>
      </c>
      <c r="K63">
        <v>0</v>
      </c>
      <c r="L63" t="s">
        <v>2558</v>
      </c>
      <c r="M63">
        <v>0</v>
      </c>
      <c r="N63">
        <v>1</v>
      </c>
      <c r="O63" t="s">
        <v>2585</v>
      </c>
      <c r="P63">
        <v>1</v>
      </c>
      <c r="Q63">
        <v>100</v>
      </c>
      <c r="R63">
        <v>97</v>
      </c>
      <c r="S63">
        <v>0</v>
      </c>
      <c r="T63">
        <v>0</v>
      </c>
      <c r="U63">
        <v>0</v>
      </c>
      <c r="V63" t="s">
        <v>2581</v>
      </c>
      <c r="W63">
        <v>0</v>
      </c>
      <c r="X63">
        <v>255</v>
      </c>
    </row>
    <row r="64" spans="1:24" x14ac:dyDescent="0.2">
      <c r="A64" t="s">
        <v>2677</v>
      </c>
      <c r="B64" t="s">
        <v>2678</v>
      </c>
      <c r="C64" t="s">
        <v>2580</v>
      </c>
      <c r="E64">
        <v>5</v>
      </c>
      <c r="F64">
        <v>4</v>
      </c>
      <c r="G64">
        <v>1147</v>
      </c>
      <c r="H64">
        <v>1</v>
      </c>
      <c r="I64">
        <v>9410</v>
      </c>
      <c r="J64">
        <v>4</v>
      </c>
      <c r="K64">
        <v>0</v>
      </c>
      <c r="L64" t="s">
        <v>2558</v>
      </c>
      <c r="M64">
        <v>0</v>
      </c>
      <c r="N64">
        <v>1</v>
      </c>
      <c r="O64" t="s">
        <v>2585</v>
      </c>
      <c r="P64">
        <v>1</v>
      </c>
      <c r="Q64">
        <v>100</v>
      </c>
      <c r="R64">
        <v>97</v>
      </c>
      <c r="S64">
        <v>0</v>
      </c>
      <c r="T64">
        <v>0</v>
      </c>
      <c r="U64">
        <v>0</v>
      </c>
      <c r="V64" t="s">
        <v>2581</v>
      </c>
      <c r="W64">
        <v>0</v>
      </c>
      <c r="X64">
        <v>255</v>
      </c>
    </row>
    <row r="65" spans="1:24" x14ac:dyDescent="0.2">
      <c r="A65" t="s">
        <v>2679</v>
      </c>
      <c r="B65" t="s">
        <v>2680</v>
      </c>
      <c r="C65" t="s">
        <v>2580</v>
      </c>
      <c r="E65">
        <v>5</v>
      </c>
      <c r="F65">
        <v>4</v>
      </c>
      <c r="G65">
        <v>1149</v>
      </c>
      <c r="H65">
        <v>1</v>
      </c>
      <c r="I65">
        <v>9410</v>
      </c>
      <c r="J65">
        <v>4</v>
      </c>
      <c r="K65">
        <v>0</v>
      </c>
      <c r="L65" t="s">
        <v>2558</v>
      </c>
      <c r="M65">
        <v>0</v>
      </c>
      <c r="N65">
        <v>1</v>
      </c>
      <c r="O65" t="s">
        <v>2609</v>
      </c>
      <c r="P65">
        <v>1</v>
      </c>
      <c r="Q65">
        <v>100</v>
      </c>
      <c r="R65">
        <v>97</v>
      </c>
      <c r="S65">
        <v>0</v>
      </c>
      <c r="T65">
        <v>0</v>
      </c>
      <c r="U65">
        <v>0</v>
      </c>
      <c r="V65" t="s">
        <v>2581</v>
      </c>
      <c r="W65">
        <v>0</v>
      </c>
      <c r="X65">
        <v>255</v>
      </c>
    </row>
    <row r="1048522" spans="2:2" x14ac:dyDescent="0.2">
      <c r="B1048522" t="s">
        <v>2553</v>
      </c>
    </row>
    <row r="1048523" spans="2:2" x14ac:dyDescent="0.2">
      <c r="B1048523" t="s">
        <v>12</v>
      </c>
    </row>
    <row r="1048524" spans="2:2" x14ac:dyDescent="0.2">
      <c r="B1048524" t="s">
        <v>1161</v>
      </c>
    </row>
    <row r="1048525" spans="2:2" x14ac:dyDescent="0.2">
      <c r="B1048525" t="s">
        <v>1164</v>
      </c>
    </row>
    <row r="1048526" spans="2:2" x14ac:dyDescent="0.2">
      <c r="B1048526" t="s">
        <v>1169</v>
      </c>
    </row>
    <row r="1048527" spans="2:2" x14ac:dyDescent="0.2">
      <c r="B1048527" t="s">
        <v>1171</v>
      </c>
    </row>
    <row r="1048528" spans="2:2" x14ac:dyDescent="0.2">
      <c r="B1048528" t="s">
        <v>1173</v>
      </c>
    </row>
    <row r="1048529" spans="2:2" x14ac:dyDescent="0.2">
      <c r="B1048529" t="s">
        <v>1177</v>
      </c>
    </row>
    <row r="1048530" spans="2:2" x14ac:dyDescent="0.2">
      <c r="B1048530" t="s">
        <v>1179</v>
      </c>
    </row>
    <row r="1048531" spans="2:2" x14ac:dyDescent="0.2">
      <c r="B1048531" t="s">
        <v>1181</v>
      </c>
    </row>
    <row r="1048532" spans="2:2" x14ac:dyDescent="0.2">
      <c r="B1048532" t="s">
        <v>1233</v>
      </c>
    </row>
    <row r="1048533" spans="2:2" x14ac:dyDescent="0.2">
      <c r="B1048533" t="s">
        <v>1238</v>
      </c>
    </row>
    <row r="1048534" spans="2:2" x14ac:dyDescent="0.2">
      <c r="B1048534" t="s">
        <v>1240</v>
      </c>
    </row>
    <row r="1048535" spans="2:2" x14ac:dyDescent="0.2">
      <c r="B1048535" t="s">
        <v>1242</v>
      </c>
    </row>
    <row r="1048536" spans="2:2" x14ac:dyDescent="0.2">
      <c r="B1048536" t="s">
        <v>1244</v>
      </c>
    </row>
    <row r="1048537" spans="2:2" x14ac:dyDescent="0.2">
      <c r="B1048537" t="s">
        <v>1246</v>
      </c>
    </row>
    <row r="1048538" spans="2:2" x14ac:dyDescent="0.2">
      <c r="B1048538" t="s">
        <v>1247</v>
      </c>
    </row>
    <row r="1048539" spans="2:2" x14ac:dyDescent="0.2">
      <c r="B1048539" t="s">
        <v>1266</v>
      </c>
    </row>
    <row r="1048540" spans="2:2" x14ac:dyDescent="0.2">
      <c r="B1048540" t="s">
        <v>1268</v>
      </c>
    </row>
    <row r="1048541" spans="2:2" x14ac:dyDescent="0.2">
      <c r="B1048541" t="s">
        <v>1277</v>
      </c>
    </row>
    <row r="1048542" spans="2:2" x14ac:dyDescent="0.2">
      <c r="B1048542" t="s">
        <v>1286</v>
      </c>
    </row>
    <row r="1048543" spans="2:2" x14ac:dyDescent="0.2">
      <c r="B1048543" t="s">
        <v>1346</v>
      </c>
    </row>
    <row r="1048544" spans="2:2" x14ac:dyDescent="0.2">
      <c r="B1048544" t="s">
        <v>1370</v>
      </c>
    </row>
    <row r="1048545" spans="2:2" x14ac:dyDescent="0.2">
      <c r="B1048545" t="s">
        <v>1372</v>
      </c>
    </row>
    <row r="1048546" spans="2:2" x14ac:dyDescent="0.2">
      <c r="B1048546" t="s">
        <v>1379</v>
      </c>
    </row>
    <row r="1048547" spans="2:2" x14ac:dyDescent="0.2">
      <c r="B1048547" t="s">
        <v>1381</v>
      </c>
    </row>
  </sheetData>
  <autoFilter ref="A1:W65"/>
  <pageMargins left="0.78749999999999998" right="0.78749999999999998" top="1.0249999999999999" bottom="1.0249999999999999" header="0.78749999999999998" footer="0.78749999999999998"/>
  <pageSetup paperSize="9" orientation="portrait" horizontalDpi="300" verticalDpi="300"/>
  <headerFooter>
    <oddHeader>&amp;C&amp;A</oddHeader>
    <oddFooter>&amp;CPage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workbookViewId="0">
      <selection activeCell="A16" sqref="A16"/>
    </sheetView>
  </sheetViews>
  <sheetFormatPr baseColWidth="10" defaultRowHeight="12.75" x14ac:dyDescent="0.2"/>
  <cols>
    <col min="1" max="1" width="11.42578125" style="5"/>
    <col min="2" max="2" width="20.5703125" style="5" bestFit="1" customWidth="1"/>
    <col min="3" max="3" width="25.28515625" style="5" bestFit="1" customWidth="1"/>
    <col min="4" max="4" width="28" style="5" bestFit="1" customWidth="1"/>
    <col min="5" max="16384" width="11.42578125" style="5"/>
  </cols>
  <sheetData>
    <row r="1" spans="1:4" x14ac:dyDescent="0.2">
      <c r="B1" s="6" t="s">
        <v>2716</v>
      </c>
      <c r="C1" s="6" t="s">
        <v>2717</v>
      </c>
      <c r="D1" s="6" t="s">
        <v>2718</v>
      </c>
    </row>
    <row r="2" spans="1:4" x14ac:dyDescent="0.2">
      <c r="A2" s="5" t="s">
        <v>173</v>
      </c>
      <c r="B2" s="7" t="s">
        <v>2697</v>
      </c>
      <c r="C2" s="7" t="s">
        <v>2719</v>
      </c>
      <c r="D2" s="7" t="s">
        <v>2720</v>
      </c>
    </row>
    <row r="3" spans="1:4" x14ac:dyDescent="0.2">
      <c r="A3" s="5" t="s">
        <v>2759</v>
      </c>
      <c r="B3" s="7" t="s">
        <v>2721</v>
      </c>
      <c r="C3" s="7" t="s">
        <v>2722</v>
      </c>
      <c r="D3" s="7" t="s">
        <v>2723</v>
      </c>
    </row>
    <row r="4" spans="1:4" x14ac:dyDescent="0.2">
      <c r="A4" s="5" t="s">
        <v>2760</v>
      </c>
      <c r="B4" s="7" t="s">
        <v>2724</v>
      </c>
      <c r="C4" s="7" t="s">
        <v>2725</v>
      </c>
      <c r="D4" s="7" t="s">
        <v>2726</v>
      </c>
    </row>
    <row r="5" spans="1:4" x14ac:dyDescent="0.2">
      <c r="A5" s="5" t="s">
        <v>2761</v>
      </c>
      <c r="B5" s="7" t="s">
        <v>2727</v>
      </c>
      <c r="C5" s="7" t="s">
        <v>2728</v>
      </c>
      <c r="D5" s="7" t="s">
        <v>2729</v>
      </c>
    </row>
    <row r="6" spans="1:4" x14ac:dyDescent="0.2">
      <c r="A6" s="5" t="s">
        <v>541</v>
      </c>
      <c r="B6" s="7" t="s">
        <v>2730</v>
      </c>
      <c r="C6" s="7" t="s">
        <v>2731</v>
      </c>
      <c r="D6" s="7" t="s">
        <v>2732</v>
      </c>
    </row>
    <row r="7" spans="1:4" x14ac:dyDescent="0.2">
      <c r="A7" s="5" t="s">
        <v>2561</v>
      </c>
      <c r="B7" s="7" t="s">
        <v>2715</v>
      </c>
      <c r="C7" s="7" t="s">
        <v>2733</v>
      </c>
      <c r="D7" s="7" t="s">
        <v>2734</v>
      </c>
    </row>
    <row r="8" spans="1:4" x14ac:dyDescent="0.2">
      <c r="A8" s="5" t="s">
        <v>14</v>
      </c>
      <c r="B8" s="7" t="s">
        <v>2714</v>
      </c>
      <c r="C8" s="7" t="s">
        <v>2735</v>
      </c>
      <c r="D8" s="7" t="s">
        <v>2736</v>
      </c>
    </row>
    <row r="9" spans="1:4" x14ac:dyDescent="0.2">
      <c r="A9" s="5" t="s">
        <v>467</v>
      </c>
      <c r="B9" s="7" t="s">
        <v>2712</v>
      </c>
      <c r="C9" s="7" t="s">
        <v>2737</v>
      </c>
      <c r="D9" s="7" t="s">
        <v>2738</v>
      </c>
    </row>
    <row r="10" spans="1:4" x14ac:dyDescent="0.2">
      <c r="A10" s="5" t="s">
        <v>2560</v>
      </c>
      <c r="B10" s="7" t="s">
        <v>2739</v>
      </c>
      <c r="C10" s="7" t="s">
        <v>2740</v>
      </c>
      <c r="D10" s="7" t="s">
        <v>2741</v>
      </c>
    </row>
    <row r="11" spans="1:4" x14ac:dyDescent="0.2">
      <c r="A11" s="5" t="s">
        <v>29</v>
      </c>
      <c r="B11" s="7" t="s">
        <v>2697</v>
      </c>
      <c r="C11" s="7" t="s">
        <v>2767</v>
      </c>
      <c r="D11" s="7" t="s">
        <v>29</v>
      </c>
    </row>
    <row r="12" spans="1:4" x14ac:dyDescent="0.2">
      <c r="A12" s="5" t="s">
        <v>2762</v>
      </c>
      <c r="B12" s="7" t="s">
        <v>2742</v>
      </c>
      <c r="C12" s="7" t="s">
        <v>2743</v>
      </c>
      <c r="D12" s="7" t="s">
        <v>2744</v>
      </c>
    </row>
    <row r="13" spans="1:4" x14ac:dyDescent="0.2">
      <c r="A13" s="5" t="s">
        <v>2763</v>
      </c>
      <c r="B13" s="7" t="s">
        <v>2745</v>
      </c>
      <c r="C13" s="7" t="s">
        <v>2746</v>
      </c>
      <c r="D13" s="7" t="s">
        <v>2747</v>
      </c>
    </row>
    <row r="14" spans="1:4" x14ac:dyDescent="0.2">
      <c r="A14" s="5" t="s">
        <v>2559</v>
      </c>
      <c r="B14" s="7" t="s">
        <v>2713</v>
      </c>
      <c r="C14" s="7" t="s">
        <v>2748</v>
      </c>
      <c r="D14" s="7" t="s">
        <v>2749</v>
      </c>
    </row>
    <row r="15" spans="1:4" x14ac:dyDescent="0.2">
      <c r="A15" s="5" t="s">
        <v>2752</v>
      </c>
      <c r="B15" s="7" t="s">
        <v>2750</v>
      </c>
      <c r="C15" s="7" t="s">
        <v>2751</v>
      </c>
      <c r="D15" s="7" t="s">
        <v>2752</v>
      </c>
    </row>
    <row r="16" spans="1:4" x14ac:dyDescent="0.2">
      <c r="A16" s="5" t="s">
        <v>2764</v>
      </c>
      <c r="B16" s="7" t="s">
        <v>2753</v>
      </c>
      <c r="C16" s="7" t="s">
        <v>2754</v>
      </c>
      <c r="D16" s="7" t="s">
        <v>2755</v>
      </c>
    </row>
    <row r="17" spans="1:4" x14ac:dyDescent="0.2">
      <c r="A17" s="5" t="s">
        <v>2765</v>
      </c>
      <c r="B17" s="7" t="s">
        <v>2756</v>
      </c>
      <c r="C17" s="7" t="s">
        <v>2757</v>
      </c>
      <c r="D17" s="7" t="s">
        <v>2758</v>
      </c>
    </row>
    <row r="18" spans="1:4" x14ac:dyDescent="0.2">
      <c r="B18" s="8"/>
      <c r="C18" s="8"/>
      <c r="D18" s="8"/>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
  <sheetViews>
    <sheetView zoomScale="75" zoomScaleNormal="75" workbookViewId="0">
      <selection activeCell="W1" sqref="H1:W1"/>
    </sheetView>
  </sheetViews>
  <sheetFormatPr baseColWidth="10" defaultColWidth="9.140625" defaultRowHeight="12.75" x14ac:dyDescent="0.2"/>
  <cols>
    <col min="1" max="1" width="4.5703125" customWidth="1"/>
    <col min="2" max="2" width="18.85546875" customWidth="1"/>
    <col min="3" max="3" width="12.5703125" bestFit="1" customWidth="1"/>
    <col min="4" max="4" width="9.7109375" customWidth="1"/>
    <col min="5" max="5" width="6.5703125" customWidth="1"/>
    <col min="6" max="6" width="14.42578125" customWidth="1"/>
    <col min="7" max="7" width="15.42578125" customWidth="1"/>
    <col min="8" max="8" width="6.7109375" customWidth="1"/>
    <col min="9" max="9" width="8.85546875" customWidth="1"/>
    <col min="10" max="10" width="9.28515625" customWidth="1"/>
    <col min="11" max="11" width="12.7109375" customWidth="1"/>
    <col min="12" max="12" width="11.42578125" customWidth="1"/>
    <col min="13" max="13" width="14.140625" customWidth="1"/>
    <col min="14" max="14" width="14.85546875" customWidth="1"/>
    <col min="15" max="15" width="4.5703125" customWidth="1"/>
    <col min="16" max="16" width="12.42578125" customWidth="1"/>
    <col min="17" max="17" width="12.140625" customWidth="1"/>
    <col min="18" max="18" width="10.85546875" customWidth="1"/>
    <col min="19" max="19" width="8.85546875" customWidth="1"/>
    <col min="20" max="20" width="11.42578125" customWidth="1"/>
    <col min="21" max="21" width="9.42578125" customWidth="1"/>
    <col min="22" max="22" width="9" customWidth="1"/>
    <col min="23" max="23" width="10.85546875" customWidth="1"/>
    <col min="24" max="24" width="5.42578125" customWidth="1"/>
    <col min="25" max="1025" width="11.5703125"/>
  </cols>
  <sheetData>
    <row r="1" spans="1:24" x14ac:dyDescent="0.2">
      <c r="A1" t="s">
        <v>2562</v>
      </c>
      <c r="B1" t="s">
        <v>2684</v>
      </c>
      <c r="C1" t="s">
        <v>2563</v>
      </c>
      <c r="D1" t="s">
        <v>2564</v>
      </c>
      <c r="E1" t="s">
        <v>2565</v>
      </c>
      <c r="F1" t="s">
        <v>2566</v>
      </c>
      <c r="G1" t="s">
        <v>2567</v>
      </c>
      <c r="H1" t="s">
        <v>2568</v>
      </c>
      <c r="I1" t="s">
        <v>2569</v>
      </c>
      <c r="J1" t="s">
        <v>2570</v>
      </c>
      <c r="K1" t="s">
        <v>2554</v>
      </c>
      <c r="L1" t="s">
        <v>2555</v>
      </c>
      <c r="M1" t="s">
        <v>2571</v>
      </c>
      <c r="N1" t="s">
        <v>2556</v>
      </c>
      <c r="O1" t="s">
        <v>7</v>
      </c>
      <c r="P1" t="s">
        <v>2557</v>
      </c>
      <c r="Q1" t="s">
        <v>2572</v>
      </c>
      <c r="R1" t="s">
        <v>2573</v>
      </c>
      <c r="S1" t="s">
        <v>2574</v>
      </c>
      <c r="T1" t="s">
        <v>2575</v>
      </c>
      <c r="U1" t="s">
        <v>2576</v>
      </c>
      <c r="V1" t="s">
        <v>2577</v>
      </c>
      <c r="W1" t="s">
        <v>2578</v>
      </c>
    </row>
    <row r="2" spans="1:24" x14ac:dyDescent="0.2">
      <c r="A2" t="s">
        <v>2579</v>
      </c>
      <c r="B2" t="s">
        <v>2682</v>
      </c>
      <c r="C2" t="s">
        <v>2580</v>
      </c>
      <c r="E2">
        <v>5</v>
      </c>
      <c r="F2">
        <v>3</v>
      </c>
      <c r="G2">
        <v>1</v>
      </c>
      <c r="H2">
        <v>1</v>
      </c>
      <c r="I2">
        <v>9410</v>
      </c>
      <c r="J2">
        <v>2</v>
      </c>
      <c r="K2">
        <v>0</v>
      </c>
      <c r="M2">
        <v>0</v>
      </c>
      <c r="N2">
        <v>0</v>
      </c>
      <c r="O2" t="s">
        <v>2681</v>
      </c>
      <c r="P2">
        <v>0</v>
      </c>
      <c r="Q2">
        <v>100</v>
      </c>
      <c r="R2">
        <v>97</v>
      </c>
      <c r="S2">
        <v>0</v>
      </c>
      <c r="T2">
        <v>0</v>
      </c>
      <c r="U2">
        <v>0</v>
      </c>
      <c r="V2" t="s">
        <v>2581</v>
      </c>
      <c r="W2">
        <v>0</v>
      </c>
      <c r="X2">
        <v>255</v>
      </c>
    </row>
    <row r="3" spans="1:24" x14ac:dyDescent="0.2">
      <c r="A3" t="s">
        <v>2582</v>
      </c>
      <c r="B3" t="s">
        <v>2685</v>
      </c>
      <c r="C3" t="s">
        <v>2580</v>
      </c>
      <c r="E3">
        <v>5</v>
      </c>
      <c r="F3">
        <v>3</v>
      </c>
      <c r="G3">
        <v>2</v>
      </c>
      <c r="H3">
        <v>1</v>
      </c>
      <c r="I3">
        <v>9410</v>
      </c>
      <c r="J3">
        <v>2</v>
      </c>
      <c r="K3">
        <v>0</v>
      </c>
      <c r="L3" t="s">
        <v>2558</v>
      </c>
      <c r="M3">
        <v>0</v>
      </c>
      <c r="N3">
        <v>0</v>
      </c>
      <c r="O3" t="s">
        <v>2681</v>
      </c>
      <c r="P3">
        <v>0</v>
      </c>
      <c r="Q3">
        <v>100</v>
      </c>
      <c r="R3">
        <v>97</v>
      </c>
      <c r="S3">
        <v>8</v>
      </c>
      <c r="T3">
        <v>0</v>
      </c>
      <c r="U3">
        <v>0</v>
      </c>
      <c r="V3" t="s">
        <v>2581</v>
      </c>
      <c r="W3">
        <v>0</v>
      </c>
      <c r="X3">
        <v>255</v>
      </c>
    </row>
    <row r="4" spans="1:24" x14ac:dyDescent="0.2">
      <c r="A4" t="s">
        <v>2583</v>
      </c>
      <c r="B4" t="s">
        <v>2686</v>
      </c>
      <c r="C4" t="s">
        <v>2580</v>
      </c>
      <c r="E4">
        <v>5</v>
      </c>
      <c r="F4">
        <v>3</v>
      </c>
      <c r="G4">
        <v>3</v>
      </c>
      <c r="H4">
        <v>1</v>
      </c>
      <c r="I4">
        <v>9410</v>
      </c>
      <c r="J4">
        <v>2</v>
      </c>
      <c r="K4">
        <v>0</v>
      </c>
      <c r="L4" t="s">
        <v>2558</v>
      </c>
      <c r="M4">
        <v>0</v>
      </c>
      <c r="N4">
        <v>0</v>
      </c>
      <c r="O4" t="s">
        <v>2681</v>
      </c>
      <c r="P4">
        <v>0</v>
      </c>
      <c r="Q4">
        <v>100</v>
      </c>
      <c r="R4">
        <v>97</v>
      </c>
      <c r="S4">
        <v>9</v>
      </c>
      <c r="T4">
        <v>0</v>
      </c>
      <c r="U4">
        <v>0</v>
      </c>
      <c r="V4" t="s">
        <v>2581</v>
      </c>
      <c r="W4">
        <v>0</v>
      </c>
      <c r="X4">
        <v>255</v>
      </c>
    </row>
    <row r="5" spans="1:24" x14ac:dyDescent="0.2">
      <c r="A5" t="s">
        <v>2586</v>
      </c>
      <c r="B5" t="s">
        <v>2687</v>
      </c>
      <c r="C5" t="s">
        <v>2580</v>
      </c>
      <c r="E5">
        <v>5</v>
      </c>
      <c r="F5">
        <v>3</v>
      </c>
      <c r="G5">
        <v>4</v>
      </c>
      <c r="H5">
        <v>1</v>
      </c>
      <c r="I5">
        <v>9410</v>
      </c>
      <c r="J5">
        <v>2</v>
      </c>
      <c r="K5">
        <v>0</v>
      </c>
      <c r="L5" t="s">
        <v>2558</v>
      </c>
      <c r="M5">
        <v>0</v>
      </c>
      <c r="N5">
        <v>0</v>
      </c>
      <c r="O5" t="s">
        <v>2681</v>
      </c>
      <c r="P5">
        <v>0</v>
      </c>
      <c r="Q5">
        <v>100</v>
      </c>
      <c r="R5">
        <v>97</v>
      </c>
      <c r="S5">
        <v>11</v>
      </c>
      <c r="T5">
        <v>0</v>
      </c>
      <c r="U5">
        <v>0</v>
      </c>
      <c r="V5" t="s">
        <v>2581</v>
      </c>
      <c r="W5">
        <v>0</v>
      </c>
      <c r="X5">
        <v>255</v>
      </c>
    </row>
    <row r="6" spans="1:24" x14ac:dyDescent="0.2">
      <c r="A6" t="s">
        <v>2588</v>
      </c>
      <c r="B6" t="s">
        <v>2688</v>
      </c>
      <c r="C6" t="s">
        <v>2580</v>
      </c>
      <c r="E6">
        <v>5</v>
      </c>
      <c r="F6">
        <v>3</v>
      </c>
      <c r="G6">
        <v>5</v>
      </c>
      <c r="H6">
        <v>1</v>
      </c>
      <c r="I6">
        <v>9410</v>
      </c>
      <c r="J6">
        <v>2</v>
      </c>
      <c r="K6">
        <v>0</v>
      </c>
      <c r="L6" t="s">
        <v>2689</v>
      </c>
      <c r="M6">
        <v>0</v>
      </c>
      <c r="N6">
        <v>0</v>
      </c>
      <c r="O6" t="s">
        <v>2681</v>
      </c>
      <c r="P6">
        <v>0</v>
      </c>
      <c r="Q6">
        <v>100</v>
      </c>
      <c r="R6">
        <v>97</v>
      </c>
      <c r="S6">
        <v>0</v>
      </c>
      <c r="T6">
        <v>0</v>
      </c>
      <c r="U6">
        <v>0</v>
      </c>
      <c r="V6" t="s">
        <v>2581</v>
      </c>
      <c r="W6">
        <v>0</v>
      </c>
      <c r="X6">
        <v>255</v>
      </c>
    </row>
    <row r="7" spans="1:24" x14ac:dyDescent="0.2">
      <c r="A7" t="s">
        <v>2590</v>
      </c>
      <c r="B7" t="s">
        <v>2690</v>
      </c>
      <c r="C7" t="s">
        <v>2580</v>
      </c>
      <c r="E7">
        <v>5</v>
      </c>
      <c r="F7">
        <v>3</v>
      </c>
      <c r="G7">
        <v>6</v>
      </c>
      <c r="H7">
        <v>1</v>
      </c>
      <c r="I7">
        <v>9410</v>
      </c>
      <c r="J7">
        <v>2</v>
      </c>
      <c r="K7">
        <v>0</v>
      </c>
      <c r="L7" t="s">
        <v>2690</v>
      </c>
      <c r="M7">
        <v>0</v>
      </c>
      <c r="N7">
        <v>0</v>
      </c>
      <c r="O7" t="s">
        <v>2681</v>
      </c>
      <c r="P7">
        <v>0</v>
      </c>
      <c r="Q7">
        <v>100</v>
      </c>
      <c r="R7">
        <v>97</v>
      </c>
      <c r="S7">
        <v>0</v>
      </c>
      <c r="T7">
        <v>0</v>
      </c>
      <c r="U7">
        <v>0</v>
      </c>
      <c r="V7" t="s">
        <v>2581</v>
      </c>
      <c r="W7">
        <v>0</v>
      </c>
      <c r="X7">
        <v>255</v>
      </c>
    </row>
    <row r="8" spans="1:24" x14ac:dyDescent="0.2">
      <c r="A8" t="s">
        <v>2592</v>
      </c>
      <c r="B8" t="s">
        <v>2683</v>
      </c>
      <c r="C8" t="s">
        <v>2580</v>
      </c>
      <c r="E8">
        <v>5</v>
      </c>
      <c r="F8">
        <v>3</v>
      </c>
      <c r="G8">
        <v>7</v>
      </c>
      <c r="H8">
        <v>1</v>
      </c>
      <c r="I8">
        <v>9410</v>
      </c>
      <c r="J8">
        <v>4</v>
      </c>
      <c r="K8">
        <v>0</v>
      </c>
      <c r="L8" t="s">
        <v>2690</v>
      </c>
      <c r="M8">
        <v>0</v>
      </c>
      <c r="N8">
        <v>0</v>
      </c>
      <c r="O8" t="s">
        <v>2681</v>
      </c>
      <c r="P8">
        <v>0</v>
      </c>
      <c r="Q8">
        <v>100</v>
      </c>
      <c r="R8">
        <v>97</v>
      </c>
      <c r="S8">
        <v>0</v>
      </c>
      <c r="T8">
        <v>0</v>
      </c>
      <c r="U8">
        <v>0</v>
      </c>
      <c r="V8" t="s">
        <v>2581</v>
      </c>
      <c r="W8">
        <v>0</v>
      </c>
      <c r="X8">
        <v>255</v>
      </c>
    </row>
    <row r="9" spans="1:24" x14ac:dyDescent="0.2">
      <c r="A9" t="s">
        <v>2593</v>
      </c>
      <c r="B9" t="s">
        <v>2691</v>
      </c>
      <c r="C9" t="s">
        <v>2580</v>
      </c>
      <c r="E9">
        <v>5</v>
      </c>
      <c r="F9">
        <v>3</v>
      </c>
      <c r="G9">
        <v>8</v>
      </c>
      <c r="H9">
        <v>1</v>
      </c>
      <c r="I9">
        <v>9410</v>
      </c>
      <c r="J9">
        <v>4</v>
      </c>
      <c r="K9">
        <v>0</v>
      </c>
      <c r="L9" t="s">
        <v>2558</v>
      </c>
      <c r="M9">
        <v>0</v>
      </c>
      <c r="N9">
        <v>0</v>
      </c>
      <c r="O9" t="s">
        <v>2681</v>
      </c>
      <c r="P9">
        <v>0</v>
      </c>
      <c r="Q9">
        <v>100</v>
      </c>
      <c r="R9">
        <v>97</v>
      </c>
      <c r="S9">
        <v>0</v>
      </c>
      <c r="T9">
        <v>0</v>
      </c>
      <c r="U9">
        <v>0</v>
      </c>
      <c r="V9" t="s">
        <v>2581</v>
      </c>
      <c r="W9">
        <v>0</v>
      </c>
      <c r="X9">
        <v>255</v>
      </c>
    </row>
    <row r="10" spans="1:24" x14ac:dyDescent="0.2">
      <c r="A10" t="s">
        <v>2594</v>
      </c>
      <c r="B10" t="s">
        <v>2692</v>
      </c>
      <c r="C10" t="s">
        <v>2580</v>
      </c>
      <c r="E10">
        <v>5</v>
      </c>
      <c r="F10">
        <v>3</v>
      </c>
      <c r="G10">
        <v>9</v>
      </c>
      <c r="H10">
        <v>1</v>
      </c>
      <c r="I10">
        <v>9410</v>
      </c>
      <c r="J10">
        <v>2</v>
      </c>
      <c r="K10">
        <v>1</v>
      </c>
      <c r="L10" t="s">
        <v>2558</v>
      </c>
      <c r="M10">
        <v>0</v>
      </c>
      <c r="N10">
        <v>0</v>
      </c>
      <c r="O10" t="s">
        <v>2681</v>
      </c>
      <c r="P10">
        <v>0</v>
      </c>
      <c r="Q10">
        <v>100</v>
      </c>
      <c r="R10">
        <v>97</v>
      </c>
      <c r="S10">
        <v>0</v>
      </c>
      <c r="T10">
        <v>0</v>
      </c>
      <c r="U10">
        <v>0</v>
      </c>
      <c r="V10" t="s">
        <v>2581</v>
      </c>
      <c r="W10">
        <v>0</v>
      </c>
      <c r="X10">
        <v>255</v>
      </c>
    </row>
    <row r="11" spans="1:24" x14ac:dyDescent="0.2">
      <c r="A11" t="s">
        <v>2596</v>
      </c>
      <c r="B11" t="s">
        <v>2693</v>
      </c>
      <c r="C11" t="s">
        <v>2580</v>
      </c>
      <c r="E11">
        <v>5</v>
      </c>
      <c r="F11">
        <v>3</v>
      </c>
      <c r="G11">
        <v>10</v>
      </c>
      <c r="H11">
        <v>1</v>
      </c>
      <c r="I11">
        <v>9410</v>
      </c>
      <c r="J11">
        <v>4</v>
      </c>
      <c r="K11">
        <v>1</v>
      </c>
      <c r="L11" t="s">
        <v>2558</v>
      </c>
      <c r="M11">
        <v>0</v>
      </c>
      <c r="N11">
        <v>0</v>
      </c>
      <c r="O11" t="s">
        <v>2681</v>
      </c>
      <c r="P11">
        <v>1</v>
      </c>
      <c r="Q11">
        <v>100</v>
      </c>
      <c r="R11">
        <v>97</v>
      </c>
      <c r="S11">
        <v>0</v>
      </c>
      <c r="T11">
        <v>0</v>
      </c>
      <c r="U11">
        <v>0</v>
      </c>
      <c r="V11" t="s">
        <v>2581</v>
      </c>
      <c r="W11">
        <v>0</v>
      </c>
      <c r="X11">
        <v>255</v>
      </c>
    </row>
    <row r="12" spans="1:24" x14ac:dyDescent="0.2">
      <c r="A12" t="s">
        <v>2598</v>
      </c>
      <c r="B12" t="s">
        <v>2694</v>
      </c>
      <c r="C12" t="s">
        <v>2580</v>
      </c>
      <c r="E12">
        <v>5</v>
      </c>
      <c r="F12">
        <v>3</v>
      </c>
      <c r="G12">
        <v>11</v>
      </c>
      <c r="H12">
        <v>1</v>
      </c>
      <c r="I12">
        <v>9410</v>
      </c>
      <c r="J12">
        <v>2</v>
      </c>
      <c r="K12">
        <v>1</v>
      </c>
      <c r="L12" t="s">
        <v>2558</v>
      </c>
      <c r="M12">
        <v>0</v>
      </c>
      <c r="N12">
        <v>1</v>
      </c>
      <c r="O12" t="s">
        <v>2681</v>
      </c>
      <c r="P12">
        <v>0</v>
      </c>
      <c r="Q12">
        <v>100</v>
      </c>
      <c r="R12">
        <v>97</v>
      </c>
      <c r="S12">
        <v>0</v>
      </c>
      <c r="T12">
        <v>0</v>
      </c>
      <c r="U12">
        <v>0</v>
      </c>
      <c r="V12" t="s">
        <v>2581</v>
      </c>
      <c r="W12">
        <v>0</v>
      </c>
      <c r="X12">
        <v>255</v>
      </c>
    </row>
    <row r="13" spans="1:24" x14ac:dyDescent="0.2">
      <c r="A13" t="s">
        <v>2600</v>
      </c>
      <c r="B13" t="s">
        <v>2695</v>
      </c>
      <c r="C13" t="s">
        <v>2580</v>
      </c>
      <c r="E13">
        <v>5</v>
      </c>
      <c r="F13">
        <v>3</v>
      </c>
      <c r="G13">
        <v>12</v>
      </c>
      <c r="H13">
        <v>1</v>
      </c>
      <c r="I13">
        <v>9410</v>
      </c>
      <c r="J13">
        <v>2</v>
      </c>
      <c r="K13">
        <v>1</v>
      </c>
      <c r="L13" t="s">
        <v>2558</v>
      </c>
      <c r="M13">
        <v>0</v>
      </c>
      <c r="N13">
        <v>2</v>
      </c>
      <c r="O13" t="s">
        <v>2681</v>
      </c>
      <c r="P13">
        <v>0</v>
      </c>
      <c r="Q13">
        <v>100</v>
      </c>
      <c r="R13">
        <v>97</v>
      </c>
      <c r="S13">
        <v>0</v>
      </c>
      <c r="T13">
        <v>0</v>
      </c>
      <c r="U13">
        <v>0</v>
      </c>
      <c r="V13" t="s">
        <v>2581</v>
      </c>
      <c r="W13">
        <v>0</v>
      </c>
      <c r="X13">
        <v>255</v>
      </c>
    </row>
    <row r="14" spans="1:24" x14ac:dyDescent="0.2">
      <c r="A14" t="s">
        <v>2602</v>
      </c>
      <c r="C14" t="s">
        <v>2580</v>
      </c>
      <c r="E14">
        <v>5</v>
      </c>
      <c r="F14">
        <v>3</v>
      </c>
      <c r="G14">
        <v>13</v>
      </c>
      <c r="H14">
        <v>1</v>
      </c>
      <c r="I14">
        <v>9410</v>
      </c>
      <c r="J14">
        <v>2</v>
      </c>
      <c r="K14">
        <v>1</v>
      </c>
      <c r="L14" t="s">
        <v>2558</v>
      </c>
      <c r="M14">
        <v>0</v>
      </c>
      <c r="N14">
        <v>2</v>
      </c>
      <c r="O14" t="s">
        <v>2681</v>
      </c>
      <c r="P14">
        <v>0</v>
      </c>
      <c r="Q14">
        <v>100</v>
      </c>
      <c r="R14">
        <v>97</v>
      </c>
      <c r="S14">
        <v>0</v>
      </c>
      <c r="T14">
        <v>0</v>
      </c>
      <c r="U14">
        <v>0</v>
      </c>
      <c r="V14" t="s">
        <v>2581</v>
      </c>
      <c r="W14">
        <v>0</v>
      </c>
      <c r="X14">
        <v>255</v>
      </c>
    </row>
  </sheetData>
  <pageMargins left="0.78749999999999998" right="0.78749999999999998" top="1.0249999999999999" bottom="1.0249999999999999" header="0.78749999999999998" footer="0.78749999999999998"/>
  <pageSetup paperSize="9"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Parameter</vt:lpstr>
      <vt:lpstr>SPH-UP registers 1.24</vt:lpstr>
      <vt:lpstr>SPH-WS-upload_old</vt:lpstr>
      <vt:lpstr>Units</vt:lpstr>
      <vt:lpstr>WS formats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Marko</cp:lastModifiedBy>
  <cp:revision>15</cp:revision>
  <dcterms:created xsi:type="dcterms:W3CDTF">2023-08-02T12:54:14Z</dcterms:created>
  <dcterms:modified xsi:type="dcterms:W3CDTF">2025-02-06T00:33:57Z</dcterms:modified>
  <dc:language>de-DE</dc:language>
</cp:coreProperties>
</file>